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7"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8">#REF!</definedName>
    <definedName name="address" localSheetId="10">#REF!</definedName>
    <definedName name="address" localSheetId="13">#REF!</definedName>
    <definedName name="address">#REF!</definedName>
    <definedName name="AffTerm" localSheetId="18">#REF!</definedName>
    <definedName name="AffTerm" localSheetId="8">#REF!</definedName>
    <definedName name="AffTerm" localSheetId="10">#REF!</definedName>
    <definedName name="AffTerm" localSheetId="13">#REF!</definedName>
    <definedName name="AffTerm">#REF!</definedName>
    <definedName name="award" localSheetId="18">#REF!</definedName>
    <definedName name="award" localSheetId="8">#REF!</definedName>
    <definedName name="award" localSheetId="10">#REF!</definedName>
    <definedName name="award" localSheetId="13">#REF!</definedName>
    <definedName name="award">#REF!</definedName>
    <definedName name="CHDO" localSheetId="8">#REF!</definedName>
    <definedName name="CHDO" localSheetId="10">#REF!</definedName>
    <definedName name="CHDO" localSheetId="13">#REF!</definedName>
    <definedName name="CHDO">#REF!</definedName>
    <definedName name="CHDOMHALSP" localSheetId="8">#REF!</definedName>
    <definedName name="CHDOMHALSP">#REF!</definedName>
    <definedName name="CHDOMSALSP" localSheetId="8">#REF!</definedName>
    <definedName name="CHDOMSALSP">#REF!</definedName>
    <definedName name="City" localSheetId="8">#REF!</definedName>
    <definedName name="City" localSheetId="10">#REF!</definedName>
    <definedName name="City" localSheetId="13">#REF!</definedName>
    <definedName name="City">#REF!</definedName>
    <definedName name="Collateral1" localSheetId="8">#REF!</definedName>
    <definedName name="Collateral1" localSheetId="10">#REF!</definedName>
    <definedName name="Collateral1" localSheetId="13">#REF!</definedName>
    <definedName name="Collateral1">#REF!</definedName>
    <definedName name="Collateral2" localSheetId="8">#REF!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8">#REF!</definedName>
    <definedName name="CostFoot" localSheetId="10">#REF!</definedName>
    <definedName name="CostFoot" localSheetId="13">#REF!</definedName>
    <definedName name="CostFoot">#REF!</definedName>
    <definedName name="CostUnit" localSheetId="18">#REF!</definedName>
    <definedName name="CostUnit" localSheetId="8">#REF!</definedName>
    <definedName name="CostUnit" localSheetId="10">#REF!</definedName>
    <definedName name="CostUnit" localSheetId="13">#REF!</definedName>
    <definedName name="CostUnit">#REF!</definedName>
    <definedName name="county" localSheetId="18">#REF!</definedName>
    <definedName name="county" localSheetId="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8">'[2]Project Information'!#REF!</definedName>
    <definedName name="CRM2OwnCreditsPISOhio">'Project Information'!#REF!</definedName>
    <definedName name="CRM2OwnCreditsPISOther" localSheetId="8">'[2]Project Information'!#REF!</definedName>
    <definedName name="CRM2OwnCreditsPISOther">'Project Information'!#REF!</definedName>
    <definedName name="CRM2OwnExpDevLoan" localSheetId="8">'[2]Project Information'!#REF!</definedName>
    <definedName name="CRM2OwnExpDevLoan">'Project Information'!#REF!</definedName>
    <definedName name="CRM2OwnExperience" localSheetId="8">'[2]Project Information'!#REF!</definedName>
    <definedName name="CRM2OwnExperience">'Project Information'!#REF!</definedName>
    <definedName name="CRM2OwnFTI">'Project Information'!$C$137</definedName>
    <definedName name="CRM2OwnName" localSheetId="18">'Project Information'!$C$131</definedName>
    <definedName name="CRM2OwnName" localSheetId="8">'[2]Project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8">'[2]Project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'[3]Project Information'!#REF!</definedName>
    <definedName name="CRM2OwnProjectInfoGenPartner" localSheetId="8">'[2]Project Information'!#REF!</definedName>
    <definedName name="CRM2OwnProjectInfoGenPartner" localSheetId="10">[4]Project_Information!#REF!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'[3]Project Information'!#REF!</definedName>
    <definedName name="CRM2OwnProjectInfoHCStatus" localSheetId="8">'[2]Project Information'!#REF!</definedName>
    <definedName name="CRM2OwnProjectInfoHCStatus" localSheetId="10">[4]Project_Information!#REF!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'[3]Project Information'!#REF!</definedName>
    <definedName name="CRM2OwnProjectInfoHDAPStatus" localSheetId="8">'[2]Project Information'!#REF!</definedName>
    <definedName name="CRM2OwnProjectInfoHDAPStatus" localSheetId="10">[4]Project_Information!#REF!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'[3]Project Information'!#REF!</definedName>
    <definedName name="CRM2OwnProjectInfoNR" localSheetId="8">'[2]Project Information'!#REF!</definedName>
    <definedName name="CRM2OwnProjectInfoNR" localSheetId="10">[4]Project_Information!#REF!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'[3]Project Information'!#REF!</definedName>
    <definedName name="CRM2OwnProjectInfoOtherProgramsStatus" localSheetId="8">'[2]Project Information'!#REF!</definedName>
    <definedName name="CRM2OwnProjectInfoOtherProgramsStatus" localSheetId="10">[4]Project_Information!#REF!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'[3]Project Information'!#REF!</definedName>
    <definedName name="CRM2OwnProjectInfoProjectName" localSheetId="8">'[2]Project Information'!#REF!</definedName>
    <definedName name="CRM2OwnProjectInfoProjectName" localSheetId="10">[4]Project_Information!#REF!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'[3]Project Information'!#REF!</definedName>
    <definedName name="CRM2OwnProjectInfoTracking" localSheetId="8">'[2]Project Information'!#REF!</definedName>
    <definedName name="CRM2OwnProjectInfoTracking" localSheetId="10">[4]Project_Information!#REF!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'[3]Project Information'!#REF!</definedName>
    <definedName name="CRM2OwnProjectInfoUnits" localSheetId="8">'[2]Project Information'!#REF!</definedName>
    <definedName name="CRM2OwnProjectInfoUnits" localSheetId="10">[4]Project_Information!#REF!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8">'[2]Project Information'!#REF!</definedName>
    <definedName name="CRM3OwnCreditsPISOhio">'Project Information'!#REF!</definedName>
    <definedName name="CRM3OwnCreditsPISOther" localSheetId="8">'[2]Project Information'!#REF!</definedName>
    <definedName name="CRM3OwnCreditsPISOther">'Project Information'!#REF!</definedName>
    <definedName name="CRM3OwnExpDevLoan" localSheetId="8">'[2]Project Information'!#REF!</definedName>
    <definedName name="CRM3OwnExpDevLoan">'Project Information'!#REF!</definedName>
    <definedName name="CRM3OwnExperience" localSheetId="8">'[2]Project Information'!#REF!</definedName>
    <definedName name="CRM3OwnExperience">'Project Information'!#REF!</definedName>
    <definedName name="CRM3OwnFTI">'Project Information'!$C$150</definedName>
    <definedName name="CRM3OwnName" localSheetId="18">'Project Information'!$C$144</definedName>
    <definedName name="CRM3OwnName" localSheetId="8">'[2]Project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8">'[2]Project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'[3]Project Information'!#REF!</definedName>
    <definedName name="CRM3OwnProjectInfoGenPartner" localSheetId="8">'[2]Project Information'!#REF!</definedName>
    <definedName name="CRM3OwnProjectInfoGenPartner" localSheetId="10">[4]Project_Information!#REF!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'[3]Project Information'!#REF!</definedName>
    <definedName name="CRM3OwnProjectInfoHCStatus" localSheetId="8">'[2]Project Information'!#REF!</definedName>
    <definedName name="CRM3OwnProjectInfoHCStatus" localSheetId="10">[4]Project_Information!#REF!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'[3]Project Information'!#REF!</definedName>
    <definedName name="CRM3OwnProjectInfoHDAPStatus" localSheetId="8">'[2]Project Information'!#REF!</definedName>
    <definedName name="CRM3OwnProjectInfoHDAPStatus" localSheetId="10">[4]Project_Information!#REF!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'[3]Project Information'!#REF!</definedName>
    <definedName name="CRM3OwnProjectInfoNR" localSheetId="8">'[2]Project Information'!#REF!</definedName>
    <definedName name="CRM3OwnProjectInfoNR" localSheetId="10">[4]Project_Information!#REF!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'[3]Project Information'!#REF!</definedName>
    <definedName name="CRM3OwnProjectInfoOtherProgramsStatus" localSheetId="8">'[2]Project Information'!#REF!</definedName>
    <definedName name="CRM3OwnProjectInfoOtherProgramsStatus" localSheetId="10">[4]Project_Information!#REF!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'[3]Project Information'!#REF!</definedName>
    <definedName name="CRM3OwnProjectInfoProjectName" localSheetId="8">'[2]Project Information'!#REF!</definedName>
    <definedName name="CRM3OwnProjectInfoProjectName" localSheetId="10">[4]Project_Information!#REF!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'[3]Project Information'!#REF!</definedName>
    <definedName name="CRM3OwnProjectInfoTracking" localSheetId="8">'[2]Project Information'!#REF!</definedName>
    <definedName name="CRM3OwnProjectInfoTracking" localSheetId="10">[4]Project_Information!#REF!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'[3]Project Information'!#REF!</definedName>
    <definedName name="CRM3OwnProjectInfoUnits" localSheetId="8">'[2]Project Information'!#REF!</definedName>
    <definedName name="CRM3OwnProjectInfoUnits" localSheetId="10">[4]Project_Information!#REF!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[3]MFBP!#REF!</definedName>
    <definedName name="CRMAddDevFax" localSheetId="8">[2]MFBP!#REF!</definedName>
    <definedName name="CRMAddDevFax" localSheetId="10">[4]MFBP!#REF!</definedName>
    <definedName name="CRMAddDevFax" localSheetId="9">MFBP!#REF!</definedName>
    <definedName name="CRMAddDevFax" localSheetId="13">[5]MFBP!#REF!</definedName>
    <definedName name="CRMAddDevFax">MFBP!#REF!</definedName>
    <definedName name="CRMAddDevName" localSheetId="3">MFBP!#REF!</definedName>
    <definedName name="CRMAddDevName" localSheetId="18">MFBP!#REF!</definedName>
    <definedName name="CRMAddDevName" localSheetId="12">[3]MFBP!#REF!</definedName>
    <definedName name="CRMAddDevName" localSheetId="8">[2]MFBP!#REF!</definedName>
    <definedName name="CRMAddDevName" localSheetId="10">[4]MFBP!#REF!</definedName>
    <definedName name="CRMAddDevName" localSheetId="9">MFBP!#REF!</definedName>
    <definedName name="CRMAddDevName" localSheetId="13">[5]MFBP!#REF!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[3]MFBP!#REF!</definedName>
    <definedName name="CRMAddDevPhone" localSheetId="8">[2]MFBP!#REF!</definedName>
    <definedName name="CRMAddDevPhone" localSheetId="10">[4]MFBP!#REF!</definedName>
    <definedName name="CRMAddDevPhone" localSheetId="9">MFBP!#REF!</definedName>
    <definedName name="CRMAddDevPhone" localSheetId="13">[5]MFBP!#REF!</definedName>
    <definedName name="CRMAddDevPhone">MFBP!#REF!</definedName>
    <definedName name="CRMAddDevType" localSheetId="3">MFBP!#REF!</definedName>
    <definedName name="CRMAddDevType" localSheetId="18">MFBP!#REF!</definedName>
    <definedName name="CRMAddDevType" localSheetId="12">[3]MFBP!#REF!</definedName>
    <definedName name="CRMAddDevType" localSheetId="8">[2]MFBP!#REF!</definedName>
    <definedName name="CRMAddDevType" localSheetId="10">[4]MFBP!#REF!</definedName>
    <definedName name="CRMAddDevType" localSheetId="9">MFBP!#REF!</definedName>
    <definedName name="CRMAddDevType" localSheetId="13">[5]MFBP!#REF!</definedName>
    <definedName name="CRMAddDevType">MFBP!#REF!</definedName>
    <definedName name="CRMArchContact" localSheetId="18">'Project Information'!#REF!</definedName>
    <definedName name="CRMArchContact" localSheetId="12">'[3]Project Information'!#REF!</definedName>
    <definedName name="CRMArchContact" localSheetId="8">'[2]Project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'[3]Project Information'!#REF!</definedName>
    <definedName name="CRMArchFax" localSheetId="8">'[2]Project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'[3]Project Information'!#REF!</definedName>
    <definedName name="CRMArchFirm" localSheetId="8">'[2]Project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'[3]Project Information'!#REF!</definedName>
    <definedName name="CRMArchPhone" localSheetId="8">'[2]Project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'[3]Gap Financing'!#REF!</definedName>
    <definedName name="CRMAuthSigner" localSheetId="8">'[2]Gap Financing'!#REF!</definedName>
    <definedName name="CRMAuthSigner" localSheetId="10">[4]HDAP!#REF!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8">'[2]Project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8">'[2]Project Information'!$H$38</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'[3]Gap Financing'!#REF!</definedName>
    <definedName name="CRMContactName" localSheetId="8">'[2]Gap Financing'!#REF!</definedName>
    <definedName name="CRMContactName" localSheetId="10">[4]HDAP!#REF!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8">'[2]Project Information'!$H$39</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8">'[2]Project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'[3]Project Information'!#REF!</definedName>
    <definedName name="CRMDevTeamInvolvementExplain" localSheetId="8">'[2]Project Information'!#REF!</definedName>
    <definedName name="CRMDevTeamInvolvementExplain" localSheetId="10">[6]PROJECT_INFORMATION!#REF!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8">#REF!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8">#REF!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8">#REF!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8">#REF!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8">#REF!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8">#REF!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8">#REF!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8">#REF!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8">#REF!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8">#REF!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8">#REF!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8">#REF!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8">#REF!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8">#REF!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8">#REF!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8">#REF!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8">#REF!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8">#REF!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8">#REF!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8">#REF!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8">#REF!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8">#REF!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8">#REF!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8">#REF!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8">#REF!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8">#REF!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8">#REF!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8">#REF!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8">#REF!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8">#REF!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8">#REF!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8">#REF!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8">#REF!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8">#REF!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8">#REF!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8">#REF!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8">#REF!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8">#REF!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8">#REF!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8">#REF!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8">#REF!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8">'[2]Project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'[3]Project Information'!$D$191</definedName>
    <definedName name="CRMGenCon" localSheetId="8">'[2]Project Information'!$D$171</definedName>
    <definedName name="CRMGenCon" localSheetId="10">[4]Project_Information!$D$218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'[3]Project Information'!#REF!</definedName>
    <definedName name="CRMGenConProjTypes" localSheetId="8">'[2]Project Information'!#REF!</definedName>
    <definedName name="CRMGenConProjTypes" localSheetId="10">[4]Project_Information!#REF!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8">'[2]Project Information'!$H$32</definedName>
    <definedName name="CRMLPPercentOwnership" localSheetId="10">[4]Project_Information!$H$35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'[3]Project Information'!#REF!</definedName>
    <definedName name="CRMManageCoExperience" localSheetId="8">'[2]Project Information'!#REF!</definedName>
    <definedName name="CRMManageCoExperience" localSheetId="10">[6]PROJECT_INFORMATION!#REF!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8">'[2]Project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8">'[2]Project Information'!#REF!</definedName>
    <definedName name="CRMMOCreditsPISOhio">'Project Information'!#REF!</definedName>
    <definedName name="CRMMOCreditsPISOther" localSheetId="8">'[2]Project Information'!#REF!</definedName>
    <definedName name="CRMMOCreditsPISOther">'Project Information'!#REF!</definedName>
    <definedName name="CRMMOExpDevLoan" localSheetId="8">'[2]Project Information'!#REF!</definedName>
    <definedName name="CRMMOExpDevLoan">'Project Information'!#REF!</definedName>
    <definedName name="CRMMOExperience" localSheetId="8">'[2]Project Information'!#REF!</definedName>
    <definedName name="CRMMOExperience">'Project Information'!#REF!</definedName>
    <definedName name="CRMMOName" localSheetId="18">'Project Information'!$C$119</definedName>
    <definedName name="CRMMOName" localSheetId="8">'[2]Project Information'!$C$119</definedName>
    <definedName name="CRMMOName" localSheetId="10">'Project Information'!$C$119</definedName>
    <definedName name="CRMMOName">'Project Information'!$C$119</definedName>
    <definedName name="CRMMOOtherAffHousProj" localSheetId="8">'[2]Project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'[3]Project Information'!#REF!</definedName>
    <definedName name="CRMMOProjectInfoGenPartner" localSheetId="8">'[2]Project Information'!#REF!</definedName>
    <definedName name="CRMMOProjectInfoGenPartner" localSheetId="10">[4]Project_Information!#REF!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'[3]Project Information'!#REF!</definedName>
    <definedName name="CRMMOProjectInfoHCStatus" localSheetId="8">'[2]Project Information'!#REF!</definedName>
    <definedName name="CRMMOProjectInfoHCStatus" localSheetId="10">[4]Project_Information!#REF!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'[3]Project Information'!#REF!</definedName>
    <definedName name="CRMMOProjectInfoHDAPStatus" localSheetId="8">'[2]Project Information'!#REF!</definedName>
    <definedName name="CRMMOProjectInfoHDAPStatus" localSheetId="10">[4]Project_Information!#REF!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'[3]Project Information'!#REF!</definedName>
    <definedName name="CRMMOProjectInfoNR" localSheetId="8">'[2]Project Information'!#REF!</definedName>
    <definedName name="CRMMOProjectInfoNR" localSheetId="10">[4]Project_Information!#REF!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'[3]Project Information'!#REF!</definedName>
    <definedName name="CRMMOProjectInfoOtherProgramsStatus" localSheetId="8">'[2]Project Information'!#REF!</definedName>
    <definedName name="CRMMOProjectInfoOtherProgramsStatus" localSheetId="10">[4]Project_Information!#REF!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'[3]Project Information'!#REF!</definedName>
    <definedName name="CRMMOProjectInfoProjectName" localSheetId="8">'[2]Project Information'!#REF!</definedName>
    <definedName name="CRMMOProjectInfoProjectName" localSheetId="10">[4]Project_Information!#REF!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'[3]Project Information'!#REF!</definedName>
    <definedName name="CRMMOProjectInfoTracking" localSheetId="8">'[2]Project Information'!#REF!</definedName>
    <definedName name="CRMMOProjectInfoTracking" localSheetId="10">[4]Project_Information!#REF!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'[3]Project Information'!#REF!</definedName>
    <definedName name="CRMMOProjectInfoUnits" localSheetId="8">'[2]Project Information'!#REF!</definedName>
    <definedName name="CRMMOProjectInfoUnits" localSheetId="10">[4]Project_Information!#REF!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8">'[2]Project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8">'[2]Project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8">'[2]Project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8">'[2]Project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8">'[2]Project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[3]MFBP!#REF!</definedName>
    <definedName name="CRMOwnExpTEBondAmt" localSheetId="8">[2]MFBP!#REF!</definedName>
    <definedName name="CRMOwnExpTEBondAmt" localSheetId="10">[4]MFBP!#REF!</definedName>
    <definedName name="CRMOwnExpTEBondAmt" localSheetId="9">MFBP!#REF!</definedName>
    <definedName name="CRMOwnExpTEBondAmt" localSheetId="13">[5]MFBP!#REF!</definedName>
    <definedName name="CRMOwnExpTEBondAmt">MFBP!#REF!</definedName>
    <definedName name="CRMOwnExpTEBondIssueDate" localSheetId="3">MFBP!#REF!</definedName>
    <definedName name="CRMOwnExpTEBondIssueDate" localSheetId="18">MFBP!#REF!</definedName>
    <definedName name="CRMOwnExpTEBondIssueDate" localSheetId="12">[3]MFBP!#REF!</definedName>
    <definedName name="CRMOwnExpTEBondIssueDate" localSheetId="8">[2]MFBP!#REF!</definedName>
    <definedName name="CRMOwnExpTEBondIssueDate" localSheetId="10">[4]MFBP!#REF!</definedName>
    <definedName name="CRMOwnExpTEBondIssueDate" localSheetId="9">MFBP!#REF!</definedName>
    <definedName name="CRMOwnExpTEBondIssueDate" localSheetId="13">[5]MFBP!#REF!</definedName>
    <definedName name="CRMOwnExpTEBondIssueDate">MFBP!#REF!</definedName>
    <definedName name="CRMOwnExpTEBondIssuer" localSheetId="3">MFBP!#REF!</definedName>
    <definedName name="CRMOwnExpTEBondIssuer" localSheetId="18">MFBP!#REF!</definedName>
    <definedName name="CRMOwnExpTEBondIssuer" localSheetId="12">[3]MFBP!#REF!</definedName>
    <definedName name="CRMOwnExpTEBondIssuer" localSheetId="8">[2]MFBP!#REF!</definedName>
    <definedName name="CRMOwnExpTEBondIssuer" localSheetId="10">[4]MFBP!#REF!</definedName>
    <definedName name="CRMOwnExpTEBondIssuer" localSheetId="9">MFBP!#REF!</definedName>
    <definedName name="CRMOwnExpTEBondIssuer" localSheetId="13">[5]MFBP!#REF!</definedName>
    <definedName name="CRMOwnExpTEBondIssuer">MFBP!#REF!</definedName>
    <definedName name="CRMOwnExpTEBondNR" localSheetId="3">MFBP!#REF!</definedName>
    <definedName name="CRMOwnExpTEBondNR" localSheetId="18">MFBP!#REF!</definedName>
    <definedName name="CRMOwnExpTEBondNR" localSheetId="12">[3]MFBP!#REF!</definedName>
    <definedName name="CRMOwnExpTEBondNR" localSheetId="8">[2]MFBP!#REF!</definedName>
    <definedName name="CRMOwnExpTEBondNR" localSheetId="10">[4]MFBP!#REF!</definedName>
    <definedName name="CRMOwnExpTEBondNR" localSheetId="9">MFBP!#REF!</definedName>
    <definedName name="CRMOwnExpTEBondNR" localSheetId="13">[5]MFBP!#REF!</definedName>
    <definedName name="CRMOwnExpTEBondNR">MFBP!#REF!</definedName>
    <definedName name="CRMOwnExpTEBondProj" localSheetId="3">MFBP!#REF!</definedName>
    <definedName name="CRMOwnExpTEBondProj" localSheetId="18">MFBP!#REF!</definedName>
    <definedName name="CRMOwnExpTEBondProj" localSheetId="12">[3]MFBP!#REF!</definedName>
    <definedName name="CRMOwnExpTEBondProj" localSheetId="8">[2]MFBP!#REF!</definedName>
    <definedName name="CRMOwnExpTEBondProj" localSheetId="10">[4]MFBP!#REF!</definedName>
    <definedName name="CRMOwnExpTEBondProj" localSheetId="9">MFBP!#REF!</definedName>
    <definedName name="CRMOwnExpTEBondProj" localSheetId="13">[5]MFBP!#REF!</definedName>
    <definedName name="CRMOwnExpTEBondProj">MFBP!#REF!</definedName>
    <definedName name="CRMOwnExpTEBondStatus" localSheetId="3">MFBP!#REF!</definedName>
    <definedName name="CRMOwnExpTEBondStatus" localSheetId="18">MFBP!#REF!</definedName>
    <definedName name="CRMOwnExpTEBondStatus" localSheetId="12">[3]MFBP!#REF!</definedName>
    <definedName name="CRMOwnExpTEBondStatus" localSheetId="8">[2]MFBP!#REF!</definedName>
    <definedName name="CRMOwnExpTEBondStatus" localSheetId="10">[4]MFBP!#REF!</definedName>
    <definedName name="CRMOwnExpTEBondStatus" localSheetId="9">MFBP!#REF!</definedName>
    <definedName name="CRMOwnExpTEBondStatus" localSheetId="13">[5]MFBP!#REF!</definedName>
    <definedName name="CRMOwnExpTEBondStatus">MFBP!#REF!</definedName>
    <definedName name="CRMOwnExpTEBondUnits" localSheetId="3">MFBP!#REF!</definedName>
    <definedName name="CRMOwnExpTEBondUnits" localSheetId="18">MFBP!#REF!</definedName>
    <definedName name="CRMOwnExpTEBondUnits" localSheetId="12">[3]MFBP!#REF!</definedName>
    <definedName name="CRMOwnExpTEBondUnits" localSheetId="8">[2]MFBP!#REF!</definedName>
    <definedName name="CRMOwnExpTEBondUnits" localSheetId="10">[4]MFBP!#REF!</definedName>
    <definedName name="CRMOwnExpTEBondUnits" localSheetId="9">MFBP!#REF!</definedName>
    <definedName name="CRMOwnExpTEBondUnits" localSheetId="13">[5]MFBP!#REF!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 localSheetId="8">'[7]Project Information'!$C$59</definedName>
    <definedName name="CRMPrimeNPAddress">'Project Information'!$C$59</definedName>
    <definedName name="CRMPrimeNPCHDO">'Project Information'!$B$85</definedName>
    <definedName name="CRMPrimeNPCity" localSheetId="8">'[7]Project Information'!$C$60</definedName>
    <definedName name="CRMPrimeNPCity">'Project Information'!$C$60</definedName>
    <definedName name="CRMPrimeNPCountyCommit">'Project Information'!$H$74</definedName>
    <definedName name="CRMPrimeNPCountyServed">'Project Information'!$H$76</definedName>
    <definedName name="CRMPrimeNPEmail" localSheetId="8">'[7]Project Information'!$G$63</definedName>
    <definedName name="CRMPrimeNPEmail">'Project Information'!$G$63</definedName>
    <definedName name="CRMPrimeNPExemptLIH">'Project Information'!$B$69</definedName>
    <definedName name="CRMPrimeNPFax" localSheetId="8">'[7]Project Information'!$G$62</definedName>
    <definedName name="CRMPrimeNPFax">'Project Information'!$G$62</definedName>
    <definedName name="CRMPrimeNPFirstName" localSheetId="8">'[7]Project Information'!$G$59</definedName>
    <definedName name="CRMPrimeNPFirstName">'Project Information'!$G$59</definedName>
    <definedName name="CRMPrimeNPGPPercent" localSheetId="8">'[7]Project Information'!$H$78</definedName>
    <definedName name="CRMPrimeNPGPPercent">'Project Information'!$H$78</definedName>
    <definedName name="CRMPrimeNPHouseDist" localSheetId="8">'[8]Project Information'!$C$64</definedName>
    <definedName name="CRMPrimeNPHouseDist">'Project Information'!$C$64</definedName>
    <definedName name="CRMPrimeNPLastName" localSheetId="8">'[7]Project Information'!$G$58</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 localSheetId="8">'[8]Project Information'!$C$63</definedName>
    <definedName name="CRMPrimeNPSenateDist">'Project Information'!$C$63</definedName>
    <definedName name="CRMPrimeNPState" localSheetId="8">'[8]Project Information'!$C$61</definedName>
    <definedName name="CRMPrimeNPState">'Project Information'!$C$61</definedName>
    <definedName name="CRMPrimeNPTelephone" localSheetId="8">'[8]Project Information'!$G$61</definedName>
    <definedName name="CRMPrimeNPTelephone">'Project Information'!$G$61</definedName>
    <definedName name="CRMPrimeNPTitle" localSheetId="8">'[7]Project Information'!$G$60</definedName>
    <definedName name="CRMPrimeNPTitle">'Project Information'!$G$60</definedName>
    <definedName name="CRMPrimeNPWeb" localSheetId="8">'[7]Project Information'!$G$64</definedName>
    <definedName name="CRMPrimeNPWeb">'Project Information'!$G$64</definedName>
    <definedName name="CRMPrimeNPZip" localSheetId="8">'[8]Project Information'!$C$62</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8">#REF!</definedName>
    <definedName name="DATAENTRY" localSheetId="10">#REF!</definedName>
    <definedName name="DATAENTRY" localSheetId="9">#REF!</definedName>
    <definedName name="DATAENTRY" localSheetId="13">#REF!</definedName>
    <definedName name="DATAENTRY">#REF!</definedName>
    <definedName name="DevChars" localSheetId="8">#REF!</definedName>
    <definedName name="DevChars">#REF!</definedName>
    <definedName name="Developer" localSheetId="18">#REF!</definedName>
    <definedName name="Developer" localSheetId="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[3]MFBP!#REF!</definedName>
    <definedName name="DoNotUse" localSheetId="8">[2]MFBP!#REF!</definedName>
    <definedName name="DoNotUse" localSheetId="10">[4]MFBP!#REF!</definedName>
    <definedName name="DoNotUse" localSheetId="9">MFBP!#REF!</definedName>
    <definedName name="DoNotUse" localSheetId="13">[5]MFBP!#REF!</definedName>
    <definedName name="DoNotUse">MFBP!#REF!</definedName>
    <definedName name="DoNotUse01" localSheetId="3">Budget!#REF!</definedName>
    <definedName name="DoNotUse01" localSheetId="18">#REF!</definedName>
    <definedName name="DoNotUse01" localSheetId="12">#REF!</definedName>
    <definedName name="DoNotUse01" localSheetId="8">#REF!</definedName>
    <definedName name="DoNotUse01" localSheetId="10">Budget!#REF!</definedName>
    <definedName name="DoNotUse01" localSheetId="9">[9]Proforma_Standard!#REF!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8">#REF!</definedName>
    <definedName name="DoNotUse2" localSheetId="10">Budget!#REF!</definedName>
    <definedName name="DoNotUse2" localSheetId="9">[9]Proforma_Standard!#REF!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[3]MFBP!#REF!</definedName>
    <definedName name="DoNotUseFNCCostIssue" localSheetId="8">[2]MFBP!#REF!</definedName>
    <definedName name="DoNotUseFNCCostIssue" localSheetId="10">[4]MFBP!#REF!</definedName>
    <definedName name="DoNotUseFNCCostIssue" localSheetId="9">MFBP!#REF!</definedName>
    <definedName name="DoNotUseFNCCostIssue" localSheetId="13">[5]MFBP!#REF!</definedName>
    <definedName name="DoNotUseFNCCostIssue">MFBP!#REF!</definedName>
    <definedName name="DoNotUseFNCTEBond" localSheetId="3">MFBP!#REF!</definedName>
    <definedName name="DoNotUseFNCTEBond" localSheetId="18">MFBP!#REF!</definedName>
    <definedName name="DoNotUseFNCTEBond" localSheetId="12">[3]MFBP!#REF!</definedName>
    <definedName name="DoNotUseFNCTEBond" localSheetId="8">[2]MFBP!#REF!</definedName>
    <definedName name="DoNotUseFNCTEBond" localSheetId="10">[4]MFBP!#REF!</definedName>
    <definedName name="DoNotUseFNCTEBond" localSheetId="9">MFBP!#REF!</definedName>
    <definedName name="DoNotUseFNCTEBond" localSheetId="13">[5]MFBP!#REF!</definedName>
    <definedName name="DoNotUseFNCTEBond">MFBP!#REF!</definedName>
    <definedName name="FFF">'[8]Project Information'!$C$131</definedName>
    <definedName name="FNC130Amort" localSheetId="3">Budget!#REF!</definedName>
    <definedName name="FNC130Amort" localSheetId="18">#REF!</definedName>
    <definedName name="FNC130Amort" localSheetId="12">#REF!</definedName>
    <definedName name="FNC130Amort" localSheetId="8">#REF!</definedName>
    <definedName name="FNC130Amort" localSheetId="10">Budget!#REF!</definedName>
    <definedName name="FNC130Amort" localSheetId="9">[9]Proforma_Standard!#REF!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8">#REF!</definedName>
    <definedName name="FNC130Amount" localSheetId="10">Budget!#REF!</definedName>
    <definedName name="FNC130Amount" localSheetId="9">[9]Proforma_Standard!#REF!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8">#REF!</definedName>
    <definedName name="FNC130ConsFinNR" localSheetId="10">Budget!#REF!</definedName>
    <definedName name="FNC130ConsFinNR" localSheetId="9">[9]Proforma_Standard!#REF!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8">#REF!</definedName>
    <definedName name="FNC130Debt" localSheetId="10">Budget!#REF!</definedName>
    <definedName name="FNC130Debt" localSheetId="9">[9]Proforma_Standard!#REF!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8">#REF!</definedName>
    <definedName name="FNC130PermFinAmort" localSheetId="10">Budget!#REF!</definedName>
    <definedName name="FNC130PermFinAmort" localSheetId="9">[9]Proforma_Standard!#REF!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8">#REF!</definedName>
    <definedName name="FNC130PermFinAmount" localSheetId="10">Budget!#REF!</definedName>
    <definedName name="FNC130PermFinAmount" localSheetId="9">[9]Proforma_Standard!#REF!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8">#REF!</definedName>
    <definedName name="FNC130PermFinDebt" localSheetId="10">Budget!#REF!</definedName>
    <definedName name="FNC130PermFinDebt" localSheetId="9">[9]Proforma_Standard!#REF!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8">#REF!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8">#REF!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8">#REF!</definedName>
    <definedName name="FNC130PermFinName" localSheetId="10">Budget!#REF!</definedName>
    <definedName name="FNC130PermFinName" localSheetId="9">[9]Proforma_Standard!#REF!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8">#REF!</definedName>
    <definedName name="FNC130PermFinNR" localSheetId="10">Budget!#REF!</definedName>
    <definedName name="FNC130PermFinNR" localSheetId="9">[9]Proforma_Standard!#REF!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8">#REF!</definedName>
    <definedName name="FNC130PermFinRate" localSheetId="10">Budget!#REF!</definedName>
    <definedName name="FNC130PermFinRate" localSheetId="9">[9]Proforma_Standard!#REF!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8">#REF!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8">#REF!</definedName>
    <definedName name="FNC130PermFinTerm" localSheetId="10">Budget!#REF!</definedName>
    <definedName name="FNC130PermFinTerm" localSheetId="9">[9]Proforma_Standard!#REF!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8">#REF!</definedName>
    <definedName name="FNC130PermFinType" localSheetId="10">Budget!#REF!</definedName>
    <definedName name="FNC130PermFinType" localSheetId="9">[9]Proforma_Standard!#REF!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8">#REF!</definedName>
    <definedName name="FNC130Rate" localSheetId="10">Budget!#REF!</definedName>
    <definedName name="FNC130Rate" localSheetId="9">[9]Proforma_Standard!#REF!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8">#REF!</definedName>
    <definedName name="FNC130SrcName" localSheetId="10">Budget!#REF!</definedName>
    <definedName name="FNC130SrcName" localSheetId="9">[9]Proforma_Standard!#REF!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8">#REF!</definedName>
    <definedName name="FNC130SrcUseCost1" localSheetId="10">Budget!#REF!</definedName>
    <definedName name="FNC130SrcUseCost1" localSheetId="9">[9]Proforma_Standard!#REF!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8">#REF!</definedName>
    <definedName name="FNC130SrcUseCost10" localSheetId="10">Budget!#REF!</definedName>
    <definedName name="FNC130SrcUseCost10" localSheetId="9">[9]Proforma_Standard!#REF!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8">#REF!</definedName>
    <definedName name="FNC130SrcUseCost2" localSheetId="10">Budget!#REF!</definedName>
    <definedName name="FNC130SrcUseCost2" localSheetId="9">[9]Proforma_Standard!#REF!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8">#REF!</definedName>
    <definedName name="FNC130SrcUseCost3" localSheetId="10">Budget!#REF!</definedName>
    <definedName name="FNC130SrcUseCost3" localSheetId="9">[9]Proforma_Standard!#REF!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8">#REF!</definedName>
    <definedName name="FNC130SrcUseCost4" localSheetId="10">Budget!#REF!</definedName>
    <definedName name="FNC130SrcUseCost4" localSheetId="9">[9]Proforma_Standard!#REF!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8">#REF!</definedName>
    <definedName name="FNC130SrcUseCost5" localSheetId="10">Budget!#REF!</definedName>
    <definedName name="FNC130SrcUseCost5" localSheetId="9">[9]Proforma_Standard!#REF!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8">#REF!</definedName>
    <definedName name="FNC130SrcUseCost6" localSheetId="10">Budget!#REF!</definedName>
    <definedName name="FNC130SrcUseCost6" localSheetId="9">[9]Proforma_Standard!#REF!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8">#REF!</definedName>
    <definedName name="FNC130SrcUseCost7" localSheetId="10">Budget!#REF!</definedName>
    <definedName name="FNC130SrcUseCost7" localSheetId="9">[9]Proforma_Standard!#REF!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8">#REF!</definedName>
    <definedName name="FNC130SrcUseCost8" localSheetId="10">Budget!#REF!</definedName>
    <definedName name="FNC130SrcUseCost8" localSheetId="9">[9]Proforma_Standard!#REF!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8">#REF!</definedName>
    <definedName name="FNC130SrcUseCost9" localSheetId="10">Budget!#REF!</definedName>
    <definedName name="FNC130SrcUseCost9" localSheetId="9">[9]Proforma_Standard!#REF!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8">#REF!</definedName>
    <definedName name="FNC130SrcUseExplain" localSheetId="10">Budget!#REF!</definedName>
    <definedName name="FNC130SrcUseExplain" localSheetId="9">[9]Proforma_Standard!#REF!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8">#REF!</definedName>
    <definedName name="FNC130SrcUseNR" localSheetId="10">Budget!#REF!</definedName>
    <definedName name="FNC130SrcUseNR" localSheetId="9">[9]Proforma_Standard!#REF!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8">#REF!</definedName>
    <definedName name="FNC130SrcUseType1" localSheetId="10">Budget!#REF!</definedName>
    <definedName name="FNC130SrcUseType1" localSheetId="9">[9]Proforma_Standard!#REF!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8">#REF!</definedName>
    <definedName name="FNC130SrcUseType2" localSheetId="10">Budget!#REF!</definedName>
    <definedName name="FNC130SrcUseType2" localSheetId="9">[9]Proforma_Standard!#REF!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8">#REF!</definedName>
    <definedName name="FNC130SrcUseType3" localSheetId="10">Budget!#REF!</definedName>
    <definedName name="FNC130SrcUseType3" localSheetId="9">[9]Proforma_Standard!#REF!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8">#REF!</definedName>
    <definedName name="FNC130Term" localSheetId="10">Budget!#REF!</definedName>
    <definedName name="FNC130Term" localSheetId="9">[9]Proforma_Standard!#REF!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8">#REF!</definedName>
    <definedName name="FNC130Type" localSheetId="10">Budget!#REF!</definedName>
    <definedName name="FNC130Type" localSheetId="9">[9]Proforma_Standard!#REF!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8">#REF!</definedName>
    <definedName name="FNCAmortPeriod" localSheetId="10">Budget!#REF!</definedName>
    <definedName name="FNCAmortPeriod" localSheetId="9">[9]Proforma_Standard!#REF!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8">#REF!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8">#REF!</definedName>
    <definedName name="FNCAnnDebtServ" localSheetId="10">Budget!#REF!</definedName>
    <definedName name="FNCAnnDebtServ" localSheetId="9">[9]Proforma_Standard!#REF!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8">#REF!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8">#REF!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8">#REF!</definedName>
    <definedName name="FNCConsFinAmount" localSheetId="10">Budget!#REF!</definedName>
    <definedName name="FNCConsFinAmount" localSheetId="9">[9]Proforma_Standard!#REF!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8">#REF!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8">#REF!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8">#REF!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8">#REF!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8">#REF!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8">#REF!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8">#REF!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8">#REF!</definedName>
    <definedName name="FNCConsTerm" localSheetId="10">Budget!#REF!</definedName>
    <definedName name="FNCConsTerm" localSheetId="9">[9]Proforma_Standard!#REF!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[3]MFBP!#REF!</definedName>
    <definedName name="FNCCostIssueOther" localSheetId="8">[2]MFBP!#REF!</definedName>
    <definedName name="FNCCostIssueOther" localSheetId="10">[4]MFBP!#REF!</definedName>
    <definedName name="FNCCostIssueOther" localSheetId="9">MFBP!#REF!</definedName>
    <definedName name="FNCCostIssueOther" localSheetId="13">[5]MFBP!#REF!</definedName>
    <definedName name="FNCCostIssueOther">MFBP!#REF!</definedName>
    <definedName name="FNCCostIssueSerA" localSheetId="3">MFBP!#REF!</definedName>
    <definedName name="FNCCostIssueSerA" localSheetId="18">MFBP!#REF!</definedName>
    <definedName name="FNCCostIssueSerA" localSheetId="12">[3]MFBP!#REF!</definedName>
    <definedName name="FNCCostIssueSerA" localSheetId="8">[2]MFBP!#REF!</definedName>
    <definedName name="FNCCostIssueSerA" localSheetId="10">[4]MFBP!#REF!</definedName>
    <definedName name="FNCCostIssueSerA" localSheetId="9">MFBP!#REF!</definedName>
    <definedName name="FNCCostIssueSerA" localSheetId="13">[5]MFBP!#REF!</definedName>
    <definedName name="FNCCostIssueSerA">MFBP!#REF!</definedName>
    <definedName name="FNCCostIssueSerB" localSheetId="3">MFBP!#REF!</definedName>
    <definedName name="FNCCostIssueSerB" localSheetId="18">MFBP!#REF!</definedName>
    <definedName name="FNCCostIssueSerB" localSheetId="12">[3]MFBP!#REF!</definedName>
    <definedName name="FNCCostIssueSerB" localSheetId="8">[2]MFBP!#REF!</definedName>
    <definedName name="FNCCostIssueSerB" localSheetId="10">[4]MFBP!#REF!</definedName>
    <definedName name="FNCCostIssueSerB" localSheetId="9">MFBP!#REF!</definedName>
    <definedName name="FNCCostIssueSerB" localSheetId="13">[5]MFBP!#REF!</definedName>
    <definedName name="FNCCostIssueSerB">MFBP!#REF!</definedName>
    <definedName name="FNCCostIssueTaxable" localSheetId="3">MFBP!#REF!</definedName>
    <definedName name="FNCCostIssueTaxable" localSheetId="18">MFBP!#REF!</definedName>
    <definedName name="FNCCostIssueTaxable" localSheetId="12">[3]MFBP!#REF!</definedName>
    <definedName name="FNCCostIssueTaxable" localSheetId="8">[2]MFBP!#REF!</definedName>
    <definedName name="FNCCostIssueTaxable" localSheetId="10">[4]MFBP!#REF!</definedName>
    <definedName name="FNCCostIssueTaxable" localSheetId="9">MFBP!#REF!</definedName>
    <definedName name="FNCCostIssueTaxable" localSheetId="13">[5]MFBP!#REF!</definedName>
    <definedName name="FNCCostIssueTaxable">MFBP!#REF!</definedName>
    <definedName name="FNCCostIssueType" localSheetId="3">MFBP!#REF!</definedName>
    <definedName name="FNCCostIssueType" localSheetId="18">MFBP!#REF!</definedName>
    <definedName name="FNCCostIssueType" localSheetId="12">[3]MFBP!#REF!</definedName>
    <definedName name="FNCCostIssueType" localSheetId="8">[2]MFBP!#REF!</definedName>
    <definedName name="FNCCostIssueType" localSheetId="10">[4]MFBP!#REF!</definedName>
    <definedName name="FNCCostIssueType" localSheetId="9">MFBP!#REF!</definedName>
    <definedName name="FNCCostIssueType" localSheetId="13">[5]MFBP!#REF!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[3]MFBP!#REF!</definedName>
    <definedName name="FNCDisbOther" localSheetId="8">[2]MFBP!#REF!</definedName>
    <definedName name="FNCDisbOther" localSheetId="10">[4]MFBP!#REF!</definedName>
    <definedName name="FNCDisbOther" localSheetId="9">MFBP!#REF!</definedName>
    <definedName name="FNCDisbOther" localSheetId="13">[5]MFBP!#REF!</definedName>
    <definedName name="FNCDisbOther">MFBP!#REF!</definedName>
    <definedName name="FNCDisbSerA" localSheetId="3">MFBP!#REF!</definedName>
    <definedName name="FNCDisbSerA" localSheetId="18">MFBP!#REF!</definedName>
    <definedName name="FNCDisbSerA" localSheetId="12">[3]MFBP!#REF!</definedName>
    <definedName name="FNCDisbSerA" localSheetId="8">[2]MFBP!#REF!</definedName>
    <definedName name="FNCDisbSerA" localSheetId="10">[4]MFBP!#REF!</definedName>
    <definedName name="FNCDisbSerA" localSheetId="9">MFBP!#REF!</definedName>
    <definedName name="FNCDisbSerA" localSheetId="13">[5]MFBP!#REF!</definedName>
    <definedName name="FNCDisbSerA">MFBP!#REF!</definedName>
    <definedName name="FNCDisbSerB" localSheetId="3">MFBP!#REF!</definedName>
    <definedName name="FNCDisbSerB" localSheetId="18">MFBP!#REF!</definedName>
    <definedName name="FNCDisbSerB" localSheetId="12">[3]MFBP!#REF!</definedName>
    <definedName name="FNCDisbSerB" localSheetId="8">[2]MFBP!#REF!</definedName>
    <definedName name="FNCDisbSerB" localSheetId="10">[4]MFBP!#REF!</definedName>
    <definedName name="FNCDisbSerB" localSheetId="9">MFBP!#REF!</definedName>
    <definedName name="FNCDisbSerB" localSheetId="13">[5]MFBP!#REF!</definedName>
    <definedName name="FNCDisbSerB">MFBP!#REF!</definedName>
    <definedName name="FNCDisbTaxable" localSheetId="3">MFBP!#REF!</definedName>
    <definedName name="FNCDisbTaxable" localSheetId="18">MFBP!#REF!</definedName>
    <definedName name="FNCDisbTaxable" localSheetId="12">[3]MFBP!#REF!</definedName>
    <definedName name="FNCDisbTaxable" localSheetId="8">[2]MFBP!#REF!</definedName>
    <definedName name="FNCDisbTaxable" localSheetId="10">[4]MFBP!#REF!</definedName>
    <definedName name="FNCDisbTaxable" localSheetId="9">MFBP!#REF!</definedName>
    <definedName name="FNCDisbTaxable" localSheetId="13">[5]MFBP!#REF!</definedName>
    <definedName name="FNCDisbTaxable">MFBP!#REF!</definedName>
    <definedName name="FNCDisbType" localSheetId="3">MFBP!#REF!</definedName>
    <definedName name="FNCDisbType" localSheetId="18">MFBP!#REF!</definedName>
    <definedName name="FNCDisbType" localSheetId="12">[3]MFBP!#REF!</definedName>
    <definedName name="FNCDisbType" localSheetId="8">[2]MFBP!#REF!</definedName>
    <definedName name="FNCDisbType" localSheetId="10">[4]MFBP!#REF!</definedName>
    <definedName name="FNCDisbType" localSheetId="9">MFBP!#REF!</definedName>
    <definedName name="FNCDisbType" localSheetId="13">[5]MFBP!#REF!</definedName>
    <definedName name="FNCDisbType">MFBP!#REF!</definedName>
    <definedName name="FNCEqBridgeLNContactFax" localSheetId="3">#REF!</definedName>
    <definedName name="FNCEqBridgeLNContactFax" localSheetId="18">#REF!</definedName>
    <definedName name="FNCEqBridgeLNContactFax" localSheetId="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'[3]Gap Financing'!#REF!</definedName>
    <definedName name="FNCFundProfileCDBG" localSheetId="8">'[2]Gap Financing'!#REF!</definedName>
    <definedName name="FNCFundProfileCDBG" localSheetId="10">[4]HDAP!#REF!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'[3]Gap Financing'!#REF!</definedName>
    <definedName name="FNCFundProfileHome" localSheetId="8">'[2]Gap Financing'!#REF!</definedName>
    <definedName name="FNCFundProfileHome" localSheetId="10">[4]HDAP!#REF!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'[3]Gap Financing'!#REF!</definedName>
    <definedName name="FNCFundProfileOther1" localSheetId="8">'[2]Gap Financing'!#REF!</definedName>
    <definedName name="FNCFundProfileOther1" localSheetId="10">[4]HDAP!#REF!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'[3]Gap Financing'!#REF!</definedName>
    <definedName name="FNCFundProfileOther2" localSheetId="8">'[2]Gap Financing'!#REF!</definedName>
    <definedName name="FNCFundProfileOther2" localSheetId="10">[4]HDAP!#REF!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'[3]Gap Financing'!#REF!</definedName>
    <definedName name="FNCFundProfileSrce" localSheetId="8">'[2]Gap Financing'!#REF!</definedName>
    <definedName name="FNCFundProfileSrce" localSheetId="10">[4]HDAP!#REF!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8">#REF!</definedName>
    <definedName name="FNCGrossRent" localSheetId="10">Budget!#REF!</definedName>
    <definedName name="FNCGrossRent" localSheetId="9">[9]Proforma_Standard!#REF!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8">[2]Transmittal!$D$39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8">[2]Transmittal!$E$50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8">#REF!</definedName>
    <definedName name="FNCInterestRate" localSheetId="10">Budget!#REF!</definedName>
    <definedName name="FNCInterestRate" localSheetId="9">[9]Proforma_Standard!#REF!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8">#REF!</definedName>
    <definedName name="FNCItemCostAcq" localSheetId="10">Budget!#REF!</definedName>
    <definedName name="FNCItemCostAcq" localSheetId="9">[9]Proforma_Standard!#REF!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8">#REF!</definedName>
    <definedName name="FNCItemCostNewCons" localSheetId="10">Budget!#REF!</definedName>
    <definedName name="FNCItemCostNewCons" localSheetId="9">[9]Proforma_Standard!#REF!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8">#REF!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8">#REF!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8">#REF!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8">#REF!</definedName>
    <definedName name="FNCItemCostOther3" localSheetId="10">#REF!</definedName>
    <definedName name="FNCItemCostOther3" localSheetId="9">[9]Proforma_Standard!#REF!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8">#REF!</definedName>
    <definedName name="FNCItemCostOther4" localSheetId="10">#REF!</definedName>
    <definedName name="FNCItemCostOther4" localSheetId="9">[9]Proforma_Standard!#REF!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8">#REF!</definedName>
    <definedName name="FNCItemCostRehab" localSheetId="10">Budget!#REF!</definedName>
    <definedName name="FNCItemCostRehab" localSheetId="9">[9]Proforma_Standard!#REF!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8">#REF!</definedName>
    <definedName name="FNCItemCostTotal" localSheetId="10">Budget!#REF!</definedName>
    <definedName name="FNCItemCostTotal" localSheetId="9">[9]Proforma_Standard!#REF!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8">#REF!</definedName>
    <definedName name="FNCItemCostType" localSheetId="10">Budget!#REF!</definedName>
    <definedName name="FNCItemCostType" localSheetId="9">[9]Proforma_Standard!#REF!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8">#REF!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8">#REF!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8">#REF!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8">#REF!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8">#REF!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8">#REF!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8">#REF!</definedName>
    <definedName name="FNCOwnUtil0BR" localSheetId="10">Budget!#REF!</definedName>
    <definedName name="FNCOwnUtil0BR" localSheetId="9">[9]Proforma_Standard!#REF!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8">#REF!</definedName>
    <definedName name="FNCOwnUtil1BR" localSheetId="10">Budget!#REF!</definedName>
    <definedName name="FNCOwnUtil1BR" localSheetId="9">[9]Proforma_Standard!#REF!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8">#REF!</definedName>
    <definedName name="FNCOwnUtil2BR" localSheetId="10">Budget!#REF!</definedName>
    <definedName name="FNCOwnUtil2BR" localSheetId="9">[9]Proforma_Standard!#REF!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8">#REF!</definedName>
    <definedName name="FNCOwnUtil3BR" localSheetId="10">Budget!#REF!</definedName>
    <definedName name="FNCOwnUtil3BR" localSheetId="9">[9]Proforma_Standard!#REF!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8">#REF!</definedName>
    <definedName name="FNCOwnUtil4BR" localSheetId="10">Budget!#REF!</definedName>
    <definedName name="FNCOwnUtil4BR" localSheetId="9">[9]Proforma_Standard!#REF!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8">#REF!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8">#REF!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8">#REF!</definedName>
    <definedName name="FNCOwnUtilSRO" localSheetId="10">Budget!#REF!</definedName>
    <definedName name="FNCOwnUtilSRO" localSheetId="9">[9]Proforma_Standard!#REF!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8">#REF!</definedName>
    <definedName name="FNCOwnUtilType" localSheetId="10">Budget!#REF!</definedName>
    <definedName name="FNCOwnUtilType" localSheetId="9">[9]Proforma_Standard!#REF!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8">#REF!</definedName>
    <definedName name="FNCPermFinAmortPeriod" localSheetId="10">Budget!#REF!</definedName>
    <definedName name="FNCPermFinAmortPeriod" localSheetId="9">[9]Proforma_Standard!#REF!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8">#REF!</definedName>
    <definedName name="FNCPermFinAmt" localSheetId="10">Budget!#REF!</definedName>
    <definedName name="FNCPermFinAmt" localSheetId="9">[9]Proforma_Standard!#REF!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8">#REF!</definedName>
    <definedName name="FNCPermFinAnnDebtSrv" localSheetId="10">Budget!#REF!</definedName>
    <definedName name="FNCPermFinAnnDebtSrv" localSheetId="9">[9]Proforma_Standard!#REF!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8">#REF!</definedName>
    <definedName name="FNCPermFinInterestRate" localSheetId="10">Budget!#REF!</definedName>
    <definedName name="FNCPermFinInterestRate" localSheetId="9">[9]Proforma_Standard!#REF!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8">#REF!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8">#REF!</definedName>
    <definedName name="FNCPermFinSrceName" localSheetId="10">Budget!#REF!</definedName>
    <definedName name="FNCPermFinSrceName" localSheetId="9">[9]Proforma_Standard!#REF!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8">#REF!</definedName>
    <definedName name="FNCPermFinTerm" localSheetId="10">Budget!#REF!</definedName>
    <definedName name="FNCPermFinTerm" localSheetId="9">[9]Proforma_Standard!#REF!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8">#REF!</definedName>
    <definedName name="FNCPermFinType" localSheetId="10">Budget!#REF!</definedName>
    <definedName name="FNCPermFinType" localSheetId="9">[9]Proforma_Standard!#REF!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8">#REF!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[3]MFBP!#REF!</definedName>
    <definedName name="FNCRecDisbOther" localSheetId="8">[2]MFBP!#REF!</definedName>
    <definedName name="FNCRecDisbOther" localSheetId="10">[4]MFBP!#REF!</definedName>
    <definedName name="FNCRecDisbOther" localSheetId="9">MFBP!#REF!</definedName>
    <definedName name="FNCRecDisbOther" localSheetId="13">[5]MFBP!#REF!</definedName>
    <definedName name="FNCRecDisbOther">MFBP!#REF!</definedName>
    <definedName name="FNCRecDisbSerA" localSheetId="3">MFBP!#REF!</definedName>
    <definedName name="FNCRecDisbSerA" localSheetId="18">MFBP!#REF!</definedName>
    <definedName name="FNCRecDisbSerA" localSheetId="12">[3]MFBP!#REF!</definedName>
    <definedName name="FNCRecDisbSerA" localSheetId="8">[2]MFBP!#REF!</definedName>
    <definedName name="FNCRecDisbSerA" localSheetId="10">[4]MFBP!#REF!</definedName>
    <definedName name="FNCRecDisbSerA" localSheetId="9">MFBP!#REF!</definedName>
    <definedName name="FNCRecDisbSerA" localSheetId="13">[5]MFBP!#REF!</definedName>
    <definedName name="FNCRecDisbSerA">MFBP!#REF!</definedName>
    <definedName name="FNCRecDisbSerB" localSheetId="3">MFBP!#REF!</definedName>
    <definedName name="FNCRecDisbSerB" localSheetId="18">MFBP!#REF!</definedName>
    <definedName name="FNCRecDisbSerB" localSheetId="12">[3]MFBP!#REF!</definedName>
    <definedName name="FNCRecDisbSerB" localSheetId="8">[2]MFBP!#REF!</definedName>
    <definedName name="FNCRecDisbSerB" localSheetId="10">[4]MFBP!#REF!</definedName>
    <definedName name="FNCRecDisbSerB" localSheetId="9">MFBP!#REF!</definedName>
    <definedName name="FNCRecDisbSerB" localSheetId="13">[5]MFBP!#REF!</definedName>
    <definedName name="FNCRecDisbSerB">MFBP!#REF!</definedName>
    <definedName name="FNCRecDisbTaxable" localSheetId="3">MFBP!#REF!</definedName>
    <definedName name="FNCRecDisbTaxable" localSheetId="18">MFBP!#REF!</definedName>
    <definedName name="FNCRecDisbTaxable" localSheetId="12">[3]MFBP!#REF!</definedName>
    <definedName name="FNCRecDisbTaxable" localSheetId="8">[2]MFBP!#REF!</definedName>
    <definedName name="FNCRecDisbTaxable" localSheetId="10">[4]MFBP!#REF!</definedName>
    <definedName name="FNCRecDisbTaxable" localSheetId="9">MFBP!#REF!</definedName>
    <definedName name="FNCRecDisbTaxable" localSheetId="13">[5]MFBP!#REF!</definedName>
    <definedName name="FNCRecDisbTaxable">MFBP!#REF!</definedName>
    <definedName name="FNCRecDisbType" localSheetId="3">MFBP!#REF!</definedName>
    <definedName name="FNCRecDisbType" localSheetId="18">MFBP!#REF!</definedName>
    <definedName name="FNCRecDisbType" localSheetId="12">[3]MFBP!#REF!</definedName>
    <definedName name="FNCRecDisbType" localSheetId="8">[2]MFBP!#REF!</definedName>
    <definedName name="FNCRecDisbType" localSheetId="10">[4]MFBP!#REF!</definedName>
    <definedName name="FNCRecDisbType" localSheetId="9">MFBP!#REF!</definedName>
    <definedName name="FNCRecDisbType" localSheetId="13">[5]MFBP!#REF!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8">#REF!</definedName>
    <definedName name="FNCRentSub" localSheetId="10">Budget!#REF!</definedName>
    <definedName name="FNCRentSub" localSheetId="9">[9]Proforma_Standard!#REF!</definedName>
    <definedName name="FNCRentSub" localSheetId="13">#REF!</definedName>
    <definedName name="FNCRentSub">#REF!</definedName>
    <definedName name="FNCReplReserv" localSheetId="10">#REF!</definedName>
    <definedName name="FNCReplReserv" localSheetId="9">[9]operating_budget_worksheet!$B$108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8">#REF!</definedName>
    <definedName name="FNCSrcName" localSheetId="10">Budget!#REF!</definedName>
    <definedName name="FNCSrcName" localSheetId="9">[9]Proforma_Standard!#REF!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8">#REF!</definedName>
    <definedName name="FNCSrcType" localSheetId="10">Budget!#REF!</definedName>
    <definedName name="FNCSrcType" localSheetId="9">[9]Proforma_Standard!#REF!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8">#REF!</definedName>
    <definedName name="FNCSrcUseCost1" localSheetId="10">Budget!#REF!</definedName>
    <definedName name="FNCSrcUseCost1" localSheetId="9">[9]Proforma_Standard!#REF!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8">#REF!</definedName>
    <definedName name="FNCSrcUseCost10" localSheetId="10">Budget!#REF!</definedName>
    <definedName name="FNCSrcUseCost10" localSheetId="9">[9]Proforma_Standard!#REF!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8">#REF!</definedName>
    <definedName name="FNCSrcUseCost2" localSheetId="10">Budget!#REF!</definedName>
    <definedName name="FNCSrcUseCost2" localSheetId="9">[9]Proforma_Standard!#REF!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8">#REF!</definedName>
    <definedName name="FNCSrcUseCost3" localSheetId="10">Budget!#REF!</definedName>
    <definedName name="FNCSrcUseCost3" localSheetId="9">[9]Proforma_Standard!#REF!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8">#REF!</definedName>
    <definedName name="FNCSrcUseCost4" localSheetId="10">Budget!#REF!</definedName>
    <definedName name="FNCSrcUseCost4" localSheetId="9">[9]Proforma_Standard!#REF!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8">#REF!</definedName>
    <definedName name="FNCSrcUseCost5" localSheetId="10">Budget!#REF!</definedName>
    <definedName name="FNCSrcUseCost5" localSheetId="9">[9]Proforma_Standard!#REF!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8">#REF!</definedName>
    <definedName name="FNCSrcUseCost6" localSheetId="10">Budget!#REF!</definedName>
    <definedName name="FNCSrcUseCost6" localSheetId="9">[9]Proforma_Standard!#REF!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8">#REF!</definedName>
    <definedName name="FNCSrcUseCost7" localSheetId="10">Budget!#REF!</definedName>
    <definedName name="FNCSrcUseCost7" localSheetId="9">[9]Proforma_Standard!#REF!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8">#REF!</definedName>
    <definedName name="FNCSrcUseCost8" localSheetId="10">Budget!#REF!</definedName>
    <definedName name="FNCSrcUseCost8" localSheetId="9">[9]Proforma_Standard!#REF!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8">#REF!</definedName>
    <definedName name="FNCSrcUseCost9" localSheetId="10">Budget!#REF!</definedName>
    <definedName name="FNCSrcUseCost9" localSheetId="9">[9]Proforma_Standard!#REF!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8">#REF!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8">#REF!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8">#REF!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8">#REF!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8">#REF!</definedName>
    <definedName name="FNCSrcUseOtherType4" localSheetId="10">#REF!</definedName>
    <definedName name="FNCSrcUseOtherType4" localSheetId="9">[9]Proforma_Standard!#REF!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8">#REF!</definedName>
    <definedName name="FNCSrcUseType1" localSheetId="10">Budget!#REF!</definedName>
    <definedName name="FNCSrcUseType1" localSheetId="9">[9]Proforma_Standard!#REF!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8">#REF!</definedName>
    <definedName name="FNCSrcUseType2" localSheetId="10">Budget!#REF!</definedName>
    <definedName name="FNCSrcUseType2" localSheetId="9">[9]Proforma_Standard!#REF!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8">#REF!</definedName>
    <definedName name="FNCSrcUseType3" localSheetId="10">Budget!#REF!</definedName>
    <definedName name="FNCSrcUseType3" localSheetId="9">[9]Proforma_Standard!#REF!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[3]MFBP!#REF!</definedName>
    <definedName name="FNCTEBondAmt" localSheetId="8">[2]MFBP!#REF!</definedName>
    <definedName name="FNCTEBondAmt" localSheetId="10">[4]MFBP!#REF!</definedName>
    <definedName name="FNCTEBondAmt" localSheetId="9">MFBP!#REF!</definedName>
    <definedName name="FNCTEBondAmt" localSheetId="13">[5]MFBP!#REF!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[3]MFBP!#REF!</definedName>
    <definedName name="FNCTEBondIntRate" localSheetId="8">[2]MFBP!#REF!</definedName>
    <definedName name="FNCTEBondIntRate" localSheetId="10">[4]MFBP!#REF!</definedName>
    <definedName name="FNCTEBondIntRate" localSheetId="9">MFBP!#REF!</definedName>
    <definedName name="FNCTEBondIntRate" localSheetId="13">[5]MFBP!#REF!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[3]MFBP!#REF!</definedName>
    <definedName name="FNCTEBondSeries" localSheetId="8">[2]MFBP!#REF!</definedName>
    <definedName name="FNCTEBondSeries" localSheetId="10">[4]MFBP!#REF!</definedName>
    <definedName name="FNCTEBondSeries" localSheetId="9">MFBP!#REF!</definedName>
    <definedName name="FNCTEBondSeries" localSheetId="13">[5]MFBP!#REF!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[3]MFBP!#REF!</definedName>
    <definedName name="FNCTEBondTerm" localSheetId="8">[2]MFBP!#REF!</definedName>
    <definedName name="FNCTEBondTerm" localSheetId="10">[4]MFBP!#REF!</definedName>
    <definedName name="FNCTEBondTerm" localSheetId="9">MFBP!#REF!</definedName>
    <definedName name="FNCTEBondTerm" localSheetId="13">[5]MFBP!#REF!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8">#REF!</definedName>
    <definedName name="FNCTenantUtil" localSheetId="10">Budget!#REF!</definedName>
    <definedName name="FNCTenantUtil" localSheetId="9">[9]Proforma_Standard!#REF!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8">#REF!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8">#REF!</definedName>
    <definedName name="FNCUtil0Br" localSheetId="10">Budget!#REF!</definedName>
    <definedName name="FNCUtil0Br" localSheetId="9">[9]Proforma_Standard!#REF!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8">#REF!</definedName>
    <definedName name="FNCUtil1BR" localSheetId="10">Budget!#REF!</definedName>
    <definedName name="FNCUtil1BR" localSheetId="9">[9]Proforma_Standard!#REF!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8">#REF!</definedName>
    <definedName name="FNCUtil2BR" localSheetId="10">Budget!#REF!</definedName>
    <definedName name="FNCUtil2BR" localSheetId="9">[9]Proforma_Standard!#REF!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8">#REF!</definedName>
    <definedName name="FNCUtil3BR" localSheetId="10">Budget!#REF!</definedName>
    <definedName name="FNCUtil3BR" localSheetId="9">[9]Proforma_Standard!#REF!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8">#REF!</definedName>
    <definedName name="FNCUtil4BR" localSheetId="10">Budget!#REF!</definedName>
    <definedName name="FNCUtil4BR" localSheetId="9">[9]Proforma_Standard!#REF!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8">#REF!</definedName>
    <definedName name="FNCUtilityType" localSheetId="10">Budget!#REF!</definedName>
    <definedName name="FNCUtilityType" localSheetId="9">[9]Proforma_Standard!#REF!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8">#REF!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8">#REF!</definedName>
    <definedName name="FNCUtilSRO" localSheetId="10">Budget!#REF!</definedName>
    <definedName name="FNCUtilSRO" localSheetId="9">[9]Proforma_Standard!#REF!</definedName>
    <definedName name="FNCUtilSRO" localSheetId="13">#REF!</definedName>
    <definedName name="FNCUtilSRO">#REF!</definedName>
    <definedName name="FundingAmt" localSheetId="8">#REF!</definedName>
    <definedName name="FundingAmt" localSheetId="10">#REF!</definedName>
    <definedName name="FundingAmt" localSheetId="13">#REF!</definedName>
    <definedName name="FundingAmt">#REF!</definedName>
    <definedName name="GenContractor" localSheetId="8">#REF!</definedName>
    <definedName name="GenContractor" localSheetId="10">#REF!</definedName>
    <definedName name="GenContractor" localSheetId="13">#REF!</definedName>
    <definedName name="GenContractor">#REF!</definedName>
    <definedName name="GENERAL" localSheetId="3">#REF!</definedName>
    <definedName name="GENERAL" localSheetId="8">#REF!</definedName>
    <definedName name="GENERAL" localSheetId="10">#REF!</definedName>
    <definedName name="GENERAL" localSheetId="9">#REF!</definedName>
    <definedName name="GENERAL" localSheetId="13">#REF!</definedName>
    <definedName name="GENERAL">#REF!</definedName>
    <definedName name="GenPartner1" localSheetId="8">#REF!</definedName>
    <definedName name="GenPartner1" localSheetId="10">#REF!</definedName>
    <definedName name="GenPartner1" localSheetId="13">#REF!</definedName>
    <definedName name="GenPartner1">#REF!</definedName>
    <definedName name="GenPartner2" localSheetId="8">#REF!</definedName>
    <definedName name="GenPartner2" localSheetId="10">#REF!</definedName>
    <definedName name="GenPartner2" localSheetId="13">#REF!</definedName>
    <definedName name="GenPartner2">#REF!</definedName>
    <definedName name="GenPartner3" localSheetId="8">#REF!</definedName>
    <definedName name="GenPartner3" localSheetId="10">#REF!</definedName>
    <definedName name="GenPartner3" localSheetId="13">#REF!</definedName>
    <definedName name="GenPartner3">#REF!</definedName>
    <definedName name="HDL">[2]MFBP!#REF!</definedName>
    <definedName name="Limit" localSheetId="8">#REF!</definedName>
    <definedName name="Limit" localSheetId="10">#REF!</definedName>
    <definedName name="Limit" localSheetId="13">#REF!</definedName>
    <definedName name="Limit">#REF!</definedName>
    <definedName name="LocBasedChars" localSheetId="8">#REF!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8">HDL!Macro10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8">HDL!Macro16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8">HDL!Macro17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8">HDL!Macro3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8">HDL!Macro4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8">HDL!Macro5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8">HDL!Macro6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8">HDL!Macro7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8">HDL!Macro8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8">HDL!Macro9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8">HDL!mtplsnt.hm2</definedName>
    <definedName name="mtplsnt.hm2" localSheetId="10">'[10]Public Notification'!mtplsnt.hm2</definedName>
    <definedName name="mtplsnt.hm2" localSheetId="9">'Proposal Summary'!mtplsnt.hm2</definedName>
    <definedName name="mtplsnt.hm2">[0]!mtplsnt.hm2</definedName>
    <definedName name="Name" localSheetId="18">#REF!</definedName>
    <definedName name="Name" localSheetId="8">#REF!</definedName>
    <definedName name="Name" localSheetId="10">#REF!</definedName>
    <definedName name="Name" localSheetId="13">#REF!</definedName>
    <definedName name="Name">#REF!</definedName>
    <definedName name="NoAssisted" localSheetId="18">#REF!</definedName>
    <definedName name="NoAssisted" localSheetId="8">#REF!</definedName>
    <definedName name="NoAssisted" localSheetId="10">#REF!</definedName>
    <definedName name="NoAssisted" localSheetId="13">#REF!</definedName>
    <definedName name="NoAssisted">#REF!</definedName>
    <definedName name="NoRestricted" localSheetId="18">#REF!</definedName>
    <definedName name="NoRestricted" localSheetId="8">#REF!</definedName>
    <definedName name="NoRestricted" localSheetId="10">#REF!</definedName>
    <definedName name="NoRestricted" localSheetId="13">#REF!</definedName>
    <definedName name="NoRestricted">#REF!</definedName>
    <definedName name="OccTerm" localSheetId="8">#REF!</definedName>
    <definedName name="OccTerm" localSheetId="10">#REF!</definedName>
    <definedName name="OccTerm" localSheetId="13">#REF!</definedName>
    <definedName name="OccTerm">#REF!</definedName>
    <definedName name="OPP" localSheetId="8">#REF!</definedName>
    <definedName name="OPP">#REF!</definedName>
    <definedName name="PJ" localSheetId="8">#REF!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8">'[2]Project Information'!#REF!</definedName>
    <definedName name="PJC50PercentActual">'Project Information'!#REF!</definedName>
    <definedName name="PJC50PercentGoal" localSheetId="8">'[2]Project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8">#REF!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8">#REF!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'[3]Housing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'[3]Housing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'[3]Housing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[3]Transmittal!$D$7</definedName>
    <definedName name="PJCApplicationDate" localSheetId="8">[2]Transmittal!$D$7</definedName>
    <definedName name="PJCApplicationDate" localSheetId="10">[4]Transmittal!$D$7</definedName>
    <definedName name="PJCApplicationDate" localSheetId="9">Transmittal!$D$7</definedName>
    <definedName name="PJCApplicationDate">Transmittal!$D$7</definedName>
    <definedName name="PJCAppraisComplActual" localSheetId="8">'[2]Project Information'!#REF!</definedName>
    <definedName name="PJCAppraisComplActual">'Project Information'!#REF!</definedName>
    <definedName name="PJCAppraisComplGoal" localSheetId="8">'[2]Project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8">#REF!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8">#REF!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8">#REF!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8">#REF!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8">#REF!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'[3]Gap Financing'!#REF!</definedName>
    <definedName name="PJCArticlesInc" localSheetId="8">'[2]Gap Financing'!#REF!</definedName>
    <definedName name="PJCArticlesInc" localSheetId="10">[4]HDAP!#REF!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8">#REF!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8">#REF!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8">#REF!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'[3]Gap Financing'!#REF!</definedName>
    <definedName name="PJCAuditedStmnts" localSheetId="8">'[2]Gap Financing'!#REF!</definedName>
    <definedName name="PJCAuditedStmnts" localSheetId="10">[4]HDAP!#REF!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'[3]Gap Financing'!#REF!</definedName>
    <definedName name="PJCAwrdAuthSigner" localSheetId="8">'[2]Gap Financing'!#REF!</definedName>
    <definedName name="PJCAwrdAuthSigner" localSheetId="10">[4]HDAP!#REF!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'[3]Gap Financing'!#REF!</definedName>
    <definedName name="PJCAwrdCtyStZip" localSheetId="8">'[2]Gap Financing'!#REF!</definedName>
    <definedName name="PJCAwrdCtyStZip" localSheetId="10">[4]HDAP!#REF!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'[3]Gap Financing'!#REF!</definedName>
    <definedName name="PJCAwrdEmail" localSheetId="8">'[2]Gap Financing'!#REF!</definedName>
    <definedName name="PJCAwrdEmail" localSheetId="10">[4]HDAP!#REF!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'[3]Gap Financing'!#REF!</definedName>
    <definedName name="PJCAwrdForProfit" localSheetId="8">'[2]Gap Financing'!#REF!</definedName>
    <definedName name="PJCAwrdForProfit" localSheetId="10">[4]HDAP!#REF!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'[3]Gap Financing'!#REF!</definedName>
    <definedName name="PJCAwrdFTIN" localSheetId="8">'[2]Gap Financing'!#REF!</definedName>
    <definedName name="PJCAwrdFTIN" localSheetId="10">[4]HDAP!#REF!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'[3]Gap Financing'!#REF!</definedName>
    <definedName name="PJCAwrdPhone" localSheetId="8">'[2]Gap Financing'!#REF!</definedName>
    <definedName name="PJCAwrdPhone" localSheetId="10">[4]HDAP!#REF!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'[3]Gap Financing'!#REF!</definedName>
    <definedName name="PJCAwrdRcpntAdd" localSheetId="8">'[2]Gap Financing'!#REF!</definedName>
    <definedName name="PJCAwrdRcpntAdd" localSheetId="10">[4]HDAP!#REF!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'[3]Gap Financing'!#REF!</definedName>
    <definedName name="PJCAwrdRcpntName" localSheetId="8">'[2]Gap Financing'!#REF!</definedName>
    <definedName name="PJCAwrdRcpntName" localSheetId="10">[4]HDAP!#REF!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'[3]Gap Financing'!#REF!</definedName>
    <definedName name="PJCAwrdSignerTitle" localSheetId="8">'[2]Gap Financing'!#REF!</definedName>
    <definedName name="PJCAwrdSignerTitle" localSheetId="10">[4]HDAP!#REF!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'[3]Gap Financing'!#REF!</definedName>
    <definedName name="PJCAwrdStatusOrg" localSheetId="8">'[2]Gap Financing'!#REF!</definedName>
    <definedName name="PJCAwrdStatusOrg" localSheetId="10">[4]HDAP!#REF!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8">'[2]Project Information'!#REF!</definedName>
    <definedName name="PJCBuildPermActual">'Project Information'!#REF!</definedName>
    <definedName name="PJCBuildPermGoal" localSheetId="8">'[2]Project Information'!#REF!</definedName>
    <definedName name="PJCBuildPermGoal">'Project Information'!#REF!</definedName>
    <definedName name="PJCByLaws" localSheetId="3">'Gap Financing'!#REF!</definedName>
    <definedName name="PJCByLaws" localSheetId="18">'Gap Financing'!#REF!</definedName>
    <definedName name="PJCByLaws" localSheetId="12">'[3]Gap Financing'!#REF!</definedName>
    <definedName name="PJCByLaws" localSheetId="8">'[2]Gap Financing'!#REF!</definedName>
    <definedName name="PJCByLaws" localSheetId="10">[4]HDAP!#REF!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8">#REF!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8">#REF!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8">#REF!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8">#REF!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'[3]Gap Financing'!#REF!</definedName>
    <definedName name="PJCCertfdCHDO" localSheetId="8">'[2]Gap Financing'!#REF!</definedName>
    <definedName name="PJCCertfdCHDO" localSheetId="10">[4]HDAP!#REF!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'[3]Project Information'!#REF!</definedName>
    <definedName name="PJCCommercialFloorArea" localSheetId="8">'[2]Project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8">#REF!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'[3]Project Information'!#REF!</definedName>
    <definedName name="PJCCommonFloorArea" localSheetId="8">'[2]Project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 localSheetId="8">'[2]Project Information'!#REF!</definedName>
    <definedName name="PJCConsComplActual">'Project Information'!#REF!</definedName>
    <definedName name="PJCConsComplGoal" localSheetId="8">'[2]Project Information'!#REF!</definedName>
    <definedName name="PJCConsComplGoal">'Project Information'!#REF!</definedName>
    <definedName name="PJCConsContractActual" localSheetId="8">'[2]Project Information'!#REF!</definedName>
    <definedName name="PJCConsContractActual">'Project Information'!#REF!</definedName>
    <definedName name="PJCConsContractGoal" localSheetId="8">'[2]Project Information'!#REF!</definedName>
    <definedName name="PJCConsContractGoal">'Project Information'!#REF!</definedName>
    <definedName name="PJCConsLoanComActual" localSheetId="8">'[2]Project Information'!#REF!</definedName>
    <definedName name="PJCConsLoanComActual">'Project Information'!#REF!</definedName>
    <definedName name="PJCConsLoanComGoal" localSheetId="8">'[2]Project Information'!#REF!</definedName>
    <definedName name="PJCConsLoanComGoal">'Project Information'!#REF!</definedName>
    <definedName name="PJCConstLoanCloseActual" localSheetId="8">'[2]Project Information'!#REF!</definedName>
    <definedName name="PJCConstLoanCloseActual">'Project Information'!#REF!</definedName>
    <definedName name="PJCConstLoanCloseGoal" localSheetId="8">'[2]Project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'[3]Gap Financing'!#REF!</definedName>
    <definedName name="PJCCorpResoltnSinger" localSheetId="8">'[2]Gap Financing'!#REF!</definedName>
    <definedName name="PJCCorpResoltnSinger" localSheetId="10">[4]HDAP!#REF!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'[3]Project Information'!#REF!</definedName>
    <definedName name="PJCDistinctFacets" localSheetId="8">'[2]Project Information'!#REF!</definedName>
    <definedName name="PJCDistinctFacets" localSheetId="10">[6]PROJECT_INFORMATION!#REF!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8">#REF!</definedName>
    <definedName name="PJCDLIAmtRequested" localSheetId="10">[6]HDLP!$D$257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8">#REF!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8">#REF!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8">#REF!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8">#REF!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8">#REF!</definedName>
    <definedName name="PJCDLIOther" localSheetId="10">#REF!</definedName>
    <definedName name="PJCDLIOther" localSheetId="13">#REF!</definedName>
    <definedName name="PJCDLIOther">#REF!</definedName>
    <definedName name="PJCDLIOtherDesc" localSheetId="3">#REF!</definedName>
    <definedName name="PJCDLIOtherDesc" localSheetId="8">#REF!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8">#REF!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8">#REF!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8">#REF!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8">#REF!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8">#REF!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8">#REF!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8">#REF!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8">#REF!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8">#REF!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8">#REF!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8">#REF!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8">#REF!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8">#REF!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8">#REF!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8">#REF!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8">#REF!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8">#REF!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8">#REF!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8">#REF!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8">#REF!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8">#REF!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[11]PROJECT_INFORMATION!$D$384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'[3]Housing Credit'!#REF!</definedName>
    <definedName name="PJCEnsureHousingLocatorExplain" localSheetId="8">'[2]Housing Credit'!#REF!</definedName>
    <definedName name="PJCEnsureHousingLocatorExplain" localSheetId="10">[4]Housing_Credit!#REF!</definedName>
    <definedName name="PJCEnsureHousingLocatorExplain" localSheetId="9">[9]Housing_Credit!#REF!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 localSheetId="8">'[2]Project Information'!#REF!</definedName>
    <definedName name="PJCEquityClosingActual">'Project Information'!#REF!</definedName>
    <definedName name="PJCEquityClosingGoal" localSheetId="8">'[2]Project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'[3]Gap Financing'!#REF!</definedName>
    <definedName name="PJCEvidenceTaxXmpt" localSheetId="8">'[2]Gap Financing'!#REF!</definedName>
    <definedName name="PJCEvidenceTaxXmpt" localSheetId="10">[4]HDAP!#REF!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8">'[2]Housing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8">#REF!</definedName>
    <definedName name="PJCFeeIncomeSource" localSheetId="10">#REF!</definedName>
    <definedName name="PJCFeeIncomeSource" localSheetId="9">[9]Proforma_Standard!$E$48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8">#REF!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'[3]Project Information'!#REF!</definedName>
    <definedName name="PJCGrossFloorArea" localSheetId="8">'[2]Project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'[3]Housing Credit'!$D$92</definedName>
    <definedName name="PJCHousingCreditNetEquityFactor" localSheetId="8">'[2]Housing Credit'!$D$93</definedName>
    <definedName name="PJCHousingCreditNetEquityFactor" localSheetId="10">'Housing Credit'!$D$93</definedName>
    <definedName name="PJCHousingCreditNetEquityFactor" localSheetId="9">[9]Housing_Credit!$D$92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'[3]Project Information'!#REF!</definedName>
    <definedName name="PJCHowPreviouslyFunded" localSheetId="8">'[2]Project Information'!#REF!</definedName>
    <definedName name="PJCHowPreviouslyFunded" localSheetId="10">[6]PROJECT_INFORMATION!#REF!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8">'[2]Housing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8">'[2]Housing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8">'[2]Housing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'[3]Gap Financing'!#REF!</definedName>
    <definedName name="PJCLeadPaint" localSheetId="8">'[2]Gap Financing'!#REF!</definedName>
    <definedName name="PJCLeadPaint" localSheetId="10">[4]HDAP!#REF!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8">#REF!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8">#REF!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8">#REF!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8">#REF!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8">#REF!</definedName>
    <definedName name="PJCLGIFax" localSheetId="10">#REF!</definedName>
    <definedName name="PJCLGIFax" localSheetId="13">#REF!</definedName>
    <definedName name="PJCLGIFax">#REF!</definedName>
    <definedName name="PJCLGIFedTaxID" localSheetId="3">#REF!</definedName>
    <definedName name="PJCLGIFedTaxID" localSheetId="8">#REF!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8">#REF!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8">#REF!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8">#REF!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8">#REF!</definedName>
    <definedName name="PJCLGIName" localSheetId="10">#REF!</definedName>
    <definedName name="PJCLGIName" localSheetId="13">#REF!</definedName>
    <definedName name="PJCLGIName">#REF!</definedName>
    <definedName name="PJCLGIOrganization" localSheetId="3">#REF!</definedName>
    <definedName name="PJCLGIOrganization" localSheetId="8">#REF!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8">#REF!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8">#REF!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8">#REF!</definedName>
    <definedName name="PJCLGIState" localSheetId="10">#REF!</definedName>
    <definedName name="PJCLGIState" localSheetId="13">#REF!</definedName>
    <definedName name="PJCLGIState">#REF!</definedName>
    <definedName name="PJCLGITelephone" localSheetId="3">#REF!</definedName>
    <definedName name="PJCLGITelephone" localSheetId="8">#REF!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8">#REF!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8">#REF!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'[3]Project Information'!$D$461</definedName>
    <definedName name="PJCLIUnits" localSheetId="8">'[2]Project Information'!$D$405</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'[3]Gap Financing'!#REF!</definedName>
    <definedName name="PJCLocalClrnghse" localSheetId="8">'[2]Gap Financing'!#REF!</definedName>
    <definedName name="PJCLocalClrnghse" localSheetId="10">[4]HDAP!#REF!</definedName>
    <definedName name="PJCLocalClrnghse" localSheetId="9">'Gap Financing'!#REF!</definedName>
    <definedName name="PJCLocalClrnghse" localSheetId="13">#REF!</definedName>
    <definedName name="PJCLocalClrnghse">'Gap Financing'!#REF!</definedName>
    <definedName name="PJCLowerTierOHFABridgeLoadInterest" localSheetId="8">'[8]Housing Credit'!$E$86</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'[3]Housing Credit'!$C$104</definedName>
    <definedName name="PJCMeetsPermanentSupportiveHousingCriteria" localSheetId="10">[4]Housing_Credit!$C$104</definedName>
    <definedName name="PJCMeetsPermanentSupportiveHousingCriteria" localSheetId="9">[9]Housing_Credit!$C$104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8">'[2]Housing Credit'!$D$68</definedName>
    <definedName name="PJCNameOfFundOrSyndicator" localSheetId="10">'Housing Credit'!$D$68</definedName>
    <definedName name="PJCNameOfFundOrSyndicator" localSheetId="9">[9]Housing_Credit!$D$67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'[3]Gap Financing'!#REF!</definedName>
    <definedName name="PJCNewConConcntrtn" localSheetId="8">'[2]Gap Financing'!#REF!</definedName>
    <definedName name="PJCNewConConcntrtn" localSheetId="10">[4]HDAP!#REF!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'[3]Gap Financing'!#REF!</definedName>
    <definedName name="PJCNewConLocatn" localSheetId="8">'[2]Gap Financing'!#REF!</definedName>
    <definedName name="PJCNewConLocatn" localSheetId="10">[4]HDAP!#REF!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'[3]Gap Financing'!#REF!</definedName>
    <definedName name="PJCNewConNghbhd" localSheetId="8">'[2]Gap Financing'!#REF!</definedName>
    <definedName name="PJCNewConNghbhd" localSheetId="10">[4]HDAP!#REF!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'[3]Gap Financing'!#REF!</definedName>
    <definedName name="PJCNewConSite" localSheetId="8">'[2]Gap Financing'!#REF!</definedName>
    <definedName name="PJCNewConSite" localSheetId="10">[4]HDAP!#REF!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 localSheetId="8">'[7]Project Information'!$E$397</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'[3]Project Information'!#REF!</definedName>
    <definedName name="PJCNonLIFloorArea" localSheetId="8">'[2]Project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8">#REF!</definedName>
    <definedName name="PJCNumBath" localSheetId="10">Budget!#REF!</definedName>
    <definedName name="PJCNumBath" localSheetId="9">[9]Proforma_Standard!#REF!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8">#REF!</definedName>
    <definedName name="PJCNumBedRooms" localSheetId="10">Budget!#REF!</definedName>
    <definedName name="PJCNumBedRooms" localSheetId="9">[9]Proforma_Standard!#REF!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8">#REF!</definedName>
    <definedName name="PJCNumUnits" localSheetId="10">Budget!#REF!</definedName>
    <definedName name="PJCNumUnits" localSheetId="9">[9]Proforma_Standard!#REF!</definedName>
    <definedName name="PJCNumUnits" localSheetId="13">#REF!</definedName>
    <definedName name="PJCNumUnits">#REF!</definedName>
    <definedName name="PJCOccupancyActual" localSheetId="8">'[2]Project Information'!#REF!</definedName>
    <definedName name="PJCOccupancyActual">'Project Information'!#REF!</definedName>
    <definedName name="PJCOccupancyGoal" localSheetId="8">'[2]Project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8">#REF!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8">#REF!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8">#REF!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'[3]Gap Financing'!#REF!</definedName>
    <definedName name="PJCOrgChart" localSheetId="8">'[2]Gap Financing'!#REF!</definedName>
    <definedName name="PJCOrgChart" localSheetId="10">[4]HDAP!#REF!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8">#REF!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8">#REF!</definedName>
    <definedName name="PJCPercAMGI" localSheetId="10">Budget!#REF!</definedName>
    <definedName name="PJCPercAMGI" localSheetId="9">[9]Proforma_Standard!#REF!</definedName>
    <definedName name="PJCPercAMGI" localSheetId="13">#REF!</definedName>
    <definedName name="PJCPercAMGI">#REF!</definedName>
    <definedName name="PJCPercentAMGI35" localSheetId="8">'[2]Housing Credit'!$B$146</definedName>
    <definedName name="PJCPercentAMGI35" localSheetId="10">'Housing Credit'!$B$146</definedName>
    <definedName name="PJCPercentAMGI35">'Housing Credit'!$B$146</definedName>
    <definedName name="PJCPercentAMGI50" localSheetId="8">'[2]Housing Credit'!$B$144</definedName>
    <definedName name="PJCPercentAMGI50" localSheetId="10">'Housing Credit'!$B$144</definedName>
    <definedName name="PJCPercentAMGI50">'Housing Credit'!$B$144</definedName>
    <definedName name="PJCPercentAMGI60" localSheetId="8">'[2]Housing Credit'!$B$142</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8">#REF!</definedName>
    <definedName name="PJCPercOccAMGI" localSheetId="10">Budget!#REF!</definedName>
    <definedName name="PJCPercOccAMGI" localSheetId="9">[9]Proforma_Standard!#REF!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8">#REF!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 localSheetId="8">'[2]Project Information'!#REF!</definedName>
    <definedName name="PJCPermFinancActual">'Project Information'!#REF!</definedName>
    <definedName name="PJCPermFinancGoal" localSheetId="8">'[2]Project Information'!#REF!</definedName>
    <definedName name="PJCPermFinancGoal">'Project Information'!#REF!</definedName>
    <definedName name="PJCPermLoanCloseActual" localSheetId="8">'[2]Project Information'!#REF!</definedName>
    <definedName name="PJCPermLoanCloseActual">'Project Information'!#REF!</definedName>
    <definedName name="PJCPermLoanCloseGoal" localSheetId="8">'[2]Project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8">#REF!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8">'[2]Housing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8">'[2]Housing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8">'[2]Housing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'[3]Project Information'!$C$7</definedName>
    <definedName name="PJCProjectAddress" localSheetId="8">'[2]Project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'[3]Project Information'!$C$8</definedName>
    <definedName name="PJCProjectCity" localSheetId="8">'[2]Project Information'!$C$8</definedName>
    <definedName name="PJCProjectCity" localSheetId="10">[4]Project_Information!$C$8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'[3]Project Information'!$C$10</definedName>
    <definedName name="PJCProjectCounty" localSheetId="8">'[2]Project Information'!$C$10</definedName>
    <definedName name="PJCProjectCounty" localSheetId="10">[4]Project_Information!$C$10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'[3]Project Information'!#REF!</definedName>
    <definedName name="PJCProjectDescription" localSheetId="8">'[2]Project Information'!#REF!</definedName>
    <definedName name="PJCProjectDescription" localSheetId="10">[6]PROJECT_INFORMATION!#REF!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'[3]Project Information'!$C$6</definedName>
    <definedName name="PJCProjectName" localSheetId="8">'[2]Project Information'!$C$6</definedName>
    <definedName name="PJCProjectName" localSheetId="10">[4]Project_Information!$C$6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'[3]Project Information'!#REF!</definedName>
    <definedName name="PJCProjectSubmarket" localSheetId="8">'[2]Project Information'!#REF!</definedName>
    <definedName name="PJCProjectSubmarket" localSheetId="10">[6]PROJECT_INFORMATION!#REF!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'[3]Project Information'!$C$9</definedName>
    <definedName name="PJCProjectZip" localSheetId="8">'[2]Project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8">'[2]Housing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'[3]Project Information'!$D$453</definedName>
    <definedName name="PJCRehabUnits" localSheetId="10">[4]Project_Information!$D$279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8">#REF!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'[3]Gap Financing'!#REF!</definedName>
    <definedName name="PJCRqrdNarratives" localSheetId="8">'[2]Gap Financing'!#REF!</definedName>
    <definedName name="PJCRqrdNarratives" localSheetId="10">[4]HDAP!#REF!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8">'[2]Housing Credit'!$G$77</definedName>
    <definedName name="PJCSaleContactPersonFax" localSheetId="10">'Housing Credit'!$G$77</definedName>
    <definedName name="PJCSaleContactPersonFax">'Housing Credit'!$G$77</definedName>
    <definedName name="PJCSaleContactPersonName" localSheetId="8">'[2]Housing Credit'!$D$76</definedName>
    <definedName name="PJCSaleContactPersonName" localSheetId="10">'Housing Credit'!$D$76</definedName>
    <definedName name="PJCSaleContactPersonName">'Housing Credit'!$D$76</definedName>
    <definedName name="PJCSaleContactPersonPhone" localSheetId="8">'[2]Housing Credit'!$D$77</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 localSheetId="8">'[2]Project Information'!$D$20</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'[3]Housing Credit'!#REF!</definedName>
    <definedName name="PJCSection515Loan" localSheetId="8">'[2]Housing Credit'!#REF!</definedName>
    <definedName name="PJCSection515Loan" localSheetId="10">[4]Housing_Credit!#REF!</definedName>
    <definedName name="PJCSection515Loan" localSheetId="9">[9]Housing_Credit!#REF!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'[3]Housing Credit'!#REF!</definedName>
    <definedName name="PJCSection538LoanGuarantee" localSheetId="8">'[2]Housing Credit'!#REF!</definedName>
    <definedName name="PJCSection538LoanGuarantee" localSheetId="10">[4]Housing_Credit!#REF!</definedName>
    <definedName name="PJCSection538LoanGuarantee" localSheetId="9">[9]Housing_Credit!#REF!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8">'[2]Housing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8">#REF!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8">#REF!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8">#REF!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8">#REF!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8">#REF!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8">#REF!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8">#REF!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8">#REF!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8">'[2]Project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8">'[2]Project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8">'[2]Project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8">'[2]Project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8">'[2]Project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8">'[2]Project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8">'[2]Project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8">'[2]Project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'[3]Project Information'!#REF!</definedName>
    <definedName name="PJCSiteAcqAdd" localSheetId="8">'[2]Project Information'!#REF!</definedName>
    <definedName name="PJCSiteAcqAdd" localSheetId="10">[4]Project_Information!#REF!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'[3]Project Information'!#REF!</definedName>
    <definedName name="PJCSiteAcqPIS" localSheetId="8">'[2]Project Information'!#REF!</definedName>
    <definedName name="PJCSiteAcqPIS" localSheetId="10">[4]Project_Information!#REF!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'[3]Project Information'!#REF!</definedName>
    <definedName name="PJCSiteAcqSeller" localSheetId="8">'[2]Project Information'!#REF!</definedName>
    <definedName name="PJCSiteAcqSeller" localSheetId="10">[4]Project_Information!#REF!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'[3]Project Information'!#REF!</definedName>
    <definedName name="PJCSiteAcqSellerAdd" localSheetId="8">'[2]Project Information'!#REF!</definedName>
    <definedName name="PJCSiteAcqSellerAdd" localSheetId="10">[4]Project_Information!#REF!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'[3]Project Information'!#REF!</definedName>
    <definedName name="PJCSiteAcqSellerRelated" localSheetId="8">'[2]Project Information'!#REF!</definedName>
    <definedName name="PJCSiteAcqSellerRelated" localSheetId="10">[4]Project_Information!#REF!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8">'[2]Project Information'!#REF!</definedName>
    <definedName name="PJCSitePrepActual">'Project Information'!#REF!</definedName>
    <definedName name="PJCSitePrepGoal" localSheetId="8">'[2]Project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8">#REF!</definedName>
    <definedName name="PJCSqFoot" localSheetId="10">Budget!#REF!</definedName>
    <definedName name="PJCSqFoot" localSheetId="9">[9]Proforma_Standard!#REF!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 localSheetId="8">'[2]Project Information'!#REF!</definedName>
    <definedName name="PJCStartConsActual">'Project Information'!#REF!</definedName>
    <definedName name="PJCStartConsGoal" localSheetId="8">'[2]Project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8">#REF!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8">#REF!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[3]Transmittal!$D$5</definedName>
    <definedName name="PJCTrackingNumber" localSheetId="8">[2]Transmittal!$D$5</definedName>
    <definedName name="PJCTrackingNumber" localSheetId="10">[4]Transmittal!$D$5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8">'[2]Housing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8">#REF!</definedName>
    <definedName name="PJCVacRate" localSheetId="10">#REF!</definedName>
    <definedName name="PJCVacRate" localSheetId="9">[9]Proforma_Standard!$E$41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8">#REF!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8">#REF!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8">#REF!</definedName>
    <definedName name="ProformaMonRentNR" localSheetId="10">#REF!</definedName>
    <definedName name="ProformaMonRentNR" localSheetId="9">#REF!</definedName>
    <definedName name="ProformaMonRentNR">#REF!</definedName>
    <definedName name="ProjectType" localSheetId="8">#REF!</definedName>
    <definedName name="ProjectType">#REF!</definedName>
    <definedName name="PropManager" localSheetId="8">#REF!</definedName>
    <definedName name="PropManager" localSheetId="10">#REF!</definedName>
    <definedName name="PropManager" localSheetId="13">#REF!</definedName>
    <definedName name="PropManager">#REF!</definedName>
    <definedName name="recipient" localSheetId="8">#REF!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8">'[2]Project Information'!#REF!</definedName>
    <definedName name="Submarkets" localSheetId="10">'Project Information'!#REF!</definedName>
    <definedName name="Submarkets">'Project Information'!#REF!</definedName>
    <definedName name="Subsidy" localSheetId="18">#REF!</definedName>
    <definedName name="Subsidy" localSheetId="8">#REF!</definedName>
    <definedName name="Subsidy" localSheetId="10">#REF!</definedName>
    <definedName name="Subsidy" localSheetId="13">#REF!</definedName>
    <definedName name="Subsidy">#REF!</definedName>
    <definedName name="Term" localSheetId="18">#REF!</definedName>
    <definedName name="Term" localSheetId="8">#REF!</definedName>
    <definedName name="Term" localSheetId="10">#REF!</definedName>
    <definedName name="Term" localSheetId="13">#REF!</definedName>
    <definedName name="Term">#REF!</definedName>
    <definedName name="TPC" localSheetId="18">#REF!</definedName>
    <definedName name="TPC" localSheetId="8">#REF!</definedName>
    <definedName name="TPC" localSheetId="10">#REF!</definedName>
    <definedName name="TPC">#REF!</definedName>
    <definedName name="TrackNumber" localSheetId="8">#REF!</definedName>
    <definedName name="TrackNumber" localSheetId="10">#REF!</definedName>
    <definedName name="TrackNumber" localSheetId="13">#REF!</definedName>
    <definedName name="TrackNumber">#REF!</definedName>
    <definedName name="Type" localSheetId="8">#REF!</definedName>
    <definedName name="Type" localSheetId="10">#REF!</definedName>
    <definedName name="Type" localSheetId="13">#REF!</definedName>
    <definedName name="Type">#REF!</definedName>
    <definedName name="YesNo" localSheetId="8">#REF!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52" i="4" l="1"/>
  <c r="G128" i="33"/>
  <c r="F178" i="33" l="1"/>
  <c r="F146" i="33"/>
  <c r="G133" i="33"/>
  <c r="G132" i="33"/>
  <c r="G131" i="33"/>
  <c r="E129" i="33"/>
  <c r="G345" i="4"/>
  <c r="G366" i="4"/>
  <c r="G378" i="4"/>
  <c r="G375" i="4"/>
  <c r="G374" i="4"/>
  <c r="G373" i="4"/>
  <c r="G371" i="4"/>
  <c r="G369" i="4"/>
  <c r="G365" i="4"/>
  <c r="G364" i="4"/>
  <c r="G362" i="4"/>
  <c r="G361" i="4"/>
  <c r="G360" i="4"/>
  <c r="G356" i="4"/>
  <c r="G357" i="4"/>
  <c r="G358" i="4"/>
  <c r="G355" i="4"/>
  <c r="G352" i="4"/>
  <c r="G351" i="4"/>
  <c r="G350" i="4"/>
  <c r="G349" i="4"/>
  <c r="G342" i="4"/>
  <c r="G341" i="4"/>
  <c r="G338" i="4"/>
  <c r="G336" i="4"/>
  <c r="G328" i="4"/>
  <c r="G329" i="4"/>
  <c r="G330" i="4"/>
  <c r="G331" i="4"/>
  <c r="G332" i="4"/>
  <c r="G333" i="4"/>
  <c r="G327" i="4"/>
  <c r="I366" i="4"/>
  <c r="E345" i="4"/>
  <c r="E322" i="4"/>
  <c r="E271" i="4" l="1"/>
  <c r="E293" i="4"/>
  <c r="E288" i="4"/>
  <c r="E285" i="4"/>
  <c r="E284" i="4"/>
  <c r="E283" i="4"/>
  <c r="E278" i="4"/>
  <c r="E275" i="4"/>
  <c r="E274" i="4"/>
  <c r="G200" i="4"/>
  <c r="B102" i="5"/>
  <c r="B103" i="5"/>
  <c r="B299" i="3" l="1"/>
  <c r="C8" i="35" l="1"/>
  <c r="C7" i="35"/>
  <c r="E84" i="7"/>
  <c r="K304" i="4" l="1"/>
  <c r="K295" i="4"/>
  <c r="K298" i="4"/>
  <c r="K299" i="4"/>
  <c r="K293" i="4"/>
  <c r="K289" i="4"/>
  <c r="K290" i="4"/>
  <c r="K288" i="4"/>
  <c r="K283" i="4"/>
  <c r="K284" i="4"/>
  <c r="K285" i="4"/>
  <c r="K282" i="4"/>
  <c r="K278" i="4"/>
  <c r="K275" i="4"/>
  <c r="K274" i="4"/>
  <c r="K271" i="4"/>
  <c r="K261" i="4"/>
  <c r="K262" i="4"/>
  <c r="K263" i="4"/>
  <c r="K264" i="4"/>
  <c r="K265" i="4"/>
  <c r="K266" i="4"/>
  <c r="K260" i="4"/>
  <c r="H71" i="23" l="1"/>
  <c r="C59" i="23"/>
  <c r="C78" i="23" s="1"/>
  <c r="C55" i="23"/>
  <c r="C51" i="23"/>
  <c r="B71" i="23" s="1"/>
  <c r="C40" i="23"/>
  <c r="C7" i="34"/>
  <c r="O40" i="9" l="1"/>
  <c r="O39" i="9"/>
  <c r="O38" i="9"/>
  <c r="O37" i="9"/>
  <c r="O35" i="9"/>
  <c r="O33" i="9"/>
  <c r="F45" i="9"/>
  <c r="F42" i="9"/>
  <c r="F41" i="9"/>
  <c r="F37" i="9"/>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2" i="1" l="1"/>
  <c r="H75" i="33" l="1"/>
  <c r="F118" i="1" l="1"/>
  <c r="F81" i="1"/>
  <c r="R488" i="3" l="1"/>
  <c r="Q488" i="3"/>
  <c r="P488" i="3"/>
  <c r="O488" i="3"/>
  <c r="N488" i="3"/>
  <c r="M488" i="3"/>
  <c r="GE488" i="3" l="1"/>
  <c r="F115" i="1"/>
  <c r="F116" i="1"/>
  <c r="F117" i="1"/>
  <c r="F58" i="1"/>
  <c r="F60" i="1"/>
  <c r="F61" i="1"/>
  <c r="F114" i="1"/>
  <c r="F110" i="1"/>
  <c r="F111" i="1"/>
  <c r="F112" i="1"/>
  <c r="F113" i="1"/>
  <c r="F57" i="1"/>
  <c r="F56" i="1"/>
  <c r="C6" i="35"/>
  <c r="C6" i="34"/>
  <c r="E76" i="35"/>
  <c r="H261" i="34"/>
  <c r="F91" i="34"/>
  <c r="K10" i="4"/>
  <c r="K11" i="4"/>
  <c r="L11" i="4" s="1"/>
  <c r="Q49" i="9" s="1"/>
  <c r="K12" i="4"/>
  <c r="K13" i="4"/>
  <c r="L13" i="4" s="1"/>
  <c r="Q51" i="9" s="1"/>
  <c r="K14" i="4"/>
  <c r="K15" i="4"/>
  <c r="L15" i="4" s="1"/>
  <c r="K16" i="4"/>
  <c r="K17" i="4"/>
  <c r="L17" i="4" s="1"/>
  <c r="Q55" i="9"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7" i="6"/>
  <c r="N139" i="6"/>
  <c r="D184" i="11"/>
  <c r="B30" i="4"/>
  <c r="D174" i="11"/>
  <c r="D173" i="11"/>
  <c r="D172" i="11"/>
  <c r="D170" i="11"/>
  <c r="D169" i="11"/>
  <c r="D168" i="11"/>
  <c r="D167" i="11"/>
  <c r="D165" i="11"/>
  <c r="E165" i="11" s="1"/>
  <c r="D164" i="11"/>
  <c r="D163" i="11"/>
  <c r="D162" i="11"/>
  <c r="D161" i="11"/>
  <c r="D160" i="11"/>
  <c r="D159" i="11"/>
  <c r="D158" i="11"/>
  <c r="D156" i="11"/>
  <c r="D155" i="11"/>
  <c r="D154" i="11"/>
  <c r="D153" i="11"/>
  <c r="D152" i="11"/>
  <c r="E152" i="11" s="1"/>
  <c r="D151" i="11"/>
  <c r="D150" i="11"/>
  <c r="D149" i="11"/>
  <c r="D147" i="11"/>
  <c r="D146" i="11"/>
  <c r="E146" i="11" s="1"/>
  <c r="D145" i="11"/>
  <c r="D144" i="11"/>
  <c r="D143" i="11"/>
  <c r="D142" i="11"/>
  <c r="D141" i="11"/>
  <c r="D140" i="11"/>
  <c r="D139" i="11"/>
  <c r="D138" i="11"/>
  <c r="D137" i="11"/>
  <c r="D136" i="11"/>
  <c r="D135" i="11"/>
  <c r="G135" i="11" s="1"/>
  <c r="D133" i="11"/>
  <c r="D132" i="11"/>
  <c r="D131" i="11"/>
  <c r="D130" i="11"/>
  <c r="E130" i="11" s="1"/>
  <c r="D128" i="11"/>
  <c r="D127" i="11"/>
  <c r="D126" i="11"/>
  <c r="E126" i="11" s="1"/>
  <c r="D125" i="11"/>
  <c r="D124" i="11"/>
  <c r="D123" i="11"/>
  <c r="D122" i="11"/>
  <c r="D121" i="11"/>
  <c r="D119" i="11"/>
  <c r="D118" i="11"/>
  <c r="D116" i="11"/>
  <c r="D104" i="33" s="1"/>
  <c r="D117" i="11"/>
  <c r="D106" i="11"/>
  <c r="D105" i="11"/>
  <c r="D104" i="11"/>
  <c r="D103" i="11"/>
  <c r="D102" i="11"/>
  <c r="D101" i="11"/>
  <c r="D100" i="11"/>
  <c r="D99" i="11"/>
  <c r="E99" i="11" s="1"/>
  <c r="D98" i="11"/>
  <c r="D107" i="11" s="1"/>
  <c r="D97" i="11"/>
  <c r="D89" i="11"/>
  <c r="D88" i="11"/>
  <c r="E88" i="11" s="1"/>
  <c r="D87" i="11"/>
  <c r="D86" i="11"/>
  <c r="D85" i="11"/>
  <c r="D84" i="11"/>
  <c r="D83" i="11"/>
  <c r="D90" i="11" s="1"/>
  <c r="D62" i="11"/>
  <c r="D60" i="11"/>
  <c r="D61" i="11"/>
  <c r="D59" i="11"/>
  <c r="D58" i="11"/>
  <c r="D57" i="11"/>
  <c r="D56" i="11"/>
  <c r="D55" i="11"/>
  <c r="D54" i="11"/>
  <c r="D53" i="11"/>
  <c r="D52" i="11"/>
  <c r="D51" i="11"/>
  <c r="D50" i="11"/>
  <c r="E50" i="11" s="1"/>
  <c r="D49" i="11"/>
  <c r="D48" i="11"/>
  <c r="D47" i="11"/>
  <c r="D46" i="11"/>
  <c r="D45" i="11"/>
  <c r="D44" i="11"/>
  <c r="D43" i="11"/>
  <c r="D42" i="11"/>
  <c r="E42" i="11" s="1"/>
  <c r="D41" i="11"/>
  <c r="G41" i="11" s="1"/>
  <c r="D40" i="11"/>
  <c r="D39" i="11"/>
  <c r="D38" i="11"/>
  <c r="E38" i="11" s="1"/>
  <c r="D37" i="11"/>
  <c r="D36" i="11"/>
  <c r="D35" i="11"/>
  <c r="E35" i="11" s="1"/>
  <c r="D34" i="11"/>
  <c r="D33" i="11"/>
  <c r="D32" i="11"/>
  <c r="D31" i="11"/>
  <c r="D30" i="11"/>
  <c r="D29" i="11"/>
  <c r="D28" i="11"/>
  <c r="D27" i="11"/>
  <c r="D26" i="11"/>
  <c r="D25" i="11"/>
  <c r="D24" i="11"/>
  <c r="D23" i="11"/>
  <c r="E23" i="11" s="1"/>
  <c r="D22" i="11"/>
  <c r="D21" i="11"/>
  <c r="D20" i="11"/>
  <c r="D19" i="11"/>
  <c r="D18" i="11"/>
  <c r="D17" i="11"/>
  <c r="D16" i="11"/>
  <c r="D15" i="11"/>
  <c r="E15" i="11" s="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c r="D9" i="6"/>
  <c r="D10" i="6"/>
  <c r="D69" i="6" s="1"/>
  <c r="J69" i="6" s="1"/>
  <c r="D44" i="6"/>
  <c r="D169" i="33"/>
  <c r="D168" i="33"/>
  <c r="D55"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E168" i="11" s="1"/>
  <c r="C169" i="11"/>
  <c r="C170" i="11"/>
  <c r="E170" i="11" s="1"/>
  <c r="C158" i="11"/>
  <c r="C159" i="11"/>
  <c r="C160" i="11"/>
  <c r="C161" i="11"/>
  <c r="E161" i="11" s="1"/>
  <c r="C162" i="11"/>
  <c r="C163" i="11"/>
  <c r="C164" i="11"/>
  <c r="C165" i="11"/>
  <c r="C149" i="11"/>
  <c r="C151" i="11"/>
  <c r="E151" i="11" s="1"/>
  <c r="C152" i="11"/>
  <c r="C153" i="11"/>
  <c r="C154" i="11"/>
  <c r="E154" i="11" s="1"/>
  <c r="C155" i="11"/>
  <c r="C156" i="11"/>
  <c r="C135" i="11"/>
  <c r="C136" i="11"/>
  <c r="C137" i="11"/>
  <c r="C138" i="11"/>
  <c r="C139" i="11"/>
  <c r="C140" i="11"/>
  <c r="C141" i="11"/>
  <c r="E141" i="11" s="1"/>
  <c r="C142" i="11"/>
  <c r="C143" i="11"/>
  <c r="C144" i="11"/>
  <c r="C145" i="11"/>
  <c r="E145" i="11" s="1"/>
  <c r="C146" i="11"/>
  <c r="C147" i="11"/>
  <c r="D106" i="33"/>
  <c r="C130" i="11"/>
  <c r="C131" i="11"/>
  <c r="C132" i="11"/>
  <c r="C133" i="11"/>
  <c r="C121" i="11"/>
  <c r="C122" i="11"/>
  <c r="C123" i="11"/>
  <c r="C124" i="11"/>
  <c r="C125" i="11"/>
  <c r="C126" i="11"/>
  <c r="C127" i="11"/>
  <c r="E127" i="11" s="1"/>
  <c r="C128" i="11"/>
  <c r="C116" i="11"/>
  <c r="C117" i="11"/>
  <c r="C118" i="11"/>
  <c r="C119" i="11"/>
  <c r="E210" i="33"/>
  <c r="H210" i="33" s="1"/>
  <c r="E209" i="33"/>
  <c r="D408" i="3"/>
  <c r="G43" i="4" s="1"/>
  <c r="E144" i="33"/>
  <c r="E146" i="33" s="1"/>
  <c r="E140" i="33"/>
  <c r="E314" i="4"/>
  <c r="O82" i="9" s="1"/>
  <c r="F135" i="33"/>
  <c r="E135" i="33"/>
  <c r="D341" i="4"/>
  <c r="D338" i="4"/>
  <c r="D345" i="4"/>
  <c r="D346" i="4"/>
  <c r="D347" i="4"/>
  <c r="D348" i="4"/>
  <c r="D350" i="4"/>
  <c r="E133" i="33"/>
  <c r="D351" i="4"/>
  <c r="E132" i="33"/>
  <c r="D352" i="4"/>
  <c r="E131" i="33"/>
  <c r="G129" i="33"/>
  <c r="H129" i="33" s="1"/>
  <c r="E128" i="33"/>
  <c r="H128" i="33" s="1"/>
  <c r="F128" i="33"/>
  <c r="G119" i="33"/>
  <c r="G122" i="33" s="1"/>
  <c r="F119" i="33"/>
  <c r="H119" i="33" s="1"/>
  <c r="H122" i="33" s="1"/>
  <c r="F123" i="33" s="1"/>
  <c r="D99" i="33"/>
  <c r="F99" i="33" s="1"/>
  <c r="D85" i="33"/>
  <c r="E91" i="33"/>
  <c r="D84" i="33"/>
  <c r="D83" i="33"/>
  <c r="D82" i="33"/>
  <c r="D93" i="33" s="1"/>
  <c r="D81" i="33"/>
  <c r="D80" i="33"/>
  <c r="D79" i="33"/>
  <c r="D78" i="33"/>
  <c r="F75" i="33"/>
  <c r="H85" i="33" s="1"/>
  <c r="G227" i="4"/>
  <c r="E70" i="33" s="1"/>
  <c r="B47" i="33"/>
  <c r="D6" i="33"/>
  <c r="F211" i="33"/>
  <c r="G210" i="33"/>
  <c r="G178" i="33"/>
  <c r="E169" i="33"/>
  <c r="E168" i="33"/>
  <c r="H165" i="33"/>
  <c r="G165" i="33"/>
  <c r="F165" i="33"/>
  <c r="L153" i="33"/>
  <c r="F122" i="33"/>
  <c r="H121" i="33"/>
  <c r="N116" i="33"/>
  <c r="E99" i="33"/>
  <c r="J97" i="33"/>
  <c r="I97" i="33"/>
  <c r="G97" i="33"/>
  <c r="F97" i="33"/>
  <c r="D95" i="33"/>
  <c r="D91"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2" i="3"/>
  <c r="D34"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H285" i="28"/>
  <c r="B298" i="28" s="1"/>
  <c r="J298" i="28" s="1"/>
  <c r="A184" i="28"/>
  <c r="C285" i="28"/>
  <c r="B293" i="28" s="1"/>
  <c r="D11" i="6"/>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c r="H222" i="4"/>
  <c r="J84" i="9"/>
  <c r="H223" i="4"/>
  <c r="J85" i="9"/>
  <c r="H224" i="4"/>
  <c r="J86" i="9"/>
  <c r="H225" i="4"/>
  <c r="H226" i="4"/>
  <c r="H217" i="4"/>
  <c r="J80" i="9" s="1"/>
  <c r="F52" i="1"/>
  <c r="F53" i="1"/>
  <c r="F54" i="1"/>
  <c r="F55" i="1"/>
  <c r="F66" i="1"/>
  <c r="F67" i="1"/>
  <c r="F68" i="1"/>
  <c r="F69" i="1"/>
  <c r="F70" i="1"/>
  <c r="F71" i="1"/>
  <c r="F72" i="1"/>
  <c r="F73"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59" i="9"/>
  <c r="P61" i="9"/>
  <c r="P63" i="9"/>
  <c r="P65" i="9"/>
  <c r="P67" i="9"/>
  <c r="F32" i="1"/>
  <c r="F30" i="1"/>
  <c r="F31" i="1"/>
  <c r="FM488" i="3"/>
  <c r="Q53" i="9"/>
  <c r="Q57" i="9"/>
  <c r="Q59"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7" i="11" s="1"/>
  <c r="C102" i="11"/>
  <c r="C103" i="11"/>
  <c r="C104" i="11"/>
  <c r="C105" i="11"/>
  <c r="C106" i="11"/>
  <c r="C97" i="1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8" i="6"/>
  <c r="E10" i="6"/>
  <c r="E9" i="6"/>
  <c r="D13" i="6"/>
  <c r="D126" i="6" s="1"/>
  <c r="D14" i="6"/>
  <c r="C14" i="6"/>
  <c r="C13" i="6"/>
  <c r="D17" i="6"/>
  <c r="D129" i="6" s="1"/>
  <c r="C10" i="6"/>
  <c r="C9" i="6"/>
  <c r="C122" i="6" s="1"/>
  <c r="B217" i="3"/>
  <c r="EJ488" i="3" s="1"/>
  <c r="BU488" i="3"/>
  <c r="BT488" i="3"/>
  <c r="C62" i="11"/>
  <c r="E62" i="11"/>
  <c r="C61" i="11"/>
  <c r="E61" i="11"/>
  <c r="C60" i="11"/>
  <c r="C76" i="11" s="1"/>
  <c r="F76" i="11" s="1"/>
  <c r="E60" i="11"/>
  <c r="C59" i="11"/>
  <c r="E59" i="11"/>
  <c r="C58" i="11"/>
  <c r="E58" i="11"/>
  <c r="C57" i="11"/>
  <c r="E57" i="11"/>
  <c r="C56" i="11"/>
  <c r="E56" i="11"/>
  <c r="C55" i="11"/>
  <c r="E55" i="11"/>
  <c r="C54" i="11"/>
  <c r="E54" i="11"/>
  <c r="C53" i="11"/>
  <c r="E53" i="11"/>
  <c r="C52" i="11"/>
  <c r="E52" i="11"/>
  <c r="C51" i="11"/>
  <c r="E51" i="11" s="1"/>
  <c r="C50" i="11"/>
  <c r="C49" i="11"/>
  <c r="E49" i="11"/>
  <c r="C48" i="11"/>
  <c r="E48" i="11"/>
  <c r="C47" i="11"/>
  <c r="E47" i="11"/>
  <c r="C46" i="11"/>
  <c r="E46" i="11"/>
  <c r="C45" i="11"/>
  <c r="C44" i="11"/>
  <c r="E44" i="11"/>
  <c r="C43" i="11"/>
  <c r="C42" i="11"/>
  <c r="C41" i="11"/>
  <c r="E41" i="11" s="1"/>
  <c r="C40" i="11"/>
  <c r="E40" i="11"/>
  <c r="C39" i="11"/>
  <c r="E39" i="11" s="1"/>
  <c r="C38" i="11"/>
  <c r="C37" i="11"/>
  <c r="C36" i="11"/>
  <c r="E36" i="11"/>
  <c r="C35" i="11"/>
  <c r="C34" i="11"/>
  <c r="C33" i="11"/>
  <c r="F33" i="11" s="1"/>
  <c r="C32" i="11"/>
  <c r="E32" i="11"/>
  <c r="C31" i="11"/>
  <c r="E31" i="11"/>
  <c r="C30" i="11"/>
  <c r="E30" i="11"/>
  <c r="C29" i="11"/>
  <c r="E29" i="11" s="1"/>
  <c r="C28" i="11"/>
  <c r="E28" i="11"/>
  <c r="C27" i="11"/>
  <c r="C26" i="11"/>
  <c r="E26" i="11"/>
  <c r="C25" i="11"/>
  <c r="E25" i="11"/>
  <c r="C24" i="11"/>
  <c r="E24" i="11"/>
  <c r="C23" i="11"/>
  <c r="C22" i="11"/>
  <c r="C21" i="11"/>
  <c r="E21" i="11"/>
  <c r="C20" i="11"/>
  <c r="E20" i="11"/>
  <c r="C19" i="11"/>
  <c r="E19" i="11"/>
  <c r="C18" i="11"/>
  <c r="E18" i="11"/>
  <c r="C17" i="11"/>
  <c r="E17" i="11"/>
  <c r="C16" i="11"/>
  <c r="E16" i="11"/>
  <c r="C15" i="11"/>
  <c r="C14" i="11"/>
  <c r="E14" i="11"/>
  <c r="C13" i="11"/>
  <c r="C12" i="11"/>
  <c r="C11" i="11"/>
  <c r="E11" i="11"/>
  <c r="G44" i="4"/>
  <c r="C75" i="11"/>
  <c r="C199" i="11"/>
  <c r="C200" i="11"/>
  <c r="E200" i="11" s="1"/>
  <c r="C201" i="11"/>
  <c r="C202" i="11"/>
  <c r="C188" i="11"/>
  <c r="F22" i="5" s="1"/>
  <c r="C189" i="11"/>
  <c r="C190" i="11"/>
  <c r="C191" i="11"/>
  <c r="C192" i="11"/>
  <c r="C193" i="11"/>
  <c r="E193" i="11" s="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P49" i="9"/>
  <c r="G181" i="4"/>
  <c r="H181" i="4"/>
  <c r="F191" i="4"/>
  <c r="I191" i="4"/>
  <c r="I181" i="4"/>
  <c r="E191" i="4"/>
  <c r="G204" i="4"/>
  <c r="C90" i="11" s="1"/>
  <c r="D181" i="4"/>
  <c r="D191" i="4"/>
  <c r="H191" i="4"/>
  <c r="G191" i="4"/>
  <c r="E181" i="4"/>
  <c r="F181" i="4"/>
  <c r="D343" i="4"/>
  <c r="H87" i="9"/>
  <c r="C213" i="11"/>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9" i="11"/>
  <c r="E118" i="11"/>
  <c r="C5" i="11"/>
  <c r="E97" i="11"/>
  <c r="E87" i="11"/>
  <c r="E86"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4" i="5" s="1"/>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8" i="3" s="1"/>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D292" i="3"/>
  <c r="E292" i="3"/>
  <c r="E294" i="3"/>
  <c r="D294" i="3"/>
  <c r="H292" i="3"/>
  <c r="D42" i="2"/>
  <c r="C17" i="2"/>
  <c r="H84" i="20"/>
  <c r="H91" i="20"/>
  <c r="E138" i="20"/>
  <c r="D138" i="20"/>
  <c r="E38" i="5"/>
  <c r="AV488" i="3"/>
  <c r="D125" i="6"/>
  <c r="G173" i="11"/>
  <c r="F170" i="11"/>
  <c r="E128" i="11"/>
  <c r="D107" i="5"/>
  <c r="D127" i="6"/>
  <c r="F159" i="11"/>
  <c r="D124" i="6"/>
  <c r="G105" i="11"/>
  <c r="G132" i="11"/>
  <c r="G130" i="11"/>
  <c r="G100" i="11"/>
  <c r="G154" i="11"/>
  <c r="E138" i="11"/>
  <c r="G138" i="11"/>
  <c r="I137" i="20"/>
  <c r="I138" i="20"/>
  <c r="F22" i="11"/>
  <c r="H34" i="5"/>
  <c r="E137" i="11"/>
  <c r="E133" i="11"/>
  <c r="E123" i="11"/>
  <c r="E117" i="11"/>
  <c r="E153" i="11"/>
  <c r="E105" i="11"/>
  <c r="E102" i="11"/>
  <c r="E106" i="11"/>
  <c r="E104" i="11"/>
  <c r="G98" i="11"/>
  <c r="E103" i="11"/>
  <c r="F97" i="11"/>
  <c r="F100" i="11"/>
  <c r="E100" i="11"/>
  <c r="E132" i="11"/>
  <c r="F132" i="11"/>
  <c r="G49" i="11"/>
  <c r="E101" i="11"/>
  <c r="F37" i="11"/>
  <c r="E84" i="11"/>
  <c r="G47" i="11"/>
  <c r="E98" i="11"/>
  <c r="F31" i="11"/>
  <c r="F15" i="11"/>
  <c r="F56" i="11"/>
  <c r="G31" i="11"/>
  <c r="G54" i="11"/>
  <c r="E159" i="11"/>
  <c r="C20" i="2"/>
  <c r="FK488" i="3" s="1"/>
  <c r="D374" i="4"/>
  <c r="F168" i="11"/>
  <c r="E147" i="11"/>
  <c r="F71" i="5"/>
  <c r="D71" i="6"/>
  <c r="E13" i="11" l="1"/>
  <c r="E196" i="11"/>
  <c r="E192" i="11"/>
  <c r="C204" i="11"/>
  <c r="E172" i="11"/>
  <c r="E158" i="11"/>
  <c r="D110" i="33"/>
  <c r="E149" i="11"/>
  <c r="E136" i="11"/>
  <c r="E135" i="11"/>
  <c r="C104" i="33"/>
  <c r="E104" i="33" s="1"/>
  <c r="F104" i="33" s="1"/>
  <c r="A70" i="6"/>
  <c r="E107" i="11"/>
  <c r="D67" i="6"/>
  <c r="AE67" i="6" s="1"/>
  <c r="H227" i="4"/>
  <c r="E83" i="11"/>
  <c r="H204" i="4"/>
  <c r="I204" i="4" s="1"/>
  <c r="H78" i="9"/>
  <c r="E45" i="11"/>
  <c r="E43" i="11"/>
  <c r="E34" i="11"/>
  <c r="E27" i="11"/>
  <c r="E22" i="11"/>
  <c r="E105" i="5"/>
  <c r="H105" i="5" s="1"/>
  <c r="E98" i="5"/>
  <c r="H98" i="5" s="1"/>
  <c r="B107" i="5"/>
  <c r="H42" i="5"/>
  <c r="E75" i="5"/>
  <c r="E26" i="5"/>
  <c r="O16" i="6"/>
  <c r="P16"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P55" i="9"/>
  <c r="O22" i="6"/>
  <c r="P22" i="6" s="1"/>
  <c r="P51" i="9"/>
  <c r="C68" i="9"/>
  <c r="Q74" i="9" s="1"/>
  <c r="O18" i="6"/>
  <c r="P18" i="6" s="1"/>
  <c r="D111" i="33"/>
  <c r="C110" i="33"/>
  <c r="E167" i="11"/>
  <c r="E156" i="11"/>
  <c r="F145" i="11"/>
  <c r="I109" i="6"/>
  <c r="D25" i="20"/>
  <c r="D26" i="20"/>
  <c r="D23" i="20"/>
  <c r="D24" i="20"/>
  <c r="F31" i="7"/>
  <c r="D105" i="33"/>
  <c r="E116" i="11"/>
  <c r="E90" i="11"/>
  <c r="D76" i="11"/>
  <c r="E76" i="11" s="1"/>
  <c r="D75" i="11"/>
  <c r="E75" i="11" s="1"/>
  <c r="D63" i="11"/>
  <c r="D64" i="11" s="1"/>
  <c r="C74" i="11"/>
  <c r="F74" i="11" s="1"/>
  <c r="D74" i="11"/>
  <c r="E37" i="11"/>
  <c r="G150" i="4"/>
  <c r="H150" i="4" s="1"/>
  <c r="E33" i="11"/>
  <c r="C73" i="11"/>
  <c r="C72" i="11"/>
  <c r="F72" i="11" s="1"/>
  <c r="C63" i="11"/>
  <c r="C64" i="11" s="1"/>
  <c r="E12" i="11"/>
  <c r="D72" i="11"/>
  <c r="G72" i="11" s="1"/>
  <c r="O20" i="6"/>
  <c r="P20" i="6" s="1"/>
  <c r="E184" i="11"/>
  <c r="Q81" i="9"/>
  <c r="G20" i="11"/>
  <c r="G57" i="11"/>
  <c r="G18" i="11"/>
  <c r="F107" i="11"/>
  <c r="G17" i="11"/>
  <c r="F133" i="11"/>
  <c r="H133" i="11" s="1"/>
  <c r="G14" i="11"/>
  <c r="G43" i="11"/>
  <c r="F62" i="11"/>
  <c r="F36" i="11"/>
  <c r="G123" i="11"/>
  <c r="F117" i="11"/>
  <c r="G103" i="11"/>
  <c r="F162" i="11"/>
  <c r="G165" i="11"/>
  <c r="G56" i="11"/>
  <c r="G38" i="11"/>
  <c r="F126" i="11"/>
  <c r="G29" i="11"/>
  <c r="F135" i="11"/>
  <c r="F154" i="11"/>
  <c r="H154" i="11" s="1"/>
  <c r="G30" i="11"/>
  <c r="G97" i="11"/>
  <c r="G158" i="11"/>
  <c r="G151" i="11"/>
  <c r="G99" i="11"/>
  <c r="F105" i="11"/>
  <c r="F55" i="11"/>
  <c r="H55" i="11" s="1"/>
  <c r="F167" i="11"/>
  <c r="F18" i="11"/>
  <c r="I419" i="3"/>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82" i="35" s="1"/>
  <c r="E79" i="35"/>
  <c r="M129" i="6"/>
  <c r="M131" i="6" s="1"/>
  <c r="M133" i="6" s="1"/>
  <c r="M135" i="6" s="1"/>
  <c r="M138" i="6" s="1"/>
  <c r="M140" i="6" s="1"/>
  <c r="E31" i="7"/>
  <c r="E35" i="7" s="1"/>
  <c r="E42" i="7" s="1"/>
  <c r="E47" i="7" s="1"/>
  <c r="E52" i="7" s="1"/>
  <c r="M120" i="6" s="1"/>
  <c r="L136" i="6"/>
  <c r="L138" i="6" s="1"/>
  <c r="L140" i="6" s="1"/>
  <c r="B303" i="28"/>
  <c r="C303" i="28" s="1"/>
  <c r="C302" i="28" s="1"/>
  <c r="N131" i="6"/>
  <c r="N136" i="6"/>
  <c r="D31" i="7"/>
  <c r="D35" i="7" s="1"/>
  <c r="D42" i="7" s="1"/>
  <c r="G50" i="11"/>
  <c r="G36" i="11"/>
  <c r="G58" i="11"/>
  <c r="H58" i="11" s="1"/>
  <c r="G55" i="11"/>
  <c r="F45" i="11"/>
  <c r="F39" i="11"/>
  <c r="F146" i="11"/>
  <c r="H146" i="11" s="1"/>
  <c r="F53" i="11"/>
  <c r="G28" i="11"/>
  <c r="H28" i="11" s="1"/>
  <c r="F27" i="11"/>
  <c r="G21" i="11"/>
  <c r="G13" i="11"/>
  <c r="G62" i="11"/>
  <c r="H62" i="11" s="1"/>
  <c r="F38" i="11"/>
  <c r="F34" i="11"/>
  <c r="F158" i="11"/>
  <c r="F98" i="11"/>
  <c r="F103" i="11"/>
  <c r="G150" i="11"/>
  <c r="G127" i="11"/>
  <c r="G117" i="11"/>
  <c r="H117" i="11" s="1"/>
  <c r="F138" i="11"/>
  <c r="H138" i="11" s="1"/>
  <c r="F99" i="11"/>
  <c r="F137" i="11"/>
  <c r="F16" i="11"/>
  <c r="G144" i="11"/>
  <c r="F173" i="11"/>
  <c r="H173" i="11" s="1"/>
  <c r="G169" i="11"/>
  <c r="G170" i="11"/>
  <c r="H170" i="11" s="1"/>
  <c r="G27" i="11"/>
  <c r="H27" i="11" s="1"/>
  <c r="G16" i="11"/>
  <c r="F136" i="11"/>
  <c r="G60" i="11"/>
  <c r="F143" i="11"/>
  <c r="F19" i="11"/>
  <c r="G37" i="11"/>
  <c r="H37" i="11" s="1"/>
  <c r="F13" i="11"/>
  <c r="G26" i="11"/>
  <c r="F118" i="11"/>
  <c r="F106" i="11"/>
  <c r="G149" i="11"/>
  <c r="F28" i="11"/>
  <c r="G40" i="11"/>
  <c r="G125" i="11"/>
  <c r="F156" i="11"/>
  <c r="F125" i="11"/>
  <c r="G102" i="11"/>
  <c r="H102" i="11" s="1"/>
  <c r="G152" i="11"/>
  <c r="F54" i="11"/>
  <c r="F165" i="11"/>
  <c r="G162" i="11"/>
  <c r="H162" i="11" s="1"/>
  <c r="G147" i="11"/>
  <c r="H147" i="11" s="1"/>
  <c r="G122" i="11"/>
  <c r="F75" i="11"/>
  <c r="F73" i="11"/>
  <c r="G51" i="11"/>
  <c r="G42" i="11"/>
  <c r="H42" i="11" s="1"/>
  <c r="G52" i="11"/>
  <c r="H52" i="11" s="1"/>
  <c r="F11" i="11"/>
  <c r="G11" i="11"/>
  <c r="H11" i="11" s="1"/>
  <c r="G45" i="11"/>
  <c r="G44" i="11"/>
  <c r="F12" i="11"/>
  <c r="G23" i="11"/>
  <c r="G53" i="11"/>
  <c r="G22" i="11"/>
  <c r="H22" i="11" s="1"/>
  <c r="F29" i="11"/>
  <c r="F17" i="11"/>
  <c r="H17" i="11" s="1"/>
  <c r="F25" i="11"/>
  <c r="F41" i="11"/>
  <c r="G35" i="11"/>
  <c r="F20" i="11"/>
  <c r="H20" i="11" s="1"/>
  <c r="G24" i="11"/>
  <c r="F49" i="11"/>
  <c r="H49" i="11" s="1"/>
  <c r="F14" i="11"/>
  <c r="F30" i="11"/>
  <c r="F52" i="11"/>
  <c r="F44" i="11"/>
  <c r="G153" i="11"/>
  <c r="H153" i="11" s="1"/>
  <c r="F104" i="11"/>
  <c r="G106" i="11"/>
  <c r="H106" i="11" s="1"/>
  <c r="F46" i="11"/>
  <c r="G145" i="11"/>
  <c r="G133" i="11"/>
  <c r="G48" i="11"/>
  <c r="H48" i="11" s="1"/>
  <c r="G137" i="11"/>
  <c r="F58" i="11"/>
  <c r="G116" i="11"/>
  <c r="F32" i="11"/>
  <c r="H32" i="11" s="1"/>
  <c r="F51" i="11"/>
  <c r="F59" i="11"/>
  <c r="F152" i="11"/>
  <c r="F23" i="11"/>
  <c r="G128" i="11"/>
  <c r="G140" i="11"/>
  <c r="F147" i="11"/>
  <c r="G146" i="11"/>
  <c r="F151" i="11"/>
  <c r="F163" i="11"/>
  <c r="F174" i="11"/>
  <c r="G163" i="11"/>
  <c r="G167" i="11"/>
  <c r="G174" i="11"/>
  <c r="H174" i="11" s="1"/>
  <c r="F123" i="11"/>
  <c r="H123" i="11" s="1"/>
  <c r="F142" i="11"/>
  <c r="F160" i="11"/>
  <c r="G25" i="11"/>
  <c r="G12" i="11"/>
  <c r="G107" i="11"/>
  <c r="H107" i="11" s="1"/>
  <c r="G34" i="11"/>
  <c r="G61" i="11"/>
  <c r="G46" i="11"/>
  <c r="G19" i="11"/>
  <c r="F57" i="11"/>
  <c r="H57" i="11" s="1"/>
  <c r="F60" i="11"/>
  <c r="H60" i="11" s="1"/>
  <c r="F128" i="11"/>
  <c r="G15" i="11"/>
  <c r="G39" i="11"/>
  <c r="H39" i="11" s="1"/>
  <c r="F47" i="11"/>
  <c r="F35" i="11"/>
  <c r="H35" i="11" s="1"/>
  <c r="F130" i="11"/>
  <c r="F21" i="11"/>
  <c r="H21" i="11" s="1"/>
  <c r="G33" i="11"/>
  <c r="G59" i="11"/>
  <c r="F149" i="11"/>
  <c r="F127" i="11"/>
  <c r="F131" i="11"/>
  <c r="F26" i="11"/>
  <c r="F42" i="11"/>
  <c r="F102" i="11"/>
  <c r="F40" i="11"/>
  <c r="G101" i="11"/>
  <c r="F119" i="11"/>
  <c r="G159" i="11"/>
  <c r="H159" i="11" s="1"/>
  <c r="F116" i="11"/>
  <c r="G104" i="11"/>
  <c r="H104" i="11" s="1"/>
  <c r="G32" i="11"/>
  <c r="G119" i="11"/>
  <c r="H119" i="11" s="1"/>
  <c r="F101" i="11"/>
  <c r="F50" i="11"/>
  <c r="F24" i="11"/>
  <c r="H24" i="11" s="1"/>
  <c r="G156" i="11"/>
  <c r="G131" i="11"/>
  <c r="F43" i="11"/>
  <c r="H43" i="11" s="1"/>
  <c r="F48" i="11"/>
  <c r="G118" i="11"/>
  <c r="H118" i="11" s="1"/>
  <c r="G136" i="11"/>
  <c r="F61" i="11"/>
  <c r="H61" i="11" s="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99" i="11"/>
  <c r="F216" i="3"/>
  <c r="F96" i="5"/>
  <c r="H54" i="11"/>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V298" i="28"/>
  <c r="H68" i="5"/>
  <c r="H55" i="5"/>
  <c r="R298" i="28"/>
  <c r="H149" i="11"/>
  <c r="C288" i="28"/>
  <c r="H44" i="11"/>
  <c r="H22" i="5"/>
  <c r="H92" i="5"/>
  <c r="H94" i="5"/>
  <c r="H93" i="5"/>
  <c r="C286" i="28"/>
  <c r="N298" i="28"/>
  <c r="D285" i="28"/>
  <c r="D286" i="28" s="1"/>
  <c r="E285" i="28"/>
  <c r="E287" i="28" s="1"/>
  <c r="D298" i="28"/>
  <c r="AP298" i="28"/>
  <c r="AN298" i="28"/>
  <c r="H63" i="5"/>
  <c r="H131" i="11"/>
  <c r="C287" i="28"/>
  <c r="X298" i="28"/>
  <c r="F55" i="5"/>
  <c r="H70" i="5"/>
  <c r="H66" i="5"/>
  <c r="H71" i="5"/>
  <c r="E195" i="11"/>
  <c r="E191" i="11"/>
  <c r="E201" i="11"/>
  <c r="E197" i="11"/>
  <c r="E189" i="11"/>
  <c r="H31" i="11"/>
  <c r="H15" i="11"/>
  <c r="H14" i="11"/>
  <c r="E199" i="11"/>
  <c r="F36" i="5"/>
  <c r="H29" i="11"/>
  <c r="H69" i="5"/>
  <c r="H79" i="5"/>
  <c r="H90" i="5"/>
  <c r="H62" i="5"/>
  <c r="H152" i="11"/>
  <c r="H64" i="5"/>
  <c r="C207" i="11"/>
  <c r="E207" i="11" s="1"/>
  <c r="F293" i="28"/>
  <c r="AL293" i="28"/>
  <c r="M27" i="4" s="1"/>
  <c r="J293" i="28"/>
  <c r="AJ293" i="28"/>
  <c r="M26" i="4" s="1"/>
  <c r="R64" i="9" s="1"/>
  <c r="H293" i="28"/>
  <c r="E202" i="11"/>
  <c r="H97" i="11"/>
  <c r="H29" i="5"/>
  <c r="H57" i="5"/>
  <c r="H72" i="5"/>
  <c r="H31" i="5"/>
  <c r="H52" i="5"/>
  <c r="H50" i="5"/>
  <c r="H95" i="5"/>
  <c r="H67" i="5"/>
  <c r="H17" i="5"/>
  <c r="H32" i="5"/>
  <c r="H59" i="5"/>
  <c r="H45" i="5"/>
  <c r="H25" i="11"/>
  <c r="H47" i="11"/>
  <c r="H33" i="11"/>
  <c r="H103" i="5"/>
  <c r="H24" i="5"/>
  <c r="H47" i="5"/>
  <c r="H44" i="5"/>
  <c r="H49" i="5"/>
  <c r="H80" i="5"/>
  <c r="H35" i="5"/>
  <c r="H43" i="5"/>
  <c r="H51" i="5"/>
  <c r="H41" i="5"/>
  <c r="H15" i="5"/>
  <c r="H135" i="11"/>
  <c r="H16" i="11"/>
  <c r="H91" i="5"/>
  <c r="H58" i="5"/>
  <c r="H19" i="5"/>
  <c r="H33" i="5"/>
  <c r="H298" i="28"/>
  <c r="AL298" i="28"/>
  <c r="H100" i="11"/>
  <c r="H101" i="5"/>
  <c r="H54" i="5"/>
  <c r="H30" i="5"/>
  <c r="H75" i="5"/>
  <c r="H73" i="5"/>
  <c r="H102" i="5"/>
  <c r="H53" i="5"/>
  <c r="H288" i="28"/>
  <c r="H56" i="11"/>
  <c r="H19" i="11"/>
  <c r="H82" i="5"/>
  <c r="H36" i="5"/>
  <c r="H96" i="5"/>
  <c r="H56" i="5"/>
  <c r="H21" i="5"/>
  <c r="H61" i="5"/>
  <c r="H18" i="5"/>
  <c r="H23" i="5"/>
  <c r="H38" i="5"/>
  <c r="H20" i="5"/>
  <c r="H46" i="5"/>
  <c r="H65" i="5"/>
  <c r="H60" i="5"/>
  <c r="H84" i="5"/>
  <c r="H103" i="11"/>
  <c r="H48" i="5"/>
  <c r="H81" i="5"/>
  <c r="H78" i="5"/>
  <c r="AB298" i="28"/>
  <c r="AF298" i="28"/>
  <c r="AH298" i="28"/>
  <c r="H287" i="28"/>
  <c r="F1" i="3"/>
  <c r="F1" i="7"/>
  <c r="F93" i="5"/>
  <c r="F68" i="5"/>
  <c r="F33" i="5"/>
  <c r="F105" i="5"/>
  <c r="F79" i="5"/>
  <c r="F60" i="5"/>
  <c r="F44" i="5"/>
  <c r="H18" i="11"/>
  <c r="E89" i="33"/>
  <c r="E94" i="33"/>
  <c r="F16" i="5"/>
  <c r="F18" i="5"/>
  <c r="F29" i="5"/>
  <c r="F38" i="5"/>
  <c r="F48" i="5"/>
  <c r="F56" i="5"/>
  <c r="F64" i="5"/>
  <c r="F72" i="5"/>
  <c r="F84"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L293" i="28"/>
  <c r="AH293" i="28"/>
  <c r="M25" i="4" s="1"/>
  <c r="R63" i="9" s="1"/>
  <c r="H94" i="4"/>
  <c r="E160" i="33" s="1"/>
  <c r="H118" i="4"/>
  <c r="H93" i="4"/>
  <c r="H69" i="4"/>
  <c r="H110" i="4"/>
  <c r="H91" i="4"/>
  <c r="H103" i="4"/>
  <c r="H123" i="4"/>
  <c r="H65" i="4"/>
  <c r="H86" i="4"/>
  <c r="H92" i="4"/>
  <c r="H67" i="4"/>
  <c r="H80" i="4"/>
  <c r="H102" i="4"/>
  <c r="H60" i="4"/>
  <c r="H124" i="4"/>
  <c r="H41" i="11"/>
  <c r="H98" i="11"/>
  <c r="P293" i="28"/>
  <c r="AF293" i="28"/>
  <c r="M24" i="4" s="1"/>
  <c r="AP293" i="28"/>
  <c r="M29" i="4" s="1"/>
  <c r="H127" i="4"/>
  <c r="E162" i="33" s="1"/>
  <c r="R30" i="6"/>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AN293" i="28"/>
  <c r="M28" i="4" s="1"/>
  <c r="T293" i="28"/>
  <c r="M18" i="4" s="1"/>
  <c r="V293" i="28"/>
  <c r="M19" i="4" s="1"/>
  <c r="Z293" i="28"/>
  <c r="M21" i="4" s="1"/>
  <c r="AD293" i="28"/>
  <c r="M23" i="4" s="1"/>
  <c r="G288" i="28"/>
  <c r="E204" i="11"/>
  <c r="E198" i="11"/>
  <c r="E194" i="11"/>
  <c r="E190" i="11"/>
  <c r="E286" i="28"/>
  <c r="E188" i="11"/>
  <c r="F102" i="5"/>
  <c r="F95" i="5"/>
  <c r="F91" i="5"/>
  <c r="F81" i="5"/>
  <c r="F75" i="5"/>
  <c r="F70" i="5"/>
  <c r="F66" i="5"/>
  <c r="F62" i="5"/>
  <c r="F58" i="5"/>
  <c r="F54" i="5"/>
  <c r="F50" i="5"/>
  <c r="F46" i="5"/>
  <c r="F42" i="5"/>
  <c r="F35" i="5"/>
  <c r="F31" i="5"/>
  <c r="F24" i="5"/>
  <c r="F20" i="5"/>
  <c r="H105" i="11"/>
  <c r="D101" i="8"/>
  <c r="D293" i="28"/>
  <c r="AB293" i="28"/>
  <c r="M22" i="4" s="1"/>
  <c r="N293" i="28"/>
  <c r="R293" i="28"/>
  <c r="P298" i="28"/>
  <c r="AD298" i="28"/>
  <c r="AJ298" i="28"/>
  <c r="L298" i="28"/>
  <c r="Z298" i="28"/>
  <c r="F298" i="28"/>
  <c r="T298" i="28"/>
  <c r="E92" i="33"/>
  <c r="E95" i="33"/>
  <c r="E93" i="33"/>
  <c r="E90" i="33"/>
  <c r="E96" i="33"/>
  <c r="H286" i="28"/>
  <c r="H106" i="4"/>
  <c r="E161" i="33" s="1"/>
  <c r="H50" i="11" l="1"/>
  <c r="H165" i="11"/>
  <c r="F35" i="7"/>
  <c r="F39" i="7"/>
  <c r="N132" i="6" s="1"/>
  <c r="N133" i="6" s="1"/>
  <c r="N135" i="6" s="1"/>
  <c r="N138" i="6" s="1"/>
  <c r="N140" i="6" s="1"/>
  <c r="M141" i="6" s="1"/>
  <c r="M142" i="6" s="1"/>
  <c r="E205" i="11"/>
  <c r="E206" i="11"/>
  <c r="H167" i="11"/>
  <c r="H158" i="11"/>
  <c r="E110" i="33"/>
  <c r="F110" i="33" s="1"/>
  <c r="H163" i="11"/>
  <c r="H151" i="11"/>
  <c r="H145" i="11"/>
  <c r="H128" i="11"/>
  <c r="H126" i="11"/>
  <c r="H125" i="11"/>
  <c r="H122" i="11"/>
  <c r="H116" i="11"/>
  <c r="H101" i="11"/>
  <c r="T67" i="6"/>
  <c r="Z67" i="6"/>
  <c r="P67" i="6"/>
  <c r="G67" i="6"/>
  <c r="N67" i="6"/>
  <c r="AF67" i="6"/>
  <c r="V67" i="6"/>
  <c r="J67" i="6"/>
  <c r="J98" i="6" s="1"/>
  <c r="K67" i="6"/>
  <c r="AG67" i="6"/>
  <c r="S67" i="6"/>
  <c r="AB67" i="6"/>
  <c r="E67" i="6"/>
  <c r="Q67" i="6"/>
  <c r="H67" i="6"/>
  <c r="H98" i="6" s="1"/>
  <c r="F67" i="6"/>
  <c r="F98" i="6" s="1"/>
  <c r="W67" i="6"/>
  <c r="D98" i="6"/>
  <c r="AC67" i="6"/>
  <c r="M67" i="6"/>
  <c r="L67" i="6"/>
  <c r="U67" i="6"/>
  <c r="O67" i="6"/>
  <c r="X67" i="6"/>
  <c r="AD67" i="6"/>
  <c r="I67" i="6"/>
  <c r="R67" i="6"/>
  <c r="R98" i="6" s="1"/>
  <c r="AA67" i="6"/>
  <c r="Y67" i="6"/>
  <c r="F98" i="5"/>
  <c r="E107" i="5"/>
  <c r="H107" i="5" s="1"/>
  <c r="F26" i="5"/>
  <c r="H26" i="5"/>
  <c r="Q78" i="9"/>
  <c r="Q77" i="9"/>
  <c r="Q75" i="9"/>
  <c r="Q80" i="9"/>
  <c r="Q82" i="9"/>
  <c r="Q79" i="9"/>
  <c r="Q76" i="9"/>
  <c r="E111" i="33"/>
  <c r="F111" i="33" s="1"/>
  <c r="H172" i="11"/>
  <c r="E108" i="33"/>
  <c r="F108" i="33" s="1"/>
  <c r="H156" i="11"/>
  <c r="F37" i="7"/>
  <c r="F40" i="7" s="1"/>
  <c r="H164" i="11"/>
  <c r="H136" i="11"/>
  <c r="E105" i="33"/>
  <c r="F105" i="33" s="1"/>
  <c r="G76" i="11"/>
  <c r="H76" i="11" s="1"/>
  <c r="H51" i="11"/>
  <c r="G75" i="11"/>
  <c r="H46" i="11"/>
  <c r="H45" i="11"/>
  <c r="G63" i="11"/>
  <c r="E64" i="11"/>
  <c r="E74" i="11"/>
  <c r="G74" i="11"/>
  <c r="H74" i="11" s="1"/>
  <c r="H34" i="11"/>
  <c r="H30" i="11"/>
  <c r="E165" i="33"/>
  <c r="E72" i="11"/>
  <c r="C77" i="11"/>
  <c r="F63" i="11"/>
  <c r="H12" i="11"/>
  <c r="E63" i="11"/>
  <c r="H72" i="11"/>
  <c r="P35" i="6"/>
  <c r="D54" i="6" s="1"/>
  <c r="E54" i="6" s="1"/>
  <c r="H86" i="33"/>
  <c r="E82" i="33"/>
  <c r="E79" i="33"/>
  <c r="BX488" i="3"/>
  <c r="H169" i="11"/>
  <c r="H137" i="11"/>
  <c r="H127" i="11"/>
  <c r="H13" i="11"/>
  <c r="H53" i="11"/>
  <c r="H23" i="11"/>
  <c r="H150" i="11"/>
  <c r="H38" i="11"/>
  <c r="H186" i="28"/>
  <c r="C187" i="28" s="1"/>
  <c r="D139" i="6"/>
  <c r="E37" i="7"/>
  <c r="E40" i="7" s="1"/>
  <c r="D47" i="7"/>
  <c r="D52" i="7" s="1"/>
  <c r="FQ488" i="3" s="1"/>
  <c r="H143" i="11"/>
  <c r="H160" i="11"/>
  <c r="H139" i="11"/>
  <c r="H144" i="11"/>
  <c r="H26" i="11"/>
  <c r="H59" i="11"/>
  <c r="H121" i="11"/>
  <c r="H124" i="11"/>
  <c r="H141" i="11"/>
  <c r="H161" i="11"/>
  <c r="H40" i="11"/>
  <c r="F77" i="11"/>
  <c r="E55" i="7"/>
  <c r="L4" i="6" s="1"/>
  <c r="FR488" i="3"/>
  <c r="H140" i="11"/>
  <c r="H75" i="11"/>
  <c r="L98" i="6"/>
  <c r="G73" i="11"/>
  <c r="E73" i="11"/>
  <c r="E98" i="6"/>
  <c r="Q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E84" i="33"/>
  <c r="D77" i="11"/>
  <c r="Q48" i="9"/>
  <c r="Q68" i="9" s="1"/>
  <c r="L30" i="4"/>
  <c r="G50" i="4" s="1"/>
  <c r="G55" i="4" s="1"/>
  <c r="H55"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31" i="6"/>
  <c r="R32" i="6"/>
  <c r="R65" i="9"/>
  <c r="R34" i="6"/>
  <c r="R67" i="9"/>
  <c r="R62" i="9"/>
  <c r="R29" i="6"/>
  <c r="R25" i="6"/>
  <c r="AN294" i="28"/>
  <c r="N296" i="28"/>
  <c r="X296" i="28"/>
  <c r="R24" i="6"/>
  <c r="R57" i="9"/>
  <c r="R26" i="6"/>
  <c r="R59" i="9"/>
  <c r="R56" i="9"/>
  <c r="R23" i="6"/>
  <c r="R60" i="9"/>
  <c r="R27" i="6"/>
  <c r="R28" i="6"/>
  <c r="R61" i="9"/>
  <c r="R66" i="9"/>
  <c r="R33" i="6"/>
  <c r="F42" i="7" l="1"/>
  <c r="M98" i="6"/>
  <c r="O98" i="6"/>
  <c r="K98" i="6"/>
  <c r="G107" i="5"/>
  <c r="I107" i="5"/>
  <c r="F107" i="5"/>
  <c r="T294" i="28"/>
  <c r="AH296" i="28"/>
  <c r="P296" i="28"/>
  <c r="T296" i="28"/>
  <c r="F294" i="28"/>
  <c r="M11" i="4" s="1"/>
  <c r="R49" i="9" s="1"/>
  <c r="H96" i="33"/>
  <c r="H63" i="11"/>
  <c r="E77" i="11"/>
  <c r="R16" i="6"/>
  <c r="D59" i="6"/>
  <c r="D61" i="6" s="1"/>
  <c r="E86" i="33"/>
  <c r="D70" i="8"/>
  <c r="I60" i="8" s="1"/>
  <c r="J295" i="28"/>
  <c r="AJ294" i="28"/>
  <c r="P294" i="28"/>
  <c r="R295" i="28"/>
  <c r="M17" i="4" s="1"/>
  <c r="D296" i="28"/>
  <c r="AF296" i="28"/>
  <c r="AP294" i="28"/>
  <c r="H294" i="28"/>
  <c r="R294" i="28"/>
  <c r="AF294" i="28"/>
  <c r="N294" i="28"/>
  <c r="Z294" i="28"/>
  <c r="AJ296" i="28"/>
  <c r="AP296" i="28"/>
  <c r="F296" i="28"/>
  <c r="AH294" i="28"/>
  <c r="J294" i="28"/>
  <c r="M13" i="4" s="1"/>
  <c r="X294" i="28"/>
  <c r="L294" i="28"/>
  <c r="D55" i="7"/>
  <c r="K4" i="6" s="1"/>
  <c r="L120" i="6"/>
  <c r="D182" i="11"/>
  <c r="C182" i="11"/>
  <c r="P295" i="28"/>
  <c r="M16" i="4" s="1"/>
  <c r="AJ295" i="28"/>
  <c r="AD295" i="28"/>
  <c r="D295" i="28"/>
  <c r="D294" i="28"/>
  <c r="M10" i="4" s="1"/>
  <c r="AD294" i="28"/>
  <c r="AL294" i="28"/>
  <c r="AB294" i="28"/>
  <c r="V295" i="28"/>
  <c r="Z295" i="28"/>
  <c r="H73" i="11"/>
  <c r="G77" i="11"/>
  <c r="H77" i="11" s="1"/>
  <c r="G56" i="4"/>
  <c r="G73" i="4" s="1"/>
  <c r="H50" i="4"/>
  <c r="H56" i="4" s="1"/>
  <c r="D63" i="6"/>
  <c r="M41" i="6"/>
  <c r="F54" i="6"/>
  <c r="E59" i="6"/>
  <c r="E61" i="6" s="1"/>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AH295" i="28"/>
  <c r="L295" i="28"/>
  <c r="M14" i="4" s="1"/>
  <c r="X295" i="28"/>
  <c r="AL295" i="28"/>
  <c r="H295" i="28"/>
  <c r="F47" i="7" l="1"/>
  <c r="F52" i="7" s="1"/>
  <c r="I32" i="33"/>
  <c r="G33" i="33" s="1"/>
  <c r="M12" i="4"/>
  <c r="R50" i="9" s="1"/>
  <c r="E70" i="8"/>
  <c r="R22" i="6"/>
  <c r="R55" i="9"/>
  <c r="R54" i="9"/>
  <c r="R21" i="6"/>
  <c r="R20" i="6"/>
  <c r="R53" i="9"/>
  <c r="R52" i="9"/>
  <c r="R19" i="6"/>
  <c r="R18" i="6"/>
  <c r="R51" i="9"/>
  <c r="R48" i="9"/>
  <c r="R15" i="6"/>
  <c r="D66" i="6"/>
  <c r="E182" i="11"/>
  <c r="E82" i="8"/>
  <c r="E99" i="8" s="1"/>
  <c r="E79" i="8"/>
  <c r="G96" i="8" s="1"/>
  <c r="E81" i="8"/>
  <c r="E80" i="8"/>
  <c r="E97" i="8" s="1"/>
  <c r="E84" i="8"/>
  <c r="E101" i="8" s="1"/>
  <c r="E83" i="8"/>
  <c r="E100" i="8" s="1"/>
  <c r="G54" i="6"/>
  <c r="F59" i="6"/>
  <c r="F61" i="6" s="1"/>
  <c r="G152" i="4"/>
  <c r="H73" i="4"/>
  <c r="H152" i="4" s="1"/>
  <c r="F209" i="33"/>
  <c r="E63" i="6"/>
  <c r="G25" i="6"/>
  <c r="G26" i="6"/>
  <c r="H97" i="33"/>
  <c r="D76" i="6" l="1"/>
  <c r="D95" i="6" s="1"/>
  <c r="D70" i="6"/>
  <c r="D84" i="6" s="1"/>
  <c r="D96" i="6"/>
  <c r="D78" i="6"/>
  <c r="FS488" i="3"/>
  <c r="E57" i="7"/>
  <c r="E61" i="7" s="1"/>
  <c r="F55" i="7"/>
  <c r="M4" i="6" s="1"/>
  <c r="N120" i="6"/>
  <c r="M144" i="6" s="1"/>
  <c r="FC488" i="3"/>
  <c r="R17" i="6"/>
  <c r="D87" i="6"/>
  <c r="G101" i="8"/>
  <c r="G97" i="8"/>
  <c r="E98" i="8"/>
  <c r="G98" i="8"/>
  <c r="E96" i="8"/>
  <c r="E85" i="8"/>
  <c r="G100" i="8"/>
  <c r="G99" i="8"/>
  <c r="F63" i="6"/>
  <c r="G209" i="33"/>
  <c r="H209" i="33" s="1"/>
  <c r="E66" i="6"/>
  <c r="H54" i="6"/>
  <c r="G59" i="6"/>
  <c r="G61" i="6" s="1"/>
  <c r="D92" i="6" l="1"/>
  <c r="D82" i="6"/>
  <c r="E190" i="33"/>
  <c r="E78" i="6"/>
  <c r="E96" i="6"/>
  <c r="F160" i="34"/>
  <c r="F161" i="34" s="1"/>
  <c r="E63" i="7"/>
  <c r="R8" i="6" s="1"/>
  <c r="R9" i="6" s="1"/>
  <c r="K9" i="6" s="1"/>
  <c r="D8" i="2"/>
  <c r="FP488" i="3"/>
  <c r="D180" i="7"/>
  <c r="FT488" i="3" s="1"/>
  <c r="O72" i="9"/>
  <c r="D38" i="2"/>
  <c r="N4" i="6"/>
  <c r="R4" i="6" s="1"/>
  <c r="R5" i="6" s="1"/>
  <c r="O71" i="9"/>
  <c r="E193" i="33"/>
  <c r="I54" i="6"/>
  <c r="H59" i="6"/>
  <c r="H61" i="6" s="1"/>
  <c r="G63" i="6"/>
  <c r="G66" i="6" s="1"/>
  <c r="E71" i="6"/>
  <c r="E76" i="6"/>
  <c r="E73" i="6"/>
  <c r="E70" i="6"/>
  <c r="E72" i="6"/>
  <c r="F66" i="6"/>
  <c r="F96" i="6" l="1"/>
  <c r="F78" i="6"/>
  <c r="G96" i="6"/>
  <c r="G78" i="6"/>
  <c r="E16" i="6"/>
  <c r="D93" i="7"/>
  <c r="E87" i="6"/>
  <c r="E92" i="6" s="1"/>
  <c r="E95" i="6"/>
  <c r="E82" i="6"/>
  <c r="J54" i="6"/>
  <c r="I59" i="6"/>
  <c r="I61" i="6" s="1"/>
  <c r="F76" i="6"/>
  <c r="F73" i="6"/>
  <c r="F70" i="6"/>
  <c r="F72" i="6"/>
  <c r="F71" i="6"/>
  <c r="H63" i="6"/>
  <c r="H66" i="6" s="1"/>
  <c r="E84" i="6"/>
  <c r="G76" i="6"/>
  <c r="G87" i="6" s="1"/>
  <c r="G73" i="6"/>
  <c r="G70" i="6"/>
  <c r="G71" i="6"/>
  <c r="G72" i="6"/>
  <c r="G92" i="6" l="1"/>
  <c r="H78" i="6"/>
  <c r="H96" i="6"/>
  <c r="F47" i="33"/>
  <c r="FB488" i="3"/>
  <c r="D16" i="6"/>
  <c r="F128" i="6"/>
  <c r="G95" i="6"/>
  <c r="F95" i="6"/>
  <c r="F87" i="6"/>
  <c r="F92" i="6" s="1"/>
  <c r="G84" i="6"/>
  <c r="H76" i="6"/>
  <c r="H87" i="6" s="1"/>
  <c r="H73" i="6"/>
  <c r="H70" i="6"/>
  <c r="H71" i="6"/>
  <c r="H72" i="6"/>
  <c r="K54" i="6"/>
  <c r="J59" i="6"/>
  <c r="J61" i="6" s="1"/>
  <c r="G82" i="6"/>
  <c r="I63" i="6"/>
  <c r="F84" i="6"/>
  <c r="F82" i="6"/>
  <c r="D20" i="6" l="1"/>
  <c r="D128" i="6"/>
  <c r="J47" i="33"/>
  <c r="H47" i="33"/>
  <c r="H95" i="6"/>
  <c r="H82" i="6"/>
  <c r="H92" i="6"/>
  <c r="J63" i="6"/>
  <c r="J66" i="6" s="1"/>
  <c r="H84" i="6"/>
  <c r="L54" i="6"/>
  <c r="K59" i="6"/>
  <c r="K61" i="6" s="1"/>
  <c r="I66" i="6"/>
  <c r="I78" i="6" l="1"/>
  <c r="I96" i="6"/>
  <c r="J78" i="6"/>
  <c r="J96" i="6"/>
  <c r="D141" i="6"/>
  <c r="D142" i="6" s="1"/>
  <c r="D132" i="6"/>
  <c r="G16" i="6"/>
  <c r="G17" i="6"/>
  <c r="G19" i="6"/>
  <c r="G9" i="6"/>
  <c r="D144" i="6"/>
  <c r="D145" i="6" s="1"/>
  <c r="G18" i="6"/>
  <c r="D24" i="6"/>
  <c r="G20" i="6"/>
  <c r="G11" i="6"/>
  <c r="G12" i="6"/>
  <c r="G13" i="6"/>
  <c r="G14" i="6"/>
  <c r="G10" i="6"/>
  <c r="I76" i="6"/>
  <c r="I73" i="6"/>
  <c r="I71" i="6"/>
  <c r="I72" i="6"/>
  <c r="I70" i="6"/>
  <c r="M54" i="6"/>
  <c r="L59" i="6"/>
  <c r="L61" i="6" s="1"/>
  <c r="K63" i="6"/>
  <c r="K66" i="6" s="1"/>
  <c r="J76" i="6"/>
  <c r="J95" i="6" s="1"/>
  <c r="J70" i="6"/>
  <c r="J72" i="6"/>
  <c r="J73" i="6"/>
  <c r="J71" i="6"/>
  <c r="K78" i="6" l="1"/>
  <c r="K96" i="6"/>
  <c r="E128" i="6"/>
  <c r="E131" i="6"/>
  <c r="E123" i="6"/>
  <c r="E130" i="6"/>
  <c r="E126" i="6"/>
  <c r="E129" i="6"/>
  <c r="E124" i="6"/>
  <c r="D136" i="6"/>
  <c r="D137" i="6" s="1"/>
  <c r="E125" i="6"/>
  <c r="E122" i="6"/>
  <c r="E127" i="6"/>
  <c r="J87" i="6"/>
  <c r="J92" i="6" s="1"/>
  <c r="I95" i="6"/>
  <c r="I87" i="6"/>
  <c r="I92" i="6" s="1"/>
  <c r="I82" i="6"/>
  <c r="J82" i="6"/>
  <c r="L63" i="6"/>
  <c r="K76" i="6"/>
  <c r="K95" i="6" s="1"/>
  <c r="K72" i="6"/>
  <c r="K73" i="6"/>
  <c r="K71" i="6"/>
  <c r="K70" i="6"/>
  <c r="J84" i="6"/>
  <c r="N54" i="6"/>
  <c r="M59" i="6"/>
  <c r="M61" i="6" s="1"/>
  <c r="I84" i="6"/>
  <c r="K87" i="6" l="1"/>
  <c r="K92" i="6" s="1"/>
  <c r="O54" i="6"/>
  <c r="N59" i="6"/>
  <c r="N61" i="6" s="1"/>
  <c r="K84" i="6"/>
  <c r="K82" i="6"/>
  <c r="M63" i="6"/>
  <c r="M66" i="6" s="1"/>
  <c r="L66" i="6"/>
  <c r="L78" i="6" l="1"/>
  <c r="L96" i="6"/>
  <c r="M96" i="6"/>
  <c r="M78" i="6"/>
  <c r="N63" i="6"/>
  <c r="N66" i="6" s="1"/>
  <c r="P54" i="6"/>
  <c r="O59" i="6"/>
  <c r="O61" i="6" s="1"/>
  <c r="L76" i="6"/>
  <c r="L72" i="6"/>
  <c r="L73" i="6"/>
  <c r="L70" i="6"/>
  <c r="L71" i="6"/>
  <c r="M76" i="6"/>
  <c r="M87" i="6" s="1"/>
  <c r="M73" i="6"/>
  <c r="M72" i="6"/>
  <c r="M70" i="6"/>
  <c r="M71" i="6"/>
  <c r="M92" i="6" l="1"/>
  <c r="N96" i="6"/>
  <c r="N78" i="6"/>
  <c r="M95" i="6"/>
  <c r="L87" i="6"/>
  <c r="L92" i="6" s="1"/>
  <c r="L95" i="6"/>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Q78" i="6" l="1"/>
  <c r="Q96" i="6"/>
  <c r="P96" i="6"/>
  <c r="P78" i="6"/>
  <c r="O95" i="6"/>
  <c r="O87" i="6"/>
  <c r="O92" i="6" s="1"/>
  <c r="O82" i="6"/>
  <c r="R63" i="6"/>
  <c r="P76" i="6"/>
  <c r="P71" i="6"/>
  <c r="P73" i="6"/>
  <c r="P70" i="6"/>
  <c r="P72" i="6"/>
  <c r="T54" i="6"/>
  <c r="S59" i="6"/>
  <c r="S61" i="6" s="1"/>
  <c r="O84" i="6"/>
  <c r="Q76" i="6"/>
  <c r="Q95" i="6" s="1"/>
  <c r="Q73" i="6"/>
  <c r="Q72" i="6"/>
  <c r="Q71" i="6"/>
  <c r="Q70" i="6"/>
  <c r="Q87" i="6" l="1"/>
  <c r="Q92" i="6" s="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6" i="6" l="1"/>
  <c r="T78" i="6"/>
  <c r="F190" i="33"/>
  <c r="G190" i="33"/>
  <c r="E149" i="33"/>
  <c r="F149" i="33" s="1"/>
  <c r="D101" i="6"/>
  <c r="R87" i="6"/>
  <c r="R95" i="6"/>
  <c r="R82" i="6"/>
  <c r="T73" i="6"/>
  <c r="T72" i="6"/>
  <c r="T71" i="6"/>
  <c r="T70" i="6"/>
  <c r="S76" i="6"/>
  <c r="S70" i="6"/>
  <c r="S71" i="6"/>
  <c r="S72" i="6"/>
  <c r="S73" i="6"/>
  <c r="R84" i="6"/>
  <c r="W54" i="6"/>
  <c r="V59" i="6"/>
  <c r="V61" i="6" s="1"/>
  <c r="V66" i="6" s="1"/>
  <c r="V78" i="6" s="1"/>
  <c r="U76" i="6"/>
  <c r="U70" i="6"/>
  <c r="U72" i="6"/>
  <c r="U73" i="6"/>
  <c r="U71" i="6"/>
  <c r="H190" i="33" l="1"/>
  <c r="F148" i="33"/>
  <c r="D100" i="6"/>
  <c r="G193" i="33"/>
  <c r="R92" i="6"/>
  <c r="F193" i="33"/>
  <c r="T82" i="6"/>
  <c r="U82" i="6"/>
  <c r="S82" i="6"/>
  <c r="T84"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<sst xmlns="http://schemas.openxmlformats.org/spreadsheetml/2006/main" count="3971" uniqueCount="2353">
  <si>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</si>
  <si>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</si>
  <si>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</si>
  <si>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</si>
  <si>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</si>
  <si>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</si>
  <si>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</si>
  <si>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</si>
  <si>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</si>
  <si>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</si>
  <si>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</si>
  <si>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</si>
  <si>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</si>
  <si>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</si>
  <si>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</si>
  <si>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</si>
  <si>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</si>
  <si>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</si>
  <si>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</si>
  <si>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</si>
  <si>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</si>
  <si>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</si>
  <si>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</si>
  <si>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</si>
  <si>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</si>
  <si>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</si>
  <si>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</si>
  <si>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</si>
  <si>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</si>
  <si>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</si>
  <si>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</si>
  <si>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</si>
  <si>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</si>
  <si>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</si>
  <si>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</si>
  <si>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</si>
  <si>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</si>
  <si>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</si>
  <si>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</si>
  <si>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</si>
  <si>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</si>
  <si>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</si>
  <si>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</si>
  <si>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</si>
  <si>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</si>
  <si>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</si>
  <si>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</si>
  <si>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</si>
  <si>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</si>
  <si>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</si>
  <si>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</si>
  <si>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</si>
  <si>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</si>
  <si>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</si>
  <si>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</si>
  <si>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</si>
  <si>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</si>
  <si>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</si>
  <si>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</si>
  <si>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</si>
  <si>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</si>
  <si>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</si>
  <si>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</si>
  <si>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</si>
  <si>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</si>
  <si>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</si>
  <si>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</si>
  <si>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</si>
  <si>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</si>
  <si>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</si>
  <si>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</si>
  <si>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</si>
  <si>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</si>
  <si>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</si>
  <si>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</si>
  <si>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</si>
  <si>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</si>
  <si>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</si>
  <si>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</si>
  <si>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</si>
  <si>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</si>
  <si>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</si>
  <si>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</si>
  <si>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</si>
  <si>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</si>
  <si>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</si>
  <si>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</si>
  <si>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</si>
  <si>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</si>
  <si>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</si>
  <si>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</si>
  <si>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</si>
  <si>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</si>
  <si>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</si>
  <si>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</si>
  <si>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</si>
  <si>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</si>
  <si>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</si>
  <si>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</si>
  <si>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</si>
  <si>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</si>
  <si>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</si>
  <si>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</si>
  <si>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</si>
  <si>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</si>
  <si>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</si>
  <si>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</si>
  <si>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</si>
  <si>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</si>
  <si>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</si>
  <si>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</si>
  <si>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</si>
  <si>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</si>
  <si>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</si>
  <si>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</si>
  <si>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</si>
  <si>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</si>
  <si>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</si>
  <si>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</si>
  <si>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</si>
  <si>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</si>
  <si>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</si>
  <si>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</si>
  <si>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</si>
  <si>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</si>
  <si>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</si>
  <si>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</si>
  <si>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</si>
  <si>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</si>
  <si>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</si>
  <si>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</si>
  <si>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</si>
  <si>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</si>
  <si>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</si>
  <si>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</si>
  <si>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</si>
  <si>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</si>
  <si>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</si>
  <si>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</si>
  <si>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</si>
  <si>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</si>
  <si>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</si>
  <si>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</si>
  <si>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</si>
  <si>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</si>
  <si>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</si>
  <si>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</si>
  <si>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</si>
  <si>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</si>
  <si>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</si>
  <si>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</si>
  <si>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</si>
  <si>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</si>
  <si>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</si>
  <si>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</si>
  <si>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</si>
  <si>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</si>
  <si>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</si>
  <si>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</si>
  <si>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</si>
  <si>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</si>
  <si>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</si>
  <si>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</si>
  <si>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</si>
  <si>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</si>
  <si>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</si>
  <si>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</si>
  <si>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</si>
  <si>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</si>
  <si>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</si>
  <si>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</si>
  <si>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</si>
  <si>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</si>
  <si>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</si>
  <si>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</si>
  <si>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</si>
  <si>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</si>
  <si>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</si>
  <si>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</si>
  <si>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</si>
  <si>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</si>
  <si>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</si>
  <si>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</si>
  <si>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</si>
  <si>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</si>
  <si>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</si>
  <si>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</si>
  <si>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</si>
  <si>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</si>
  <si>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</si>
  <si>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</si>
  <si>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</si>
  <si>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</si>
  <si>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</si>
  <si>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</si>
  <si>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</si>
  <si>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</si>
  <si>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</si>
  <si>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</si>
  <si>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</si>
  <si>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</si>
  <si>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</si>
  <si>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</si>
  <si>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</si>
  <si>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</si>
  <si>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</si>
  <si>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</si>
  <si>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</si>
  <si>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</si>
  <si>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</si>
  <si>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</si>
  <si>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</si>
  <si>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</si>
  <si>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</si>
  <si>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</si>
  <si>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</si>
  <si>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</si>
  <si>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</si>
  <si>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</si>
  <si>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</si>
  <si>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</si>
  <si>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</si>
  <si>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</si>
  <si>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</si>
  <si>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</si>
  <si>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</si>
  <si>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</si>
  <si>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</si>
  <si>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</si>
  <si>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</si>
  <si>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</si>
  <si>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</si>
  <si>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</si>
  <si>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</si>
  <si>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</si>
  <si>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</si>
  <si>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</si>
  <si>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</si>
  <si>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</si>
  <si>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</si>
  <si>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</si>
  <si>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</si>
  <si>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</si>
  <si>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</si>
  <si>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</si>
  <si>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</si>
  <si>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</si>
  <si>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</si>
  <si>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</si>
  <si>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</si>
  <si>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</si>
  <si>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</si>
  <si>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</si>
  <si>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</si>
  <si>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</si>
  <si>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</si>
  <si>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</si>
  <si>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</si>
  <si>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</si>
  <si>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</si>
  <si>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</si>
  <si>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</si>
  <si>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</si>
  <si>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</si>
  <si>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</si>
  <si>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</si>
  <si>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</si>
  <si>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</si>
  <si>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</si>
  <si>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</si>
  <si>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</si>
  <si>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</si>
  <si>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</si>
  <si>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</si>
  <si>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</si>
  <si>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</si>
  <si>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</si>
  <si>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</si>
  <si>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</si>
  <si>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</si>
  <si>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</si>
  <si>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</si>
  <si>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</si>
  <si>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</si>
  <si>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</si>
  <si>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</si>
  <si>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</si>
  <si>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</si>
  <si>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</si>
  <si>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</si>
  <si>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</si>
  <si>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</si>
  <si>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</si>
  <si>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</si>
  <si>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</si>
  <si>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</si>
  <si>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</si>
  <si>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</si>
  <si>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</si>
  <si>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</si>
  <si>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</si>
  <si>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</si>
  <si>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</si>
  <si>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</si>
  <si>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</si>
  <si>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</si>
  <si>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</si>
  <si>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</si>
  <si>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</si>
  <si>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</si>
  <si>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</si>
  <si>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</si>
  <si>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</si>
  <si>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</si>
  <si>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</si>
  <si>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</si>
  <si>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</si>
  <si>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</si>
  <si>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</si>
  <si>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</si>
  <si>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</si>
  <si>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</si>
  <si>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</si>
  <si>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</si>
  <si>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</si>
  <si>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</si>
  <si>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</si>
  <si>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</si>
  <si>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</si>
  <si>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</si>
  <si>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</si>
  <si>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</si>
  <si>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</si>
  <si>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</si>
  <si>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</si>
  <si>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</si>
  <si>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</si>
  <si>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</si>
  <si>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</si>
  <si>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</si>
  <si>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</si>
  <si>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</si>
  <si>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</si>
  <si>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</si>
  <si>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</si>
  <si>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</si>
  <si>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</si>
  <si>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</si>
  <si>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</si>
  <si>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</si>
  <si>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</si>
  <si>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</si>
  <si>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</si>
  <si>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</si>
  <si>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</si>
  <si>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</si>
  <si>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</si>
  <si>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</si>
  <si>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</si>
  <si>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</si>
  <si>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</si>
  <si>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</si>
  <si>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</si>
  <si>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</si>
  <si>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</si>
  <si>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</si>
  <si>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</si>
  <si>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</si>
  <si>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</si>
  <si>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</si>
  <si>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</si>
  <si>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</si>
  <si>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</si>
  <si>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</si>
  <si>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</si>
  <si>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</si>
  <si>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</si>
  <si>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</si>
  <si>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</si>
  <si>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</si>
  <si>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</si>
  <si>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</si>
  <si>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</si>
  <si>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</si>
  <si>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</si>
  <si>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</si>
  <si>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</si>
  <si>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</si>
  <si>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</si>
  <si>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</si>
  <si>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</si>
  <si>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</si>
  <si>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</si>
  <si>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</si>
  <si>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</si>
  <si>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</si>
  <si>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</si>
  <si>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</si>
  <si>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</si>
  <si>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</si>
  <si>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</si>
  <si>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</si>
  <si>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</si>
  <si>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</si>
  <si>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</si>
  <si>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</si>
  <si>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</si>
  <si>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</si>
  <si>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</si>
  <si>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</si>
  <si>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</si>
  <si>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</si>
  <si>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</si>
  <si>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</si>
  <si>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</si>
  <si>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</si>
  <si>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</si>
  <si>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</si>
  <si>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</si>
  <si>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</si>
  <si>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</si>
  <si>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</si>
  <si>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</si>
  <si>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</si>
  <si>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</si>
  <si>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</si>
  <si>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</si>
  <si>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</si>
  <si>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</si>
  <si>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</si>
  <si>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</si>
  <si>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</si>
  <si>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</si>
  <si>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</si>
  <si>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</si>
  <si>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</si>
  <si>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</si>
  <si>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</si>
  <si>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</si>
  <si>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</si>
  <si>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</si>
  <si>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</si>
  <si>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</si>
  <si>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</si>
  <si>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</si>
  <si>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</si>
  <si>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</si>
  <si>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</si>
  <si>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</si>
  <si>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</si>
  <si>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</si>
  <si>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</si>
  <si>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</si>
  <si>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</si>
  <si>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</si>
  <si>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</si>
  <si>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</si>
  <si>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</si>
  <si>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</si>
  <si>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</si>
  <si>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</si>
  <si>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</si>
  <si>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</si>
  <si>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</si>
  <si>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</si>
  <si>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</si>
  <si>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</si>
  <si>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</si>
  <si>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</si>
  <si>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</si>
  <si>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</si>
  <si>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</si>
  <si>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</si>
  <si>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</si>
  <si>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</si>
  <si>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</si>
  <si>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</si>
  <si>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</si>
  <si>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</si>
  <si>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</si>
  <si>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</si>
  <si>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</si>
  <si>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</si>
  <si>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</si>
  <si>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</si>
  <si>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</si>
  <si>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</si>
  <si>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</si>
  <si>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</si>
  <si>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</si>
  <si>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</si>
  <si>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</si>
  <si>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</si>
  <si>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</si>
  <si>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</si>
  <si>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</si>
  <si>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</si>
  <si>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</si>
  <si>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</si>
  <si>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</si>
  <si>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</si>
  <si>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</si>
  <si>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</si>
  <si>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</si>
  <si>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</si>
  <si>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</si>
  <si>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</si>
  <si>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</si>
  <si>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</si>
  <si>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</si>
  <si>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</si>
  <si>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</si>
  <si>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</si>
  <si>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</si>
  <si>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</si>
  <si>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</si>
  <si>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</si>
  <si>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</si>
  <si>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</si>
  <si>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</si>
  <si>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</si>
  <si>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</si>
  <si>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</si>
  <si>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</si>
  <si>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</si>
  <si>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</si>
  <si>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</si>
  <si>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</si>
  <si>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</si>
  <si>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</si>
  <si>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</si>
  <si>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</si>
  <si>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</si>
  <si>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</si>
  <si>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</si>
  <si>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</si>
  <si>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</si>
  <si>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</si>
  <si>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</si>
  <si>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</si>
  <si>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</si>
  <si>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</si>
  <si>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</si>
  <si>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</si>
  <si>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</si>
  <si>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</si>
  <si>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</si>
  <si>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</si>
  <si>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</si>
  <si>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</si>
  <si>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</si>
  <si>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</si>
  <si>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</si>
  <si>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</si>
  <si>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</si>
  <si>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</si>
  <si>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</si>
  <si>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</si>
  <si>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</si>
  <si>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</si>
  <si>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</si>
  <si>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</si>
  <si>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</si>
  <si>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</si>
  <si>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</si>
  <si>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</si>
  <si>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</si>
  <si>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</si>
  <si>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</si>
  <si>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</si>
  <si>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</si>
  <si>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</si>
  <si>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</si>
  <si>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</si>
  <si>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</si>
  <si>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</si>
  <si>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</si>
  <si>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</si>
  <si>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</si>
  <si>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</si>
  <si>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</si>
  <si>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</si>
  <si>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</si>
  <si>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</si>
  <si>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</si>
  <si>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</si>
  <si>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</si>
  <si>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</si>
  <si>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</si>
  <si>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</si>
  <si>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</si>
  <si>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</si>
  <si>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</si>
  <si>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</si>
  <si>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</si>
  <si>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</si>
  <si>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</si>
  <si>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</si>
  <si>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</si>
  <si>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</si>
  <si>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</si>
  <si>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</si>
  <si>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</si>
  <si>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</si>
  <si>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</si>
  <si>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</si>
  <si>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</si>
  <si>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</si>
  <si>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</si>
  <si>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</si>
  <si>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</si>
  <si>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</si>
  <si>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</si>
  <si>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</si>
  <si>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</si>
  <si>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</si>
  <si>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</si>
  <si>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</si>
  <si>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</si>
  <si>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</si>
  <si>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</si>
  <si>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</si>
  <si>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</si>
  <si>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</si>
  <si>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</si>
  <si>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</si>
  <si>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</si>
  <si>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</si>
  <si>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</si>
  <si>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</si>
  <si>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</si>
  <si>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</si>
  <si>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</si>
  <si>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</si>
  <si>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</si>
  <si>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</si>
  <si>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</si>
  <si>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</si>
  <si>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</si>
  <si>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</si>
  <si>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</si>
  <si>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</si>
  <si>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</si>
  <si>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</si>
  <si>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</si>
  <si>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</si>
  <si>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</si>
  <si>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</si>
  <si>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</si>
  <si>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</si>
  <si>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</si>
  <si>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</si>
  <si>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</si>
  <si>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</si>
  <si>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</si>
  <si>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</si>
  <si>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</si>
  <si>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</si>
  <si>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</si>
  <si>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</si>
  <si>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</si>
  <si>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</si>
  <si>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</si>
  <si>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</si>
  <si>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</si>
  <si>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</si>
  <si>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</si>
  <si>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</si>
  <si>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</si>
  <si>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</si>
  <si>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</si>
  <si>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</si>
  <si>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</si>
  <si>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</si>
  <si>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</si>
  <si>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</si>
  <si>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</si>
  <si>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</si>
  <si>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</si>
  <si>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</si>
  <si>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</si>
  <si>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</si>
  <si>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</si>
  <si>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</si>
  <si>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</si>
  <si>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</si>
  <si>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</si>
  <si>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</si>
  <si>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</si>
  <si>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</si>
  <si>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</si>
  <si>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</si>
  <si>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</si>
  <si>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</si>
  <si>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</si>
  <si>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</si>
  <si>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</si>
  <si>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</si>
  <si>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</si>
  <si>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</si>
  <si>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</si>
  <si>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</si>
  <si>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</si>
  <si>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</si>
  <si>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</si>
  <si>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</si>
  <si>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</si>
  <si>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</si>
  <si>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</si>
  <si>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</si>
  <si>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</si>
  <si>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</si>
  <si>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</si>
  <si>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</si>
  <si>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</si>
  <si>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</si>
  <si>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</si>
  <si>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</si>
  <si>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</si>
  <si>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</si>
  <si>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</si>
  <si>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</si>
  <si>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</si>
  <si>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</si>
  <si>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</si>
  <si>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</si>
  <si>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</si>
  <si>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</si>
  <si>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</si>
  <si>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</si>
  <si>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</si>
  <si>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</si>
  <si>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</si>
  <si>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</si>
  <si>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</si>
  <si>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</si>
  <si>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</si>
  <si>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</si>
  <si>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</si>
  <si>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</si>
  <si>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</si>
  <si>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</si>
  <si>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</si>
  <si>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</si>
  <si>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</si>
  <si>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</si>
  <si>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</si>
  <si>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</si>
  <si>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</si>
  <si>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</si>
  <si>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</si>
  <si>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</si>
  <si>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</si>
  <si>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</si>
  <si>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</si>
  <si>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</si>
  <si>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</si>
  <si>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</si>
  <si>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</si>
  <si>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</si>
  <si>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</si>
  <si>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</si>
  <si>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</si>
  <si>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</si>
  <si>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</si>
  <si>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</si>
  <si>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</si>
  <si>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</si>
  <si>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</si>
  <si>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</si>
  <si>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</si>
  <si>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</si>
  <si>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</si>
  <si>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</si>
  <si>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</si>
  <si>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</si>
  <si>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</si>
  <si>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</si>
  <si>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</si>
  <si>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</si>
  <si>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</si>
  <si>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</si>
  <si>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</si>
  <si>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</si>
  <si>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</si>
  <si>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</si>
  <si>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</si>
  <si>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</si>
  <si>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</si>
  <si>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</si>
  <si>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</si>
  <si>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</si>
  <si>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</si>
  <si>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</si>
  <si>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</si>
  <si>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</si>
  <si>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</si>
  <si>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</si>
  <si>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</si>
  <si>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</si>
  <si>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</si>
  <si>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</si>
  <si>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</si>
  <si>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</si>
  <si>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</si>
  <si>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</si>
  <si>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</si>
  <si>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</si>
  <si>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</si>
  <si>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</si>
  <si>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</si>
  <si>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</si>
  <si>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</si>
  <si>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</si>
  <si>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</si>
  <si>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</si>
  <si>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</si>
  <si>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</si>
  <si>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</si>
  <si>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</si>
  <si>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</si>
  <si>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</si>
  <si>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</si>
  <si>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</si>
  <si>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</si>
  <si>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</si>
  <si>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</si>
  <si>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</si>
  <si>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</si>
  <si>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</si>
  <si>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</si>
  <si>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</si>
  <si>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</si>
  <si>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</si>
  <si>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</si>
  <si>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</si>
  <si>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</si>
  <si>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</si>
  <si>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</si>
  <si>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</si>
  <si>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</si>
  <si>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</si>
  <si>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</si>
  <si>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</si>
  <si>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</si>
  <si>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</si>
  <si>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</si>
  <si>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</si>
  <si>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</si>
  <si>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</si>
  <si>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</si>
  <si>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</si>
  <si>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</si>
  <si>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</si>
  <si>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</si>
  <si>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</si>
  <si>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</si>
  <si>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</si>
  <si>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</si>
  <si>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</si>
  <si>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</si>
  <si>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</si>
  <si>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</si>
  <si>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</si>
  <si>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</si>
  <si>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</si>
  <si>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</si>
  <si>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</si>
  <si>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</si>
  <si>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</si>
  <si>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</si>
  <si>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</si>
  <si>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</si>
  <si>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</si>
  <si>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</si>
  <si>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</si>
  <si>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</si>
  <si>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</si>
  <si>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</si>
  <si>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</si>
  <si>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</si>
  <si>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</si>
  <si>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</si>
  <si>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</si>
  <si>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</si>
  <si>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</si>
  <si>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</si>
  <si>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</si>
  <si>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</si>
  <si>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</si>
  <si>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</si>
  <si>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</si>
  <si>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</si>
  <si>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</si>
  <si>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</si>
  <si>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</si>
  <si>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</si>
  <si>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</si>
  <si>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</si>
  <si>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</si>
  <si>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</si>
  <si>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</si>
  <si>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</si>
  <si>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</si>
  <si>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</si>
  <si>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</si>
  <si>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</si>
  <si>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</si>
  <si>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</si>
  <si>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</si>
  <si>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</si>
  <si>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</si>
  <si>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</si>
  <si>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</si>
  <si>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</si>
  <si>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</si>
  <si>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</si>
  <si>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</si>
  <si>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</si>
  <si>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</si>
  <si>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</si>
  <si>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</si>
  <si>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</si>
  <si>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</si>
  <si>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</si>
  <si>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</si>
  <si>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</si>
  <si>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</si>
  <si>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</si>
  <si>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</si>
  <si>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</si>
  <si>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</si>
  <si>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</si>
  <si>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</si>
  <si>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</si>
  <si>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</si>
  <si>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</si>
  <si>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</si>
  <si>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</si>
  <si>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</si>
  <si>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</si>
  <si>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</si>
  <si>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</si>
  <si>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</si>
  <si>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</si>
  <si>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</si>
  <si>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</si>
  <si>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</si>
  <si>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</si>
  <si>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</si>
  <si>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</si>
  <si>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</si>
  <si>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</si>
  <si>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</si>
  <si>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</si>
  <si>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</si>
  <si>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</si>
  <si>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</si>
  <si>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</si>
  <si>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</si>
  <si>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</si>
  <si>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</si>
  <si>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</si>
  <si>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</si>
  <si>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</si>
  <si>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</si>
  <si>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</si>
  <si>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</si>
  <si>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</si>
  <si>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</si>
  <si>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</si>
  <si>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</si>
  <si>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</si>
  <si>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</si>
  <si>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</si>
  <si>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</si>
  <si>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</si>
  <si>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</si>
  <si>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</si>
  <si>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</si>
  <si>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</si>
  <si>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</si>
  <si>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</si>
  <si>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</si>
  <si>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</si>
  <si>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</si>
  <si>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</si>
  <si>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</si>
  <si>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</si>
  <si>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</si>
  <si>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</si>
  <si>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</si>
  <si>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</si>
  <si>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</si>
  <si>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</si>
  <si>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</si>
  <si>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</si>
  <si>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</si>
  <si>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</si>
  <si>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</si>
  <si>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</si>
  <si>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</si>
  <si>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</si>
  <si>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</si>
  <si>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</si>
  <si>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</si>
  <si>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</si>
  <si>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</si>
  <si>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</si>
  <si>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</si>
  <si>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</si>
  <si>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</si>
  <si>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</si>
  <si>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</si>
  <si>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</si>
  <si>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</si>
  <si>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</si>
  <si>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</si>
  <si>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</si>
  <si>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</si>
  <si>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</si>
  <si>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</si>
  <si>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</si>
  <si>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</si>
  <si>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</si>
  <si>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</si>
  <si>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</si>
  <si>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</si>
  <si>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</si>
  <si>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</si>
  <si>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</si>
  <si>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</si>
  <si>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</si>
  <si>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</si>
  <si>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</si>
  <si>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</si>
  <si>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</si>
  <si>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</si>
  <si>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</si>
  <si>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</si>
  <si>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</si>
  <si>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</si>
  <si>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</si>
  <si>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</si>
  <si>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</si>
  <si>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</si>
  <si>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</si>
  <si>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</si>
  <si>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</si>
  <si>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</si>
  <si>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</si>
  <si>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</si>
  <si>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</si>
  <si>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</si>
  <si>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</si>
  <si>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</si>
  <si>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</si>
  <si>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</si>
  <si>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</si>
  <si>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</si>
  <si>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</si>
  <si>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</si>
  <si>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</si>
  <si>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</si>
  <si>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</si>
  <si>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</si>
  <si>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</si>
  <si>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</si>
  <si>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</si>
  <si>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</si>
  <si>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</si>
  <si>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</si>
  <si>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</si>
  <si>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</si>
  <si>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</si>
  <si>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</si>
  <si>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</si>
  <si>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</si>
  <si>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</si>
  <si>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</si>
  <si>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</si>
  <si>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</si>
  <si>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</si>
  <si>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</si>
  <si>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</si>
  <si>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</si>
  <si>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</si>
  <si>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</si>
  <si>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</si>
  <si>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</si>
  <si>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</si>
  <si>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</si>
  <si>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</si>
  <si>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</si>
  <si>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</si>
  <si>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</si>
  <si>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</si>
  <si>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</si>
  <si>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</si>
  <si>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</si>
  <si>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</si>
  <si>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</si>
  <si>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</si>
  <si>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</si>
  <si>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</si>
  <si>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</si>
  <si>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</si>
  <si>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</si>
  <si>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</si>
  <si>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</si>
  <si>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</si>
  <si>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</si>
  <si>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</si>
  <si>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</si>
  <si>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</si>
  <si>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</si>
  <si>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</si>
  <si>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</si>
  <si>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</si>
  <si>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</si>
  <si>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</si>
  <si>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</si>
  <si>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</si>
  <si>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</si>
  <si>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</si>
  <si>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</si>
  <si>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</si>
  <si>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</si>
  <si>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</si>
  <si>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</si>
  <si>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</si>
  <si>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</si>
  <si>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</si>
  <si>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</si>
  <si>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</si>
  <si>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</si>
  <si>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</si>
  <si>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</si>
  <si>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</si>
  <si>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</si>
  <si>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</si>
  <si>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</si>
  <si>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</si>
  <si>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</si>
  <si>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</si>
  <si>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</si>
  <si>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</si>
  <si>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</si>
  <si>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</si>
  <si>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</si>
  <si>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</si>
  <si>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</si>
  <si>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</si>
  <si>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</si>
  <si>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</si>
  <si>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</si>
  <si>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</si>
  <si>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</si>
  <si>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</si>
  <si>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</si>
  <si>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</si>
  <si>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</si>
  <si>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</si>
  <si>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</si>
  <si>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</si>
  <si>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</si>
  <si>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</si>
  <si>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</si>
  <si>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</si>
  <si>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</si>
  <si>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</si>
  <si>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</si>
  <si>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</si>
  <si>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</si>
  <si>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</si>
  <si>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</si>
  <si>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</si>
  <si>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</si>
  <si>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</si>
  <si>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</si>
  <si>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</si>
  <si>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</si>
  <si>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</si>
  <si>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</si>
  <si>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</si>
  <si>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</si>
  <si>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</si>
  <si>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</si>
  <si>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</si>
  <si>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</si>
  <si>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</si>
  <si>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</si>
  <si>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</si>
  <si>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</si>
  <si>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</si>
  <si>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</si>
  <si>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</si>
  <si>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</si>
  <si>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</si>
  <si>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</si>
  <si>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</si>
  <si>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</si>
  <si>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</si>
  <si>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</si>
  <si>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</si>
  <si>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</si>
  <si>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</si>
  <si>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</si>
  <si>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</si>
  <si>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</si>
  <si>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</si>
  <si>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</si>
  <si>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</si>
  <si>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</si>
  <si>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</si>
  <si>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</si>
  <si>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</si>
  <si>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</si>
  <si>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</si>
  <si>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</si>
  <si>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</si>
  <si>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</si>
  <si>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</si>
  <si>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</si>
  <si>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</si>
  <si>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</si>
  <si>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</si>
  <si>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</si>
  <si>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</si>
  <si>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</si>
  <si>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</si>
  <si>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</si>
  <si>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</si>
  <si>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</si>
  <si>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</si>
  <si>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</si>
  <si>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</si>
  <si>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</si>
  <si>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</si>
  <si>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</si>
  <si>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</si>
  <si>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</si>
  <si>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</si>
  <si>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</si>
  <si>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</si>
  <si>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</si>
  <si>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</si>
  <si>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</si>
  <si>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</si>
  <si>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</si>
  <si>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</si>
  <si>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</si>
  <si>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</si>
  <si>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</si>
  <si>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</si>
  <si>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</si>
  <si>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</si>
  <si>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</si>
  <si>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</si>
  <si>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</si>
  <si>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</si>
  <si>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</si>
  <si>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</si>
  <si>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</si>
  <si>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</si>
  <si>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</si>
  <si>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</si>
  <si>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</si>
  <si>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</si>
  <si>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</si>
  <si>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</si>
  <si>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</si>
  <si>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</si>
  <si>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</si>
  <si>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</si>
  <si>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</si>
  <si>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</si>
  <si>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</si>
  <si>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</si>
  <si>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</si>
  <si>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</si>
  <si>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</si>
  <si>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</si>
  <si>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</si>
  <si>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</si>
  <si>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</si>
  <si>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</si>
  <si>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</si>
  <si>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</si>
  <si>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</si>
  <si>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</si>
  <si>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</si>
  <si>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</si>
  <si>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</si>
  <si>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</si>
  <si>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</si>
  <si>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</si>
  <si>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</si>
  <si>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</si>
  <si>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</si>
  <si>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</si>
  <si>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</si>
  <si>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</si>
  <si>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</si>
  <si>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</si>
  <si>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</si>
  <si>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</si>
  <si>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</si>
  <si>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</si>
  <si>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</si>
  <si>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</si>
  <si>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</si>
  <si>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</si>
  <si>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</si>
  <si>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</si>
  <si>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</si>
  <si>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</si>
  <si>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</si>
  <si>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</si>
  <si>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</si>
  <si>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</si>
  <si>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</si>
  <si>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</si>
  <si>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</si>
  <si>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</si>
  <si>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</si>
  <si>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</si>
  <si>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</si>
  <si>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</si>
  <si>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</si>
  <si>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</si>
  <si>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</si>
  <si>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</si>
  <si>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</si>
  <si>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</si>
  <si>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</si>
  <si>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</si>
  <si>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</si>
  <si>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</si>
  <si>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</si>
  <si>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</si>
  <si>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</si>
  <si>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</si>
  <si>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</si>
  <si>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</si>
  <si>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</si>
  <si>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</si>
  <si>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</si>
  <si>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</si>
  <si>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</si>
  <si>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</si>
  <si>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</si>
  <si>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</si>
  <si>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</si>
  <si>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</si>
  <si>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</si>
  <si>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</si>
  <si>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</si>
  <si>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</si>
  <si>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</si>
  <si>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</si>
  <si>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</si>
  <si>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</si>
  <si>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</si>
  <si>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</si>
  <si>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</si>
  <si>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</si>
  <si>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</si>
  <si>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</si>
  <si>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</si>
  <si>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</si>
  <si>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</si>
  <si>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</si>
  <si>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</si>
  <si>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</si>
  <si>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</si>
  <si>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</si>
  <si>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</si>
  <si>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</si>
  <si>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</si>
  <si>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</si>
  <si>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</si>
  <si>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</si>
  <si>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</si>
  <si>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</si>
  <si>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</si>
  <si>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</si>
  <si>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</si>
  <si>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</si>
  <si>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</si>
  <si>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</si>
  <si>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</si>
  <si>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</si>
  <si>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</si>
  <si>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</si>
  <si>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</si>
  <si>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</si>
  <si>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</si>
  <si>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</si>
  <si>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</si>
  <si>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</si>
  <si>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</si>
  <si>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</si>
  <si>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</si>
  <si>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</si>
  <si>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</si>
  <si>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</si>
  <si>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</si>
  <si>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</si>
  <si>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</si>
  <si>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</si>
  <si>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</si>
  <si>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</si>
  <si>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</si>
  <si>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</si>
  <si>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</si>
  <si>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</si>
  <si>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</si>
  <si>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</si>
  <si>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</si>
  <si>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</si>
  <si>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</si>
  <si>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</si>
  <si>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</si>
  <si>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</si>
  <si>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</si>
  <si>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</si>
  <si>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</si>
  <si>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</si>
  <si>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</si>
  <si>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</si>
  <si>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</si>
  <si>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</si>
  <si>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</si>
  <si>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</si>
  <si>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</si>
  <si>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</si>
  <si>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</si>
  <si>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</si>
  <si>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</si>
  <si>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</si>
  <si>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</si>
  <si>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</si>
  <si>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</si>
  <si>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</si>
  <si>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</si>
  <si>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</si>
  <si>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</si>
  <si>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</si>
  <si>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</si>
  <si>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</si>
  <si>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</si>
  <si>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</si>
  <si>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</si>
  <si>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</si>
  <si>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</si>
  <si>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</si>
  <si>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</si>
  <si>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</si>
  <si>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</si>
  <si>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</si>
  <si>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</si>
  <si>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</si>
  <si>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</si>
  <si>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</si>
  <si>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</si>
  <si>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</si>
  <si>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</si>
  <si>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</si>
  <si>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</si>
  <si>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</si>
  <si>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</si>
  <si>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</si>
  <si>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</si>
  <si>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</si>
  <si>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</si>
  <si>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</si>
  <si>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</si>
  <si>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</si>
  <si>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</si>
  <si>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</si>
  <si>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</si>
  <si>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</si>
  <si>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</si>
  <si>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</si>
  <si>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</si>
  <si>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</si>
  <si>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</si>
  <si>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</si>
  <si>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</si>
  <si>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</si>
  <si>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</si>
  <si>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</si>
  <si>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</si>
  <si>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</si>
  <si>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</si>
  <si>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</si>
  <si>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</si>
  <si>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</si>
  <si>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</si>
  <si>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</si>
  <si>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</si>
  <si>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</si>
  <si>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</si>
  <si>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</si>
  <si>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</si>
  <si>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</si>
  <si>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</si>
  <si>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</si>
  <si>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</si>
  <si>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</si>
  <si>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</si>
  <si>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</si>
  <si>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</si>
  <si>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</si>
  <si>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</si>
  <si>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</si>
  <si>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</si>
  <si>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</si>
  <si>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</si>
  <si>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</si>
  <si>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</si>
  <si>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</si>
  <si>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</si>
  <si>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</si>
  <si>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</si>
  <si>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</si>
  <si>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</si>
  <si>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</si>
  <si>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</si>
  <si>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</si>
  <si>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</si>
  <si>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</si>
  <si>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</si>
  <si>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</si>
  <si>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</si>
  <si>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</si>
  <si>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</si>
  <si>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</si>
  <si>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</si>
  <si>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</si>
  <si>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</si>
  <si>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</si>
  <si>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</si>
  <si>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</si>
  <si>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</si>
  <si>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</si>
  <si>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</si>
  <si>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</si>
  <si>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</si>
  <si>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</si>
  <si>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</si>
  <si>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</si>
  <si>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</si>
  <si>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</si>
  <si>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</si>
  <si>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</si>
  <si>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</si>
  <si>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</si>
  <si>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</si>
  <si>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</si>
  <si>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</si>
  <si>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</si>
  <si>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</si>
  <si>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</si>
  <si>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</si>
  <si>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</si>
  <si>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</si>
  <si>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</si>
  <si>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</si>
  <si>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</si>
  <si>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</si>
  <si>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</si>
  <si>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</si>
  <si>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</si>
  <si>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</si>
  <si>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</si>
  <si>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</si>
  <si>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</si>
  <si>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</si>
  <si>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</si>
  <si>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</si>
  <si>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</si>
  <si>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</si>
  <si>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</si>
  <si>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</si>
  <si>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</si>
  <si>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</si>
  <si>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</si>
  <si>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</si>
  <si>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</si>
  <si>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</si>
  <si>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</si>
  <si>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</si>
  <si>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</si>
  <si>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</si>
  <si>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</si>
  <si>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</si>
  <si>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</si>
  <si>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</si>
  <si>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</si>
  <si>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</si>
  <si>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</si>
  <si>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</si>
  <si>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</si>
  <si>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</si>
  <si>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</si>
  <si>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</si>
  <si>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</si>
  <si>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</si>
  <si>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</si>
  <si>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</si>
  <si>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</si>
  <si>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</si>
  <si>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</si>
  <si>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</si>
  <si>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</si>
  <si>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</si>
  <si>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</si>
  <si>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</si>
  <si>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</si>
  <si>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</si>
  <si>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</si>
  <si>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</si>
  <si>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</si>
  <si>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</si>
  <si>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</si>
  <si>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</si>
  <si>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</si>
  <si>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</si>
  <si>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</si>
  <si>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</si>
  <si>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</si>
  <si>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</si>
  <si>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</si>
  <si>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</si>
  <si>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</si>
  <si>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</si>
  <si>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</si>
  <si>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</si>
  <si>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</si>
  <si>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</si>
  <si>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</si>
  <si>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</si>
  <si>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</si>
  <si>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</si>
  <si>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</si>
  <si>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</si>
  <si>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</si>
  <si>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</si>
  <si>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</si>
  <si>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</si>
  <si>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</si>
  <si>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</si>
  <si>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</si>
  <si>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</si>
  <si>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</si>
  <si>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</si>
  <si>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</si>
  <si>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</si>
  <si>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</si>
  <si>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</si>
  <si>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</si>
  <si>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</si>
  <si>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</si>
  <si>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</si>
  <si>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</si>
  <si>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</si>
  <si>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</si>
  <si>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</si>
  <si>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</si>
  <si>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</si>
  <si>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</si>
  <si>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</si>
  <si>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</si>
  <si>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</si>
  <si>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</si>
  <si>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</si>
  <si>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</si>
  <si>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</si>
  <si>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</si>
  <si>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</si>
  <si>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</si>
  <si>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</si>
  <si>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</si>
  <si>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</si>
  <si>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</si>
  <si>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</si>
  <si>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</si>
  <si>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</si>
  <si>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</si>
  <si>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</si>
  <si>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</si>
  <si>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</si>
  <si>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</si>
  <si>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</si>
  <si>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</si>
  <si>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</si>
  <si>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</si>
  <si>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</si>
  <si>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</si>
  <si>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</si>
  <si>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</si>
  <si>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</si>
  <si>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</si>
  <si>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</si>
  <si>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</si>
  <si>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</si>
  <si>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</si>
  <si>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</si>
  <si>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</si>
  <si>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</si>
  <si>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</si>
  <si>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</si>
  <si>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</si>
  <si>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</si>
  <si>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</si>
  <si>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</si>
  <si>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</si>
  <si>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</si>
  <si>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</si>
  <si>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</si>
  <si>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</si>
  <si>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</si>
  <si>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</si>
  <si>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</si>
  <si>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</si>
  <si>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</si>
  <si>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</si>
  <si>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</si>
  <si>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</si>
  <si>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</si>
  <si>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</si>
  <si>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</si>
  <si>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</si>
  <si>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</si>
  <si>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</si>
  <si>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</si>
  <si>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</si>
  <si>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</si>
  <si>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</si>
  <si>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</si>
  <si>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</si>
  <si>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</si>
  <si>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</si>
  <si>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</si>
  <si>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</si>
  <si>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</si>
  <si>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</si>
  <si>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</si>
  <si>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</si>
  <si>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</si>
  <si>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</si>
  <si>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</si>
  <si>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</si>
  <si>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</si>
  <si>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</si>
  <si>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</si>
  <si>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</si>
  <si>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</si>
  <si>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</si>
  <si>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</si>
  <si>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</si>
  <si>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</si>
  <si>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</si>
  <si>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</si>
  <si>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</si>
  <si>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</si>
  <si>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</si>
  <si>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</si>
  <si>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</si>
  <si>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</si>
  <si>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</si>
  <si>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</si>
  <si>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</si>
  <si>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</si>
  <si>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</si>
  <si>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</si>
  <si>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</si>
  <si>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</si>
  <si>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</si>
  <si>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</si>
  <si>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</si>
  <si>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</si>
  <si>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</si>
  <si>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</si>
  <si>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</si>
  <si>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</si>
  <si>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</si>
  <si>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</si>
  <si>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</si>
  <si>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</si>
  <si>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</si>
  <si>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</si>
  <si>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</si>
  <si>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</si>
  <si>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</si>
  <si>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</si>
  <si>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</si>
  <si>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</si>
  <si>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</si>
  <si>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</si>
  <si>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</si>
  <si>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</si>
  <si>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</si>
  <si>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</si>
  <si>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</si>
  <si>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</si>
  <si>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</si>
  <si>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</si>
  <si>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</si>
  <si>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</si>
  <si>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</si>
  <si>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</si>
  <si>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</si>
  <si>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</si>
  <si>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</si>
  <si>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</si>
  <si>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</si>
  <si>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</si>
  <si>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</si>
  <si>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</si>
  <si>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</si>
  <si>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</si>
  <si>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</si>
  <si>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</si>
  <si>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</si>
  <si>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</si>
  <si>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</si>
  <si>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</si>
  <si>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</si>
  <si>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</si>
  <si>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</si>
  <si>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</si>
  <si>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</si>
  <si>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</si>
  <si>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</si>
  <si>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</si>
  <si>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</si>
  <si>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</si>
  <si>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</si>
  <si>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</si>
  <si>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</si>
  <si>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</si>
  <si>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</si>
  <si>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</si>
  <si>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</si>
  <si>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</si>
  <si>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</si>
  <si>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</si>
  <si>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</si>
  <si>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</si>
  <si>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</si>
  <si>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</si>
  <si>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</si>
  <si>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</si>
  <si>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</si>
  <si>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</si>
  <si>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</si>
  <si>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</si>
  <si>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</si>
  <si>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</si>
  <si>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</si>
  <si>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</si>
  <si>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</si>
  <si>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</si>
  <si>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</si>
  <si>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</si>
  <si>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</si>
  <si>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</si>
  <si>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</si>
  <si>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</si>
  <si>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</si>
  <si>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</si>
  <si>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</si>
  <si>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</si>
  <si>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</si>
  <si>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</si>
  <si>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</si>
  <si>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</si>
  <si>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</si>
  <si>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</si>
  <si>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</si>
  <si>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</si>
  <si>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</si>
  <si>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</si>
  <si>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</si>
  <si>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</si>
  <si>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</si>
  <si>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</si>
  <si>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</si>
  <si>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</si>
  <si>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</si>
  <si>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</si>
  <si>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</si>
  <si>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</si>
  <si>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</si>
  <si>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</si>
  <si>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</si>
  <si>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</si>
  <si>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</si>
  <si>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</si>
  <si>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</si>
  <si>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</si>
  <si>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</si>
  <si>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</si>
  <si>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</si>
  <si>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</si>
  <si>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</si>
  <si>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</si>
  <si>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</si>
  <si>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</si>
  <si>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</si>
  <si>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</si>
  <si>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</si>
  <si>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</si>
  <si>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</si>
  <si>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</si>
  <si>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</si>
  <si>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</si>
  <si>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</si>
  <si>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</si>
  <si>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</si>
  <si>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</si>
  <si>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</si>
  <si>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</si>
  <si>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</si>
  <si>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</si>
  <si>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</si>
  <si>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</si>
  <si>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</si>
  <si>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</si>
  <si>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</si>
  <si>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</si>
  <si>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</si>
  <si>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</si>
  <si>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</si>
  <si>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</si>
  <si>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</si>
  <si>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</si>
  <si>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</si>
  <si>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</si>
  <si>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</si>
  <si>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</si>
  <si>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</si>
  <si>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</si>
  <si>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</si>
  <si>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</si>
  <si>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</si>
  <si>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</si>
  <si>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</si>
  <si>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</si>
  <si>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</si>
  <si>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</si>
  <si>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</si>
  <si>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</si>
  <si>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</si>
  <si>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</si>
  <si>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</si>
  <si>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</si>
  <si>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</si>
  <si>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</si>
  <si>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</si>
  <si>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</si>
  <si>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</si>
  <si>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</si>
  <si>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</si>
  <si>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</si>
  <si>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</si>
  <si>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</si>
  <si>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</si>
  <si>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</si>
  <si>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</si>
  <si>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</si>
  <si>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</si>
  <si>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</si>
  <si>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</si>
  <si>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</si>
  <si>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</si>
  <si>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</si>
  <si>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</si>
  <si>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</si>
  <si>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</si>
  <si>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</si>
  <si>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</si>
  <si>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</si>
  <si>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</si>
  <si>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</si>
  <si>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</si>
  <si>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</si>
  <si>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</si>
  <si>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</si>
  <si>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</si>
  <si>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</si>
  <si>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</si>
  <si>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</si>
  <si>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</si>
  <si>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</si>
  <si>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</si>
  <si>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</si>
  <si>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</si>
  <si>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</si>
  <si>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</si>
  <si>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</si>
  <si>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</si>
  <si>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</si>
  <si>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</si>
  <si>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</si>
  <si>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</si>
  <si>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</si>
  <si>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</si>
  <si>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</si>
  <si>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</si>
  <si>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</si>
  <si>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</si>
  <si>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</si>
  <si>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</si>
  <si>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</si>
  <si>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</si>
  <si>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</si>
  <si>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</si>
  <si>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</si>
  <si>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</si>
  <si>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</si>
  <si>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</si>
  <si>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</si>
  <si>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</si>
  <si>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</si>
  <si>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</si>
  <si>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</si>
  <si>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</si>
  <si>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</si>
  <si>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</si>
  <si>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</si>
  <si>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</si>
  <si>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</si>
  <si>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</si>
  <si>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</si>
  <si>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</si>
  <si>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</si>
  <si>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</si>
  <si>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</si>
  <si>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</si>
  <si>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</si>
  <si>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</si>
  <si>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</si>
  <si>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</si>
  <si>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</si>
  <si>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</si>
  <si>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</si>
  <si>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</si>
  <si>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</si>
  <si>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</si>
  <si>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</si>
  <si>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</si>
  <si>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</si>
  <si>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</si>
  <si>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</si>
  <si>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</si>
  <si>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</si>
  <si>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</si>
  <si>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</si>
  <si>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</si>
  <si>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</si>
  <si>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</si>
  <si>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</si>
  <si>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</si>
  <si>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</si>
  <si>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</si>
  <si>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</si>
  <si>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</si>
  <si>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</si>
  <si>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</si>
  <si>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</si>
  <si>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</si>
  <si>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</si>
  <si>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</si>
  <si>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</si>
  <si>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</si>
  <si>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</si>
  <si>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</si>
  <si>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</si>
  <si>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</si>
  <si>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</si>
  <si>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</si>
  <si>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</si>
  <si>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</si>
  <si>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</si>
  <si>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</si>
  <si>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</si>
  <si>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</si>
  <si>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</si>
  <si>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</si>
  <si>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</si>
  <si>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</si>
  <si>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</si>
  <si>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</si>
  <si>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</si>
  <si>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</si>
  <si>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</si>
  <si>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</si>
  <si>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</si>
  <si>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</si>
  <si>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</si>
  <si>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</si>
  <si>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</si>
  <si>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</si>
  <si>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</si>
  <si>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</si>
  <si>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</si>
  <si>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</si>
  <si>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</si>
  <si>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</si>
  <si>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</si>
  <si>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</si>
  <si>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</si>
  <si>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</si>
  <si>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</si>
  <si>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</si>
  <si>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</si>
  <si>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</si>
  <si>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</si>
  <si>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</si>
  <si>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</si>
  <si>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</si>
  <si>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</si>
  <si>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</si>
  <si>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</si>
  <si>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</si>
  <si>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</si>
  <si>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</si>
  <si>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</si>
  <si>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</si>
  <si>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</si>
  <si>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</si>
  <si>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</si>
  <si>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</si>
  <si>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</si>
  <si>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</si>
  <si>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</si>
  <si>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</si>
  <si>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</si>
  <si>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</si>
  <si>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</si>
  <si>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</si>
  <si>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</si>
  <si>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</si>
  <si>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</si>
  <si>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</si>
  <si>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</si>
  <si>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</si>
  <si>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</si>
  <si>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</si>
  <si>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</si>
  <si>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</si>
  <si>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</si>
  <si>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</si>
  <si>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</si>
  <si>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</si>
  <si>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</si>
  <si>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</si>
  <si>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</si>
  <si>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</si>
  <si>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</si>
  <si>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</si>
  <si>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</si>
  <si>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</si>
  <si>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</si>
  <si>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</si>
  <si>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</si>
  <si>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</si>
  <si>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</si>
  <si>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</si>
  <si>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</si>
  <si>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</si>
  <si>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</si>
  <si>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</si>
  <si>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</si>
  <si>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</si>
  <si>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</si>
  <si>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</si>
  <si>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</si>
  <si>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</si>
  <si>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</si>
  <si>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</si>
  <si>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</si>
  <si>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</si>
  <si>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</si>
  <si>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</si>
  <si>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</si>
  <si>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</si>
  <si>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</si>
  <si>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</si>
  <si>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</si>
  <si>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</si>
  <si>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</si>
  <si>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</si>
  <si>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</si>
  <si>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</si>
  <si>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</si>
  <si>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</si>
  <si>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</si>
  <si>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</si>
  <si>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</si>
  <si>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</si>
  <si>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</si>
  <si>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</si>
  <si>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</si>
  <si>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</si>
  <si>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</si>
  <si>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</si>
  <si>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</si>
  <si>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</si>
  <si>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</si>
  <si>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</si>
  <si>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Updated 10/01/2014</t>
  </si>
  <si>
    <t>Market Street Lofts</t>
  </si>
  <si>
    <t>East Liverpool</t>
  </si>
  <si>
    <t>Market Street Lofts, LLC</t>
  </si>
  <si>
    <t>9349 WaterStone Boulevard</t>
  </si>
  <si>
    <t>Cincinnati</t>
  </si>
  <si>
    <t>OH</t>
  </si>
  <si>
    <t>not formed</t>
  </si>
  <si>
    <t>McGeady</t>
  </si>
  <si>
    <t>Brian</t>
  </si>
  <si>
    <t>Director of Development</t>
  </si>
  <si>
    <t>Mr.</t>
  </si>
  <si>
    <t>MV Residential Development LLC</t>
  </si>
  <si>
    <t>brian.mcgeady@mvg.com</t>
  </si>
  <si>
    <t>www.mvg.com</t>
  </si>
  <si>
    <t>Schwiegeraht</t>
  </si>
  <si>
    <t>Pete</t>
  </si>
  <si>
    <t>pete.schwiegeraht@mvg.com</t>
  </si>
  <si>
    <t>Community Action Agency of Columbiana County</t>
  </si>
  <si>
    <t>7880 Lincole Place</t>
  </si>
  <si>
    <t>Lisbon</t>
  </si>
  <si>
    <t>34-6565185</t>
  </si>
  <si>
    <t>Bretz</t>
  </si>
  <si>
    <t>Carol</t>
  </si>
  <si>
    <t>Executive Director</t>
  </si>
  <si>
    <t>bretz@caaofcc.org</t>
  </si>
  <si>
    <t>www.caaofcc.org</t>
  </si>
  <si>
    <t>FP</t>
  </si>
  <si>
    <t>NP</t>
  </si>
  <si>
    <t>Subsidiary of MV Affordable Housing LLC</t>
  </si>
  <si>
    <t>MV Affordable Housing LLC</t>
  </si>
  <si>
    <t>20-0785272</t>
  </si>
  <si>
    <t>MV Residential Construction, Inc.</t>
  </si>
  <si>
    <t>Humbert</t>
  </si>
  <si>
    <t>Randy</t>
  </si>
  <si>
    <t>President</t>
  </si>
  <si>
    <t>randy.humbert@mvg.com</t>
  </si>
  <si>
    <t xml:space="preserve">Dinsmore </t>
  </si>
  <si>
    <t>Mr. Fred Caspar</t>
  </si>
  <si>
    <t>fred.caspar@dinsmore.com</t>
  </si>
  <si>
    <t>Flagel, Huber, &amp; Flagel &amp; Co.</t>
  </si>
  <si>
    <t>Mr. Randy Kuvin</t>
  </si>
  <si>
    <t>rkuvin@fhf-cpa.com</t>
  </si>
  <si>
    <t>MV Residential Property Management, Inc.</t>
  </si>
  <si>
    <t>Callahan</t>
  </si>
  <si>
    <t>Terry</t>
  </si>
  <si>
    <t>terry.callahan@mvg.com</t>
  </si>
  <si>
    <t>www.yournextplacetolive.com</t>
  </si>
  <si>
    <t>P</t>
  </si>
  <si>
    <t>M+A Architects</t>
  </si>
  <si>
    <t>Paisley</t>
  </si>
  <si>
    <t>775 Yard Street, Ste. 325</t>
  </si>
  <si>
    <t>Kirk</t>
  </si>
  <si>
    <t>Columbus</t>
  </si>
  <si>
    <t>Associate / Senior Project Manager</t>
  </si>
  <si>
    <t>kirkp@ma-architects.com</t>
  </si>
  <si>
    <t>31-0989412</t>
  </si>
  <si>
    <t>www.ma-architects.com</t>
  </si>
  <si>
    <t>John Eymann, AIA</t>
  </si>
  <si>
    <t>Managing Partner, Secretary / Treasurer</t>
  </si>
  <si>
    <t>Supportive Services</t>
  </si>
  <si>
    <t>Ohio Equity Fund for Housing</t>
  </si>
  <si>
    <t>Doug Klingensmith</t>
  </si>
  <si>
    <t>Families</t>
  </si>
  <si>
    <t>East Liverpool, OH 43920</t>
  </si>
  <si>
    <t>Ohio Capital Corporation for Housing</t>
  </si>
  <si>
    <t>(513) 774-8400</t>
  </si>
  <si>
    <t>Cincinnati, OH 45249</t>
  </si>
  <si>
    <t>See Separate File w/ Experience Information</t>
  </si>
  <si>
    <t>no</t>
  </si>
  <si>
    <t>New Rental Units - Rural</t>
  </si>
  <si>
    <t>Ohio</t>
  </si>
  <si>
    <t xml:space="preserve">of the Community Action Agency of Columbiana County </t>
  </si>
  <si>
    <t>not-for-profit</t>
  </si>
  <si>
    <t>Pet, Application, Late, NSF, Mo to Mo, Damage Reimb, etc.</t>
  </si>
  <si>
    <t>Deferred Costs</t>
  </si>
  <si>
    <t>MV Residential Development</t>
  </si>
  <si>
    <t>Deferred Developer Fee Note</t>
  </si>
  <si>
    <t>TBD</t>
  </si>
  <si>
    <t>Megan Cyr</t>
  </si>
  <si>
    <t>megan.cyr@kleingers.com</t>
  </si>
  <si>
    <t>The Kleingers Group</t>
  </si>
  <si>
    <t>Range/Microwave/Refrigerator</t>
  </si>
  <si>
    <t>SW corner of Market St. and W. Fifth St.</t>
  </si>
  <si>
    <t>114 W Fifth Street</t>
  </si>
  <si>
    <t xml:space="preserve">110 W Fifth Street  </t>
  </si>
  <si>
    <t>Soaring Eagle LLC</t>
  </si>
  <si>
    <t>419 Market Street</t>
  </si>
  <si>
    <t>417 Market Street</t>
  </si>
  <si>
    <t>415 Market Street</t>
  </si>
  <si>
    <t>413 Market Street</t>
  </si>
  <si>
    <t>Drury Lane</t>
  </si>
  <si>
    <t>108 W Drury Lane</t>
  </si>
  <si>
    <t>109 W Fourth Street</t>
  </si>
  <si>
    <t>105 W Fourth Street</t>
  </si>
  <si>
    <t>Market Street</t>
  </si>
  <si>
    <t>401 Market Street</t>
  </si>
  <si>
    <t>W Fourth Street</t>
  </si>
  <si>
    <t>37-04607</t>
  </si>
  <si>
    <t>37-02481</t>
  </si>
  <si>
    <t>37-07781</t>
  </si>
  <si>
    <t>37-01503</t>
  </si>
  <si>
    <t>37-09163</t>
  </si>
  <si>
    <t>37-02360</t>
  </si>
  <si>
    <t>37-07508</t>
  </si>
  <si>
    <t>37-06872</t>
  </si>
  <si>
    <t>37-08781</t>
  </si>
  <si>
    <t>37-09158</t>
  </si>
  <si>
    <t>37-09157</t>
  </si>
  <si>
    <t>2015 Housing Development Loan Program Application</t>
  </si>
  <si>
    <t>Loan Amount Requested:</t>
  </si>
  <si>
    <t>Loan Term Requested:</t>
  </si>
  <si>
    <t>Estimated Loan Closing Date:</t>
  </si>
  <si>
    <t>Estimated Benefit of Loan:</t>
  </si>
  <si>
    <r>
      <rPr>
        <b/>
        <i/>
        <u/>
        <sz val="12"/>
        <rFont val="Calibri"/>
        <family val="2"/>
        <scheme val="minor"/>
      </rPr>
      <t>Note:</t>
    </r>
    <r>
      <rPr>
        <b/>
        <i/>
        <sz val="12"/>
        <rFont val="Calibri"/>
        <family val="2"/>
        <scheme val="minor"/>
      </rPr>
      <t xml:space="preserve"> Projects must comply with the current Housing Development Loan Program guidelines: </t>
    </r>
  </si>
  <si>
    <t xml:space="preserve"> http://www.ohiohome.org/hdl/default.aspx </t>
  </si>
  <si>
    <t>Authorized Project Representative Name:</t>
  </si>
  <si>
    <t>Brian McGeady</t>
  </si>
  <si>
    <t>The following items must be submitted with the application:</t>
  </si>
  <si>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</si>
  <si>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</si>
  <si>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</si>
  <si>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</si>
  <si>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Professional</t>
  </si>
  <si>
    <t>Sales Tax</t>
  </si>
  <si>
    <t>Common Area Furnishings</t>
  </si>
  <si>
    <t>Rural</t>
  </si>
  <si>
    <t>37-90015.001</t>
  </si>
  <si>
    <t>HUD Utility Model</t>
  </si>
  <si>
    <t>Operating Reserves are based on 6 months of Hard Debt Service and Total Operating Expenses, as allowed in the 2015 QAP.  We believe this is a prudent amount based on extensive experience developing senior targeted product, and typical lender requirements.
Replacement Reserves are set at $275/unit, again, as allowed in the 2015 QAP.  We believe this is an adequate amount based on substantial experience developing senior targeted product, and typical lender requirements.
There is no provision for lease-up reserves or lender reserves at this time.</t>
  </si>
  <si>
    <t>"Other Interim/Finance Cost" - This cost is a soft cost contingency ($40k), which can also be found in the "Min Fin Evaluation" tab of this workbook.  "Other Professional Fees" consists of construction inspections and taxes during construction.</t>
  </si>
  <si>
    <t>10 yrs (2 yr @ 0%, 8 yr @ 2.5%)</t>
  </si>
  <si>
    <t>FirstMerit Bank</t>
  </si>
  <si>
    <t>Sub of Community Action Agency of Columbiana Cty</t>
  </si>
  <si>
    <t>Four-story with Elevator</t>
  </si>
  <si>
    <t>workforce housing</t>
  </si>
  <si>
    <t>n/a</t>
  </si>
  <si>
    <t>15 year tax abatement at 100% is assumed above</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</si>
</sst>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0.00000&quot;  &quot;"/>
    <numFmt numFmtId="187" formatCode="#,##0.0_);\(#,##0.0\)"/>
    <numFmt numFmtId="188" formatCode="_(* #,##0.0000_);_(* \(#,##0.0000\);_(* &quot;-&quot;??_);_(@_)"/>
    <numFmt numFmtId="189" formatCode="#,##0.0000000000\ ;\(#,##0.0000000000\)"/>
    <numFmt numFmtId="190" formatCode="#,##0.00000000000\ ;\(#,##0.00000000000\)"/>
    <numFmt numFmtId="191" formatCode="0.0%;\(0.0%\)"/>
    <numFmt numFmtId="192" formatCode="0.00_)"/>
    <numFmt numFmtId="193" formatCode="0;0;;@"/>
    <numFmt numFmtId="194" formatCode="0.0000000%"/>
    <numFmt numFmtId="195" formatCode="#,##0.0000000000000\ ;\(#,##0.0000000000000\)"/>
    <numFmt numFmtId="196" formatCode="#,##0.00000000000000\ ;\(#,##0.00000000000000\)"/>
  </numFmts>
  <fonts count="19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b/>
      <i/>
      <sz val="12"/>
      <name val="Calibri"/>
      <family val="2"/>
      <scheme val="minor"/>
    </font>
    <font>
      <b/>
      <i/>
      <u/>
      <sz val="12"/>
      <name val="Calibri"/>
      <family val="2"/>
      <scheme val="minor"/>
    </font>
    <font>
      <u/>
      <sz val="11"/>
      <color indexed="12"/>
      <name val="Calibri"/>
      <family val="2"/>
      <scheme val="minor"/>
    </font>
    <font>
      <sz val="7"/>
      <name val="Calibri"/>
      <family val="2"/>
      <scheme val="minor"/>
    </font>
    <font>
      <sz val="9"/>
      <name val="Geneva"/>
    </font>
    <font>
      <sz val="12"/>
      <name val="Times New Roman"/>
      <family val="1"/>
    </font>
    <font>
      <b/>
      <sz val="12"/>
      <name val="Arial"/>
      <family val="2"/>
    </font>
    <font>
      <sz val="12"/>
      <name val="Arial"/>
      <family val="2"/>
    </font>
    <font>
      <u/>
      <sz val="12"/>
      <color indexed="12"/>
      <name val="Times New Roman"/>
      <family val="1"/>
    </font>
    <font>
      <b/>
      <i/>
      <sz val="16"/>
      <name val="Helv"/>
    </font>
    <font>
      <sz val="12"/>
      <name val="Times New Roman"/>
      <family val="1"/>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bottom style="medium">
        <color indexed="64"/>
      </bottom>
      <diagonal/>
    </border>
    <border>
      <left/>
      <right style="medium">
        <color indexed="64"/>
      </right>
      <top/>
      <bottom style="medium">
        <color indexed="64"/>
      </bottom>
      <diagonal/>
    </border>
    <border>
      <left/>
      <right/>
      <top style="double">
        <color indexed="24"/>
      </top>
      <bottom/>
      <diagonal/>
    </border>
  </borders>
  <cellStyleXfs count="73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186" fontId="13" fillId="0" borderId="0" applyFill="0" applyBorder="0" applyAlignment="0"/>
    <xf numFmtId="187" fontId="14" fillId="0" borderId="0" applyFill="0" applyBorder="0" applyAlignment="0"/>
    <xf numFmtId="188" fontId="14" fillId="0" borderId="0" applyFill="0" applyBorder="0" applyAlignment="0"/>
    <xf numFmtId="189" fontId="191" fillId="0" borderId="0" applyFill="0" applyBorder="0" applyAlignment="0"/>
    <xf numFmtId="190" fontId="191" fillId="0" borderId="0" applyFill="0" applyBorder="0" applyAlignment="0"/>
    <xf numFmtId="44" fontId="14" fillId="0" borderId="0" applyFill="0" applyBorder="0" applyAlignment="0"/>
    <xf numFmtId="191" fontId="14" fillId="0" borderId="0" applyFill="0" applyBorder="0" applyAlignment="0"/>
    <xf numFmtId="187" fontId="14" fillId="0" borderId="0" applyFill="0" applyBorder="0" applyAlignment="0"/>
    <xf numFmtId="44" fontId="14" fillId="0" borderId="0" applyFont="0" applyFill="0" applyBorder="0" applyAlignment="0" applyProtection="0"/>
    <xf numFmtId="43" fontId="1" fillId="0" borderId="0" applyFont="0" applyFill="0" applyBorder="0" applyAlignment="0" applyProtection="0"/>
    <xf numFmtId="41" fontId="192" fillId="2" borderId="0" applyFont="0" applyFill="0" applyBorder="0" applyAlignment="0" applyProtection="0"/>
    <xf numFmtId="3" fontId="21" fillId="0" borderId="0" applyFont="0" applyFill="0" applyBorder="0" applyAlignment="0" applyProtection="0">
      <alignment vertical="top"/>
    </xf>
    <xf numFmtId="187" fontId="1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5" fontId="13" fillId="0" borderId="0" applyFont="0" applyFill="0" applyBorder="0" applyAlignment="0" applyProtection="0">
      <alignment vertical="top"/>
    </xf>
    <xf numFmtId="5" fontId="13" fillId="0" borderId="0" applyFont="0" applyFill="0" applyBorder="0" applyAlignment="0" applyProtection="0">
      <alignment vertical="top"/>
    </xf>
    <xf numFmtId="0" fontId="21" fillId="0" borderId="0" applyFont="0" applyFill="0" applyBorder="0" applyAlignment="0" applyProtection="0">
      <alignment vertical="top"/>
    </xf>
    <xf numFmtId="14" fontId="46" fillId="0" borderId="0" applyFill="0" applyBorder="0" applyAlignment="0"/>
    <xf numFmtId="44" fontId="14" fillId="0" borderId="0" applyFill="0" applyBorder="0" applyAlignment="0"/>
    <xf numFmtId="187" fontId="14" fillId="0" borderId="0" applyFill="0" applyBorder="0" applyAlignment="0"/>
    <xf numFmtId="44" fontId="14" fillId="0" borderId="0" applyFill="0" applyBorder="0" applyAlignment="0"/>
    <xf numFmtId="191" fontId="14" fillId="0" borderId="0" applyFill="0" applyBorder="0" applyAlignment="0"/>
    <xf numFmtId="187" fontId="14" fillId="0" borderId="0" applyFill="0" applyBorder="0" applyAlignment="0"/>
    <xf numFmtId="2" fontId="21" fillId="0" borderId="0" applyFont="0" applyFill="0" applyBorder="0" applyAlignment="0" applyProtection="0">
      <alignment vertical="top"/>
    </xf>
    <xf numFmtId="38" fontId="17" fillId="5" borderId="0" applyNumberFormat="0" applyBorder="0" applyAlignment="0" applyProtection="0"/>
    <xf numFmtId="0" fontId="193" fillId="0" borderId="222" applyNumberFormat="0" applyAlignment="0" applyProtection="0">
      <alignment horizontal="left" vertical="center"/>
    </xf>
    <xf numFmtId="0" fontId="193" fillId="0" borderId="48">
      <alignment horizontal="left" vertical="center"/>
    </xf>
    <xf numFmtId="0" fontId="13" fillId="0" borderId="0" applyNumberFormat="0" applyFill="0" applyBorder="0" applyAlignment="0" applyProtection="0">
      <alignment vertical="top"/>
    </xf>
    <xf numFmtId="0" fontId="13" fillId="0" borderId="0" applyNumberFormat="0" applyFill="0" applyBorder="0" applyAlignment="0" applyProtection="0">
      <alignment vertical="top"/>
    </xf>
    <xf numFmtId="0" fontId="194" fillId="0" borderId="0" applyNumberFormat="0" applyFill="0" applyBorder="0" applyAlignment="0" applyProtection="0">
      <alignment vertical="top"/>
    </xf>
    <xf numFmtId="0" fontId="194" fillId="0" borderId="0" applyNumberFormat="0" applyFill="0" applyBorder="0" applyAlignment="0" applyProtection="0">
      <alignment vertical="top"/>
    </xf>
    <xf numFmtId="0" fontId="195" fillId="0" borderId="0" applyNumberFormat="0" applyFill="0" applyBorder="0" applyAlignment="0" applyProtection="0">
      <alignment vertical="top"/>
      <protection locked="0"/>
    </xf>
    <xf numFmtId="10" fontId="17" fillId="2" borderId="2" applyNumberFormat="0" applyBorder="0" applyAlignment="0" applyProtection="0"/>
    <xf numFmtId="44" fontId="14" fillId="0" borderId="0" applyFill="0" applyBorder="0" applyAlignment="0"/>
    <xf numFmtId="187" fontId="14" fillId="0" borderId="0" applyFill="0" applyBorder="0" applyAlignment="0"/>
    <xf numFmtId="44" fontId="14" fillId="0" borderId="0" applyFill="0" applyBorder="0" applyAlignment="0"/>
    <xf numFmtId="191" fontId="14" fillId="0" borderId="0" applyFill="0" applyBorder="0" applyAlignment="0"/>
    <xf numFmtId="187" fontId="14" fillId="0" borderId="0" applyFill="0" applyBorder="0" applyAlignment="0"/>
    <xf numFmtId="192" fontId="196" fillId="0" borderId="0"/>
    <xf numFmtId="193" fontId="192" fillId="2"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3" fontId="192" fillId="2"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3" fillId="0" borderId="0"/>
    <xf numFmtId="0" fontId="1" fillId="0" borderId="0"/>
    <xf numFmtId="193" fontId="192" fillId="2" borderId="0"/>
    <xf numFmtId="0" fontId="13" fillId="0" borderId="0"/>
    <xf numFmtId="0" fontId="13" fillId="0" borderId="0"/>
    <xf numFmtId="193" fontId="192" fillId="2" borderId="0"/>
    <xf numFmtId="193" fontId="192" fillId="2" borderId="0"/>
    <xf numFmtId="0" fontId="13" fillId="0" borderId="0"/>
    <xf numFmtId="193" fontId="197" fillId="2"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3" fontId="192" fillId="2"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3" fontId="192" fillId="2"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3" fontId="192" fillId="2"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3" fontId="192" fillId="2" borderId="0"/>
    <xf numFmtId="190" fontId="191" fillId="0" borderId="0" applyFont="0" applyFill="0" applyBorder="0" applyAlignment="0" applyProtection="0"/>
    <xf numFmtId="194" fontId="191" fillId="0" borderId="0" applyFont="0" applyFill="0" applyBorder="0" applyAlignment="0" applyProtection="0"/>
    <xf numFmtId="10" fontId="13" fillId="0" borderId="0" applyFont="0" applyFill="0" applyBorder="0" applyAlignment="0" applyProtection="0"/>
    <xf numFmtId="9" fontId="1" fillId="0" borderId="0" applyFont="0" applyFill="0" applyBorder="0" applyAlignment="0" applyProtection="0"/>
    <xf numFmtId="10" fontId="192" fillId="2" borderId="0" applyFont="0" applyFill="0" applyBorder="0" applyAlignment="0" applyProtection="0"/>
    <xf numFmtId="44" fontId="14" fillId="0" borderId="0" applyFill="0" applyBorder="0" applyAlignment="0"/>
    <xf numFmtId="187" fontId="14" fillId="0" borderId="0" applyFill="0" applyBorder="0" applyAlignment="0"/>
    <xf numFmtId="44" fontId="14" fillId="0" borderId="0" applyFill="0" applyBorder="0" applyAlignment="0"/>
    <xf numFmtId="191" fontId="14" fillId="0" borderId="0" applyFill="0" applyBorder="0" applyAlignment="0"/>
    <xf numFmtId="187" fontId="14" fillId="0" borderId="0" applyFill="0" applyBorder="0" applyAlignment="0"/>
    <xf numFmtId="0" fontId="13" fillId="0" borderId="0"/>
    <xf numFmtId="49" fontId="46" fillId="0" borderId="0" applyFill="0" applyBorder="0" applyAlignment="0"/>
    <xf numFmtId="195" fontId="191" fillId="0" borderId="0" applyFill="0" applyBorder="0" applyAlignment="0"/>
    <xf numFmtId="196" fontId="191" fillId="0" borderId="0" applyFill="0" applyBorder="0" applyAlignment="0"/>
    <xf numFmtId="0" fontId="21" fillId="0" borderId="232" applyNumberFormat="0" applyFont="0" applyFill="0" applyAlignment="0" applyProtection="0">
      <alignment vertical="top"/>
    </xf>
    <xf numFmtId="193" fontId="192" fillId="2" borderId="0" applyFont="0" applyFill="0" applyBorder="0" applyProtection="0"/>
  </cellStyleXfs>
  <cellXfs count="2551">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1" fontId="58" fillId="0" borderId="2" xfId="26" applyNumberFormat="1" applyFont="1" applyFill="1" applyBorder="1" applyAlignment="1">
      <alignment horizontal="right"/>
    </xf>
    <xf numFmtId="1" fontId="58" fillId="0" borderId="2" xfId="26" applyNumberFormat="1" applyFont="1" applyFill="1" applyBorder="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58" fillId="0" borderId="2" xfId="26" quotePrefix="1" applyFont="1" applyBorder="1" applyAlignment="1" applyProtection="1">
      <alignment horizontal="left"/>
    </xf>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4" fontId="173" fillId="0" borderId="0" xfId="0" applyNumberFormat="1" applyFont="1" applyFill="1" applyBorder="1" applyProtection="1"/>
    <xf numFmtId="42" fontId="58" fillId="0" borderId="2" xfId="0" applyNumberFormat="1" applyFont="1" applyBorder="1" applyAlignment="1" applyProtection="1">
      <alignment horizontal="center"/>
      <protection locked="0"/>
    </xf>
    <xf numFmtId="2" fontId="63" fillId="0" borderId="103" xfId="0" applyNumberFormat="1" applyFont="1" applyFill="1" applyBorder="1" applyAlignment="1" applyProtection="1">
      <alignment horizontal="left"/>
      <protection locked="0"/>
    </xf>
    <xf numFmtId="164" fontId="129" fillId="15" borderId="79" xfId="0" applyFont="1" applyFill="1" applyBorder="1" applyAlignment="1" applyProtection="1">
      <alignment horizontal="center" vertical="center" wrapText="1"/>
      <protection locked="0"/>
    </xf>
    <xf numFmtId="2" fontId="63" fillId="0" borderId="107" xfId="34" applyNumberFormat="1" applyFont="1" applyFill="1" applyBorder="1" applyAlignment="1" applyProtection="1">
      <alignment horizontal="center"/>
      <protection locked="0"/>
    </xf>
    <xf numFmtId="164" fontId="58" fillId="0" borderId="0" xfId="0" applyFont="1"/>
    <xf numFmtId="164" fontId="185" fillId="0" borderId="227" xfId="0" applyFont="1" applyFill="1" applyBorder="1" applyAlignment="1">
      <alignment horizontal="center" vertical="center"/>
    </xf>
    <xf numFmtId="164" fontId="185" fillId="0" borderId="0" xfId="0" applyFont="1" applyFill="1" applyBorder="1" applyAlignment="1">
      <alignment horizontal="center" vertical="center"/>
    </xf>
    <xf numFmtId="164" fontId="185" fillId="0" borderId="224" xfId="0" applyFont="1" applyFill="1" applyBorder="1" applyAlignment="1">
      <alignment horizontal="center" vertical="center"/>
    </xf>
    <xf numFmtId="164" fontId="58" fillId="0" borderId="0" xfId="0" applyFont="1" applyFill="1"/>
    <xf numFmtId="164" fontId="59" fillId="0" borderId="227" xfId="0" applyFont="1" applyBorder="1" applyAlignment="1">
      <alignment vertical="center"/>
    </xf>
    <xf numFmtId="164" fontId="58" fillId="0" borderId="0" xfId="0" applyFont="1" applyBorder="1"/>
    <xf numFmtId="164" fontId="58" fillId="0" borderId="224" xfId="0" applyFont="1" applyBorder="1"/>
    <xf numFmtId="164" fontId="87" fillId="0" borderId="227" xfId="0" applyFont="1" applyBorder="1" applyAlignment="1">
      <alignment vertical="center"/>
    </xf>
    <xf numFmtId="164" fontId="187" fillId="0" borderId="227" xfId="0" applyFont="1" applyBorder="1"/>
    <xf numFmtId="164" fontId="189" fillId="0" borderId="227" xfId="10" applyNumberFormat="1" applyFont="1" applyBorder="1" applyAlignment="1" applyProtection="1">
      <alignment vertical="center"/>
    </xf>
    <xf numFmtId="164" fontId="87" fillId="0" borderId="0" xfId="0" applyFont="1" applyBorder="1" applyAlignment="1">
      <alignment vertical="center"/>
    </xf>
    <xf numFmtId="164" fontId="55" fillId="0" borderId="227" xfId="0" applyFont="1" applyBorder="1" applyAlignment="1">
      <alignment horizontal="left" vertical="center" indent="6"/>
    </xf>
    <xf numFmtId="164" fontId="59" fillId="0" borderId="227" xfId="0" applyFont="1" applyBorder="1" applyAlignment="1">
      <alignment horizontal="left" vertical="center" wrapText="1"/>
    </xf>
    <xf numFmtId="164" fontId="59" fillId="0" borderId="0" xfId="0" applyFont="1" applyBorder="1" applyAlignment="1">
      <alignment horizontal="left" vertical="center" wrapText="1"/>
    </xf>
    <xf numFmtId="164" fontId="59" fillId="0" borderId="227" xfId="0" applyFont="1" applyBorder="1" applyAlignment="1">
      <alignment horizontal="left" vertical="center" indent="4"/>
    </xf>
    <xf numFmtId="164" fontId="58" fillId="0" borderId="227" xfId="0" applyFont="1" applyBorder="1"/>
    <xf numFmtId="164" fontId="58" fillId="0" borderId="230" xfId="0" applyFont="1" applyBorder="1"/>
    <xf numFmtId="164" fontId="58" fillId="0" borderId="32" xfId="0" applyFont="1" applyBorder="1"/>
    <xf numFmtId="164" fontId="58" fillId="0" borderId="231" xfId="0" applyFont="1" applyBorder="1"/>
    <xf numFmtId="180" fontId="63" fillId="0" borderId="103" xfId="0" applyNumberFormat="1" applyFont="1" applyFill="1" applyBorder="1" applyAlignment="1" applyProtection="1">
      <alignment horizontal="center"/>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38" fontId="90" fillId="0" borderId="112" xfId="32" applyNumberFormat="1" applyFont="1" applyFill="1" applyBorder="1" applyAlignment="1" applyProtection="1">
      <alignment horizontal="center"/>
      <protection locked="0"/>
    </xf>
    <xf numFmtId="180" fontId="90" fillId="0" borderId="90" xfId="32" applyNumberFormat="1" applyFont="1" applyFill="1" applyBorder="1" applyAlignment="1" applyProtection="1">
      <alignment horizontal="center"/>
    </xf>
    <xf numFmtId="180" fontId="58" fillId="0" borderId="90" xfId="0" applyNumberFormat="1"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58" fillId="0" borderId="90" xfId="0" applyFont="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16" fillId="0" borderId="103" xfId="10" applyNumberFormat="1" applyFill="1" applyBorder="1" applyAlignment="1" applyProtection="1">
      <protection locked="0"/>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49" fontId="59" fillId="0" borderId="119" xfId="0" applyNumberFormat="1" applyFont="1" applyBorder="1" applyAlignment="1">
      <alignment horizontal="center" vertical="center" wrapText="1"/>
    </xf>
    <xf numFmtId="49" fontId="59" fillId="0" borderId="120" xfId="0" applyNumberFormat="1" applyFont="1" applyBorder="1" applyAlignment="1">
      <alignment horizontal="center" vertical="center" wrapText="1"/>
    </xf>
    <xf numFmtId="49" fontId="59" fillId="0" borderId="228" xfId="0" applyNumberFormat="1" applyFont="1" applyBorder="1" applyAlignment="1">
      <alignment horizontal="center" vertical="center" wrapText="1"/>
    </xf>
    <xf numFmtId="164" fontId="59" fillId="0" borderId="227" xfId="0" applyFont="1" applyBorder="1" applyAlignment="1">
      <alignment horizontal="left" vertical="center" wrapText="1"/>
    </xf>
    <xf numFmtId="164" fontId="59" fillId="0" borderId="0" xfId="0" applyFont="1" applyBorder="1" applyAlignment="1">
      <alignment horizontal="left" vertical="center" wrapText="1"/>
    </xf>
    <xf numFmtId="164" fontId="185" fillId="36" borderId="225"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6" xfId="0" applyFont="1" applyFill="1" applyBorder="1" applyAlignment="1">
      <alignment horizontal="left" vertical="top"/>
    </xf>
    <xf numFmtId="164" fontId="185" fillId="36" borderId="227"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59" fillId="0" borderId="229" xfId="0" applyNumberFormat="1" applyFont="1" applyBorder="1" applyAlignment="1">
      <alignment horizontal="center" vertical="center" wrapText="1"/>
    </xf>
    <xf numFmtId="183" fontId="59" fillId="0" borderId="121" xfId="0" applyNumberFormat="1" applyFont="1" applyBorder="1" applyAlignment="1">
      <alignment horizontal="center" vertical="center" wrapText="1"/>
    </xf>
    <xf numFmtId="164" fontId="59" fillId="0" borderId="119" xfId="0" applyFont="1" applyBorder="1" applyAlignment="1">
      <alignment horizontal="center" vertical="center" wrapText="1"/>
    </xf>
    <xf numFmtId="164" fontId="59" fillId="0" borderId="228" xfId="0" applyFont="1" applyBorder="1" applyAlignment="1">
      <alignment horizontal="center" vertical="center" wrapText="1"/>
    </xf>
    <xf numFmtId="182" fontId="59" fillId="0" borderId="119" xfId="0" applyNumberFormat="1" applyFont="1" applyBorder="1" applyAlignment="1">
      <alignment horizontal="center" vertical="center" wrapText="1"/>
    </xf>
    <xf numFmtId="182" fontId="59" fillId="0" borderId="228" xfId="0" applyNumberFormat="1" applyFont="1" applyBorder="1" applyAlignment="1">
      <alignment horizontal="center" vertical="center" wrapText="1"/>
    </xf>
    <xf numFmtId="4" fontId="59" fillId="0" borderId="119" xfId="0" applyNumberFormat="1" applyFont="1" applyBorder="1" applyAlignment="1">
      <alignment horizontal="center" vertical="center" wrapText="1"/>
    </xf>
    <xf numFmtId="4" fontId="59" fillId="0" borderId="228"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14" fontId="129" fillId="0" borderId="107" xfId="108" applyNumberFormat="1"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735">
    <cellStyle name="C1" xfId="53"/>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omma" xfId="1" builtinId="3"/>
    <cellStyle name="Comma [00]" xfId="117"/>
    <cellStyle name="Comma 2" xfId="2"/>
    <cellStyle name="Comma 3" xfId="90"/>
    <cellStyle name="Comma 4" xfId="118"/>
    <cellStyle name="Comma 5" xfId="119"/>
    <cellStyle name="Comma0" xfId="120"/>
    <cellStyle name="Curren - Style2" xfId="3"/>
    <cellStyle name="Currency" xfId="4" builtinId="4"/>
    <cellStyle name="Currency [0]" xfId="5" builtinId="7"/>
    <cellStyle name="Currency [0] 2" xfId="6"/>
    <cellStyle name="Currency [0] 2 2" xfId="7"/>
    <cellStyle name="Currency [0] 3" xfId="92"/>
    <cellStyle name="Currency [00]" xfId="121"/>
    <cellStyle name="Currency 2" xfId="8"/>
    <cellStyle name="Currency 2 2" xfId="9"/>
    <cellStyle name="Currency 3" xfId="91"/>
    <cellStyle name="Currency 4" xfId="106"/>
    <cellStyle name="Currency 5" xfId="89"/>
    <cellStyle name="Currency 5 2" xfId="122"/>
    <cellStyle name="Currency 5 2 2" xfId="123"/>
    <cellStyle name="Currency 5 2 3" xfId="124"/>
    <cellStyle name="Currency 5 3" xfId="125"/>
    <cellStyle name="Currency 5 3 2" xfId="126"/>
    <cellStyle name="Currency 5 4" xfId="127"/>
    <cellStyle name="Currency 5 5" xfId="128"/>
    <cellStyle name="Currency 5 6" xfId="129"/>
    <cellStyle name="Currency 6" xfId="104"/>
    <cellStyle name="Currency 6 2" xfId="130"/>
    <cellStyle name="Currency 6 2 2" xfId="131"/>
    <cellStyle name="Currency 6 2 3" xfId="132"/>
    <cellStyle name="Currency 6 3" xfId="133"/>
    <cellStyle name="Currency 6 3 2" xfId="134"/>
    <cellStyle name="Currency 6 4" xfId="135"/>
    <cellStyle name="Currency 6 5" xfId="136"/>
    <cellStyle name="Currency 6 6" xfId="137"/>
    <cellStyle name="Currency0" xfId="138"/>
    <cellStyle name="Currency0 2" xfId="139"/>
    <cellStyle name="Date" xfId="140"/>
    <cellStyle name="Date Short" xfId="141"/>
    <cellStyle name="Enter Currency (0)" xfId="142"/>
    <cellStyle name="Enter Currency (2)" xfId="143"/>
    <cellStyle name="Enter Units (0)" xfId="144"/>
    <cellStyle name="Enter Units (1)" xfId="145"/>
    <cellStyle name="Enter Units (2)" xfId="146"/>
    <cellStyle name="Fixed" xfId="147"/>
    <cellStyle name="Grey" xfId="148"/>
    <cellStyle name="Header1" xfId="149"/>
    <cellStyle name="Header2" xfId="150"/>
    <cellStyle name="Heading 1 2" xfId="151"/>
    <cellStyle name="Heading 1 3" xfId="152"/>
    <cellStyle name="Heading 2 2" xfId="153"/>
    <cellStyle name="Heading 2 3" xfId="154"/>
    <cellStyle name="Hyperlink" xfId="10" builtinId="8"/>
    <cellStyle name="Hyperlink 2" xfId="11"/>
    <cellStyle name="Hyperlink 3" xfId="56"/>
    <cellStyle name="Hyperlink 4" xfId="155"/>
    <cellStyle name="Input [yellow]" xfId="156"/>
    <cellStyle name="Jack" xfId="12"/>
    <cellStyle name="Jack Number Format" xfId="13"/>
    <cellStyle name="Jack's Number Format" xfId="14"/>
    <cellStyle name="Link Currency (0)" xfId="157"/>
    <cellStyle name="Link Currency (2)" xfId="158"/>
    <cellStyle name="Link Units (0)" xfId="159"/>
    <cellStyle name="Link Units (1)" xfId="160"/>
    <cellStyle name="Link Units (2)" xfId="161"/>
    <cellStyle name="Normal" xfId="0" builtinId="0"/>
    <cellStyle name="Normal - Style1" xfId="162"/>
    <cellStyle name="Normal 10" xfId="55"/>
    <cellStyle name="Normal 10 10" xfId="163"/>
    <cellStyle name="Normal 10 2" xfId="85"/>
    <cellStyle name="Normal 10 2 2" xfId="164"/>
    <cellStyle name="Normal 10 2 2 2" xfId="165"/>
    <cellStyle name="Normal 10 2 2 3" xfId="166"/>
    <cellStyle name="Normal 10 2 3" xfId="167"/>
    <cellStyle name="Normal 10 2 3 2" xfId="168"/>
    <cellStyle name="Normal 10 2 4" xfId="169"/>
    <cellStyle name="Normal 10 2 5" xfId="170"/>
    <cellStyle name="Normal 10 2 6" xfId="171"/>
    <cellStyle name="Normal 10 3" xfId="107"/>
    <cellStyle name="Normal 10 3 2" xfId="172"/>
    <cellStyle name="Normal 10 3 2 2" xfId="173"/>
    <cellStyle name="Normal 10 3 2 3" xfId="174"/>
    <cellStyle name="Normal 10 3 3" xfId="175"/>
    <cellStyle name="Normal 10 3 3 2" xfId="176"/>
    <cellStyle name="Normal 10 3 3 3" xfId="177"/>
    <cellStyle name="Normal 10 3 4" xfId="178"/>
    <cellStyle name="Normal 10 3 5" xfId="179"/>
    <cellStyle name="Normal 10 3 6" xfId="180"/>
    <cellStyle name="Normal 10 4" xfId="108"/>
    <cellStyle name="Normal 10 4 2" xfId="181"/>
    <cellStyle name="Normal 10 4 2 2" xfId="182"/>
    <cellStyle name="Normal 10 4 2 3" xfId="183"/>
    <cellStyle name="Normal 10 4 3" xfId="184"/>
    <cellStyle name="Normal 10 4 3 2" xfId="185"/>
    <cellStyle name="Normal 10 4 4" xfId="186"/>
    <cellStyle name="Normal 10 4 5" xfId="187"/>
    <cellStyle name="Normal 10 4 6" xfId="188"/>
    <cellStyle name="Normal 10 5" xfId="189"/>
    <cellStyle name="Normal 10 5 2" xfId="190"/>
    <cellStyle name="Normal 10 5 3" xfId="191"/>
    <cellStyle name="Normal 10 6" xfId="192"/>
    <cellStyle name="Normal 10 6 2" xfId="193"/>
    <cellStyle name="Normal 10 7" xfId="194"/>
    <cellStyle name="Normal 10 8" xfId="195"/>
    <cellStyle name="Normal 10 9" xfId="196"/>
    <cellStyle name="Normal 11" xfId="57"/>
    <cellStyle name="Normal 11 2" xfId="197"/>
    <cellStyle name="Normal 12" xfId="88"/>
    <cellStyle name="Normal 12 2" xfId="198"/>
    <cellStyle name="Normal 12 2 2" xfId="199"/>
    <cellStyle name="Normal 12 2 3" xfId="200"/>
    <cellStyle name="Normal 12 3" xfId="201"/>
    <cellStyle name="Normal 12 3 2" xfId="202"/>
    <cellStyle name="Normal 12 4" xfId="203"/>
    <cellStyle name="Normal 12 5" xfId="204"/>
    <cellStyle name="Normal 12 6" xfId="205"/>
    <cellStyle name="Normal 12 7" xfId="206"/>
    <cellStyle name="Normal 13" xfId="207"/>
    <cellStyle name="Normal 13 2" xfId="208"/>
    <cellStyle name="Normal 14" xfId="209"/>
    <cellStyle name="Normal 15" xfId="210"/>
    <cellStyle name="Normal 16" xfId="211"/>
    <cellStyle name="Normal 17" xfId="212"/>
    <cellStyle name="Normal 18" xfId="213"/>
    <cellStyle name="Normal 19" xfId="214"/>
    <cellStyle name="Normal 2" xfId="15"/>
    <cellStyle name="Normal 2 10" xfId="215"/>
    <cellStyle name="Normal 2 10 2" xfId="216"/>
    <cellStyle name="Normal 2 11" xfId="217"/>
    <cellStyle name="Normal 2 12" xfId="218"/>
    <cellStyle name="Normal 2 13" xfId="219"/>
    <cellStyle name="Normal 2 14" xfId="220"/>
    <cellStyle name="Normal 2 2" xfId="16"/>
    <cellStyle name="Normal 2 2 10" xfId="221"/>
    <cellStyle name="Normal 2 2 11" xfId="222"/>
    <cellStyle name="Normal 2 2 2" xfId="17"/>
    <cellStyle name="Normal 2 2 2 10" xfId="223"/>
    <cellStyle name="Normal 2 2 2 2" xfId="18"/>
    <cellStyle name="Normal 2 2 2 2 2" xfId="45"/>
    <cellStyle name="Normal 2 2 2 2 2 2" xfId="73"/>
    <cellStyle name="Normal 2 2 2 2 2 2 2" xfId="224"/>
    <cellStyle name="Normal 2 2 2 2 2 2 2 2" xfId="225"/>
    <cellStyle name="Normal 2 2 2 2 2 2 2 3" xfId="226"/>
    <cellStyle name="Normal 2 2 2 2 2 2 3" xfId="227"/>
    <cellStyle name="Normal 2 2 2 2 2 2 3 2" xfId="228"/>
    <cellStyle name="Normal 2 2 2 2 2 2 4" xfId="229"/>
    <cellStyle name="Normal 2 2 2 2 2 2 5" xfId="230"/>
    <cellStyle name="Normal 2 2 2 2 2 2 6" xfId="231"/>
    <cellStyle name="Normal 2 2 2 2 2 3" xfId="232"/>
    <cellStyle name="Normal 2 2 2 2 2 3 2" xfId="233"/>
    <cellStyle name="Normal 2 2 2 2 2 3 3" xfId="234"/>
    <cellStyle name="Normal 2 2 2 2 2 4" xfId="235"/>
    <cellStyle name="Normal 2 2 2 2 2 4 2" xfId="236"/>
    <cellStyle name="Normal 2 2 2 2 2 5" xfId="237"/>
    <cellStyle name="Normal 2 2 2 2 2 6" xfId="238"/>
    <cellStyle name="Normal 2 2 2 2 2 7" xfId="239"/>
    <cellStyle name="Normal 2 2 2 2 3" xfId="64"/>
    <cellStyle name="Normal 2 2 2 2 3 2" xfId="240"/>
    <cellStyle name="Normal 2 2 2 2 3 2 2" xfId="241"/>
    <cellStyle name="Normal 2 2 2 2 3 2 3" xfId="242"/>
    <cellStyle name="Normal 2 2 2 2 3 3" xfId="243"/>
    <cellStyle name="Normal 2 2 2 2 3 3 2" xfId="244"/>
    <cellStyle name="Normal 2 2 2 2 3 4" xfId="245"/>
    <cellStyle name="Normal 2 2 2 2 3 5" xfId="246"/>
    <cellStyle name="Normal 2 2 2 2 3 6" xfId="247"/>
    <cellStyle name="Normal 2 2 2 2 4" xfId="96"/>
    <cellStyle name="Normal 2 2 2 2 4 2" xfId="248"/>
    <cellStyle name="Normal 2 2 2 2 4 2 2" xfId="249"/>
    <cellStyle name="Normal 2 2 2 2 4 2 3" xfId="250"/>
    <cellStyle name="Normal 2 2 2 2 4 3" xfId="251"/>
    <cellStyle name="Normal 2 2 2 2 4 3 2" xfId="252"/>
    <cellStyle name="Normal 2 2 2 2 4 4" xfId="253"/>
    <cellStyle name="Normal 2 2 2 2 4 5" xfId="254"/>
    <cellStyle name="Normal 2 2 2 2 4 6" xfId="255"/>
    <cellStyle name="Normal 2 2 2 2 5" xfId="256"/>
    <cellStyle name="Normal 2 2 2 2 5 2" xfId="257"/>
    <cellStyle name="Normal 2 2 2 2 5 3" xfId="258"/>
    <cellStyle name="Normal 2 2 2 2 6" xfId="259"/>
    <cellStyle name="Normal 2 2 2 2 6 2" xfId="260"/>
    <cellStyle name="Normal 2 2 2 2 7" xfId="261"/>
    <cellStyle name="Normal 2 2 2 2 8" xfId="262"/>
    <cellStyle name="Normal 2 2 2 2 9" xfId="263"/>
    <cellStyle name="Normal 2 2 2 3" xfId="44"/>
    <cellStyle name="Normal 2 2 2 3 2" xfId="74"/>
    <cellStyle name="Normal 2 2 2 3 2 2" xfId="264"/>
    <cellStyle name="Normal 2 2 2 3 2 2 2" xfId="265"/>
    <cellStyle name="Normal 2 2 2 3 2 2 3" xfId="266"/>
    <cellStyle name="Normal 2 2 2 3 2 3" xfId="267"/>
    <cellStyle name="Normal 2 2 2 3 2 3 2" xfId="268"/>
    <cellStyle name="Normal 2 2 2 3 2 4" xfId="269"/>
    <cellStyle name="Normal 2 2 2 3 2 5" xfId="270"/>
    <cellStyle name="Normal 2 2 2 3 2 6" xfId="271"/>
    <cellStyle name="Normal 2 2 2 3 3" xfId="272"/>
    <cellStyle name="Normal 2 2 2 3 3 2" xfId="273"/>
    <cellStyle name="Normal 2 2 2 3 3 3" xfId="274"/>
    <cellStyle name="Normal 2 2 2 3 4" xfId="275"/>
    <cellStyle name="Normal 2 2 2 3 4 2" xfId="276"/>
    <cellStyle name="Normal 2 2 2 3 5" xfId="277"/>
    <cellStyle name="Normal 2 2 2 3 6" xfId="278"/>
    <cellStyle name="Normal 2 2 2 3 7" xfId="279"/>
    <cellStyle name="Normal 2 2 2 4" xfId="63"/>
    <cellStyle name="Normal 2 2 2 4 2" xfId="280"/>
    <cellStyle name="Normal 2 2 2 4 2 2" xfId="281"/>
    <cellStyle name="Normal 2 2 2 4 2 3" xfId="282"/>
    <cellStyle name="Normal 2 2 2 4 3" xfId="283"/>
    <cellStyle name="Normal 2 2 2 4 3 2" xfId="284"/>
    <cellStyle name="Normal 2 2 2 4 4" xfId="285"/>
    <cellStyle name="Normal 2 2 2 4 5" xfId="286"/>
    <cellStyle name="Normal 2 2 2 4 6" xfId="287"/>
    <cellStyle name="Normal 2 2 2 5" xfId="95"/>
    <cellStyle name="Normal 2 2 2 5 2" xfId="288"/>
    <cellStyle name="Normal 2 2 2 5 2 2" xfId="289"/>
    <cellStyle name="Normal 2 2 2 5 2 3" xfId="290"/>
    <cellStyle name="Normal 2 2 2 5 3" xfId="291"/>
    <cellStyle name="Normal 2 2 2 5 3 2" xfId="292"/>
    <cellStyle name="Normal 2 2 2 5 4" xfId="293"/>
    <cellStyle name="Normal 2 2 2 5 5" xfId="294"/>
    <cellStyle name="Normal 2 2 2 5 6" xfId="295"/>
    <cellStyle name="Normal 2 2 2 6" xfId="296"/>
    <cellStyle name="Normal 2 2 2 6 2" xfId="297"/>
    <cellStyle name="Normal 2 2 2 6 3" xfId="298"/>
    <cellStyle name="Normal 2 2 2 7" xfId="299"/>
    <cellStyle name="Normal 2 2 2 7 2" xfId="300"/>
    <cellStyle name="Normal 2 2 2 8" xfId="301"/>
    <cellStyle name="Normal 2 2 2 9" xfId="302"/>
    <cellStyle name="Normal 2 2 3" xfId="19"/>
    <cellStyle name="Normal 2 2 3 2" xfId="46"/>
    <cellStyle name="Normal 2 2 3 2 2" xfId="75"/>
    <cellStyle name="Normal 2 2 3 2 2 2" xfId="303"/>
    <cellStyle name="Normal 2 2 3 2 2 2 2" xfId="304"/>
    <cellStyle name="Normal 2 2 3 2 2 2 3" xfId="305"/>
    <cellStyle name="Normal 2 2 3 2 2 3" xfId="306"/>
    <cellStyle name="Normal 2 2 3 2 2 3 2" xfId="307"/>
    <cellStyle name="Normal 2 2 3 2 2 4" xfId="308"/>
    <cellStyle name="Normal 2 2 3 2 2 5" xfId="309"/>
    <cellStyle name="Normal 2 2 3 2 2 6" xfId="310"/>
    <cellStyle name="Normal 2 2 3 2 3" xfId="311"/>
    <cellStyle name="Normal 2 2 3 2 3 2" xfId="312"/>
    <cellStyle name="Normal 2 2 3 2 3 3" xfId="313"/>
    <cellStyle name="Normal 2 2 3 2 4" xfId="314"/>
    <cellStyle name="Normal 2 2 3 2 4 2" xfId="315"/>
    <cellStyle name="Normal 2 2 3 2 5" xfId="316"/>
    <cellStyle name="Normal 2 2 3 2 6" xfId="317"/>
    <cellStyle name="Normal 2 2 3 2 7" xfId="318"/>
    <cellStyle name="Normal 2 2 3 3" xfId="65"/>
    <cellStyle name="Normal 2 2 3 3 2" xfId="319"/>
    <cellStyle name="Normal 2 2 3 3 2 2" xfId="320"/>
    <cellStyle name="Normal 2 2 3 3 2 3" xfId="321"/>
    <cellStyle name="Normal 2 2 3 3 3" xfId="322"/>
    <cellStyle name="Normal 2 2 3 3 3 2" xfId="323"/>
    <cellStyle name="Normal 2 2 3 3 4" xfId="324"/>
    <cellStyle name="Normal 2 2 3 3 5" xfId="325"/>
    <cellStyle name="Normal 2 2 3 3 6" xfId="326"/>
    <cellStyle name="Normal 2 2 3 4" xfId="97"/>
    <cellStyle name="Normal 2 2 3 4 2" xfId="327"/>
    <cellStyle name="Normal 2 2 3 4 2 2" xfId="328"/>
    <cellStyle name="Normal 2 2 3 4 2 3" xfId="329"/>
    <cellStyle name="Normal 2 2 3 4 3" xfId="330"/>
    <cellStyle name="Normal 2 2 3 4 3 2" xfId="331"/>
    <cellStyle name="Normal 2 2 3 4 4" xfId="332"/>
    <cellStyle name="Normal 2 2 3 4 5" xfId="333"/>
    <cellStyle name="Normal 2 2 3 4 6" xfId="334"/>
    <cellStyle name="Normal 2 2 3 5" xfId="335"/>
    <cellStyle name="Normal 2 2 3 5 2" xfId="336"/>
    <cellStyle name="Normal 2 2 3 5 3" xfId="337"/>
    <cellStyle name="Normal 2 2 3 6" xfId="338"/>
    <cellStyle name="Normal 2 2 3 6 2" xfId="339"/>
    <cellStyle name="Normal 2 2 3 7" xfId="340"/>
    <cellStyle name="Normal 2 2 3 8" xfId="341"/>
    <cellStyle name="Normal 2 2 3 9" xfId="342"/>
    <cellStyle name="Normal 2 2 4" xfId="43"/>
    <cellStyle name="Normal 2 2 4 2" xfId="76"/>
    <cellStyle name="Normal 2 2 4 2 2" xfId="343"/>
    <cellStyle name="Normal 2 2 4 2 2 2" xfId="344"/>
    <cellStyle name="Normal 2 2 4 2 2 3" xfId="345"/>
    <cellStyle name="Normal 2 2 4 2 3" xfId="346"/>
    <cellStyle name="Normal 2 2 4 2 3 2" xfId="347"/>
    <cellStyle name="Normal 2 2 4 2 4" xfId="348"/>
    <cellStyle name="Normal 2 2 4 2 5" xfId="349"/>
    <cellStyle name="Normal 2 2 4 2 6" xfId="350"/>
    <cellStyle name="Normal 2 2 4 3" xfId="351"/>
    <cellStyle name="Normal 2 2 4 3 2" xfId="352"/>
    <cellStyle name="Normal 2 2 4 3 3" xfId="353"/>
    <cellStyle name="Normal 2 2 4 4" xfId="354"/>
    <cellStyle name="Normal 2 2 4 4 2" xfId="355"/>
    <cellStyle name="Normal 2 2 4 5" xfId="356"/>
    <cellStyle name="Normal 2 2 4 6" xfId="357"/>
    <cellStyle name="Normal 2 2 4 7" xfId="358"/>
    <cellStyle name="Normal 2 2 5" xfId="62"/>
    <cellStyle name="Normal 2 2 5 2" xfId="359"/>
    <cellStyle name="Normal 2 2 5 2 2" xfId="360"/>
    <cellStyle name="Normal 2 2 5 2 3" xfId="361"/>
    <cellStyle name="Normal 2 2 5 3" xfId="362"/>
    <cellStyle name="Normal 2 2 5 3 2" xfId="363"/>
    <cellStyle name="Normal 2 2 5 4" xfId="364"/>
    <cellStyle name="Normal 2 2 5 5" xfId="365"/>
    <cellStyle name="Normal 2 2 5 6" xfId="366"/>
    <cellStyle name="Normal 2 2 6" xfId="94"/>
    <cellStyle name="Normal 2 2 6 2" xfId="367"/>
    <cellStyle name="Normal 2 2 6 2 2" xfId="368"/>
    <cellStyle name="Normal 2 2 6 2 3" xfId="369"/>
    <cellStyle name="Normal 2 2 6 3" xfId="370"/>
    <cellStyle name="Normal 2 2 6 3 2" xfId="371"/>
    <cellStyle name="Normal 2 2 6 4" xfId="372"/>
    <cellStyle name="Normal 2 2 6 5" xfId="373"/>
    <cellStyle name="Normal 2 2 6 6" xfId="374"/>
    <cellStyle name="Normal 2 2 7" xfId="375"/>
    <cellStyle name="Normal 2 2 7 2" xfId="376"/>
    <cellStyle name="Normal 2 2 7 3" xfId="377"/>
    <cellStyle name="Normal 2 2 8" xfId="378"/>
    <cellStyle name="Normal 2 2 8 2" xfId="379"/>
    <cellStyle name="Normal 2 2 9" xfId="380"/>
    <cellStyle name="Normal 2 3" xfId="20"/>
    <cellStyle name="Normal 2 3 10" xfId="381"/>
    <cellStyle name="Normal 2 3 2" xfId="21"/>
    <cellStyle name="Normal 2 3 2 2" xfId="48"/>
    <cellStyle name="Normal 2 3 2 2 2" xfId="77"/>
    <cellStyle name="Normal 2 3 2 2 2 2" xfId="382"/>
    <cellStyle name="Normal 2 3 2 2 2 2 2" xfId="383"/>
    <cellStyle name="Normal 2 3 2 2 2 2 3" xfId="384"/>
    <cellStyle name="Normal 2 3 2 2 2 3" xfId="385"/>
    <cellStyle name="Normal 2 3 2 2 2 3 2" xfId="386"/>
    <cellStyle name="Normal 2 3 2 2 2 4" xfId="387"/>
    <cellStyle name="Normal 2 3 2 2 2 5" xfId="388"/>
    <cellStyle name="Normal 2 3 2 2 2 6" xfId="389"/>
    <cellStyle name="Normal 2 3 2 2 3" xfId="390"/>
    <cellStyle name="Normal 2 3 2 2 3 2" xfId="391"/>
    <cellStyle name="Normal 2 3 2 2 3 3" xfId="392"/>
    <cellStyle name="Normal 2 3 2 2 4" xfId="393"/>
    <cellStyle name="Normal 2 3 2 2 4 2" xfId="394"/>
    <cellStyle name="Normal 2 3 2 2 5" xfId="395"/>
    <cellStyle name="Normal 2 3 2 2 6" xfId="396"/>
    <cellStyle name="Normal 2 3 2 2 7" xfId="397"/>
    <cellStyle name="Normal 2 3 2 3" xfId="67"/>
    <cellStyle name="Normal 2 3 2 3 2" xfId="398"/>
    <cellStyle name="Normal 2 3 2 3 2 2" xfId="399"/>
    <cellStyle name="Normal 2 3 2 3 2 3" xfId="400"/>
    <cellStyle name="Normal 2 3 2 3 3" xfId="401"/>
    <cellStyle name="Normal 2 3 2 3 3 2" xfId="402"/>
    <cellStyle name="Normal 2 3 2 3 4" xfId="403"/>
    <cellStyle name="Normal 2 3 2 3 5" xfId="404"/>
    <cellStyle name="Normal 2 3 2 3 6" xfId="405"/>
    <cellStyle name="Normal 2 3 2 4" xfId="99"/>
    <cellStyle name="Normal 2 3 2 4 2" xfId="406"/>
    <cellStyle name="Normal 2 3 2 4 2 2" xfId="407"/>
    <cellStyle name="Normal 2 3 2 4 2 3" xfId="408"/>
    <cellStyle name="Normal 2 3 2 4 3" xfId="409"/>
    <cellStyle name="Normal 2 3 2 4 3 2" xfId="410"/>
    <cellStyle name="Normal 2 3 2 4 4" xfId="411"/>
    <cellStyle name="Normal 2 3 2 4 5" xfId="412"/>
    <cellStyle name="Normal 2 3 2 4 6" xfId="413"/>
    <cellStyle name="Normal 2 3 2 5" xfId="414"/>
    <cellStyle name="Normal 2 3 2 5 2" xfId="415"/>
    <cellStyle name="Normal 2 3 2 5 3" xfId="416"/>
    <cellStyle name="Normal 2 3 2 6" xfId="417"/>
    <cellStyle name="Normal 2 3 2 6 2" xfId="418"/>
    <cellStyle name="Normal 2 3 2 7" xfId="419"/>
    <cellStyle name="Normal 2 3 2 8" xfId="420"/>
    <cellStyle name="Normal 2 3 2 9" xfId="421"/>
    <cellStyle name="Normal 2 3 3" xfId="47"/>
    <cellStyle name="Normal 2 3 3 2" xfId="78"/>
    <cellStyle name="Normal 2 3 3 2 2" xfId="422"/>
    <cellStyle name="Normal 2 3 3 2 2 2" xfId="423"/>
    <cellStyle name="Normal 2 3 3 2 2 3" xfId="424"/>
    <cellStyle name="Normal 2 3 3 2 3" xfId="425"/>
    <cellStyle name="Normal 2 3 3 2 3 2" xfId="426"/>
    <cellStyle name="Normal 2 3 3 2 4" xfId="427"/>
    <cellStyle name="Normal 2 3 3 2 5" xfId="428"/>
    <cellStyle name="Normal 2 3 3 2 6" xfId="429"/>
    <cellStyle name="Normal 2 3 3 3" xfId="430"/>
    <cellStyle name="Normal 2 3 3 3 2" xfId="431"/>
    <cellStyle name="Normal 2 3 3 3 3" xfId="432"/>
    <cellStyle name="Normal 2 3 3 4" xfId="433"/>
    <cellStyle name="Normal 2 3 3 4 2" xfId="434"/>
    <cellStyle name="Normal 2 3 3 5" xfId="435"/>
    <cellStyle name="Normal 2 3 3 6" xfId="436"/>
    <cellStyle name="Normal 2 3 3 7" xfId="437"/>
    <cellStyle name="Normal 2 3 4" xfId="66"/>
    <cellStyle name="Normal 2 3 4 2" xfId="438"/>
    <cellStyle name="Normal 2 3 4 2 2" xfId="439"/>
    <cellStyle name="Normal 2 3 4 2 3" xfId="440"/>
    <cellStyle name="Normal 2 3 4 3" xfId="441"/>
    <cellStyle name="Normal 2 3 4 3 2" xfId="442"/>
    <cellStyle name="Normal 2 3 4 4" xfId="443"/>
    <cellStyle name="Normal 2 3 4 5" xfId="444"/>
    <cellStyle name="Normal 2 3 4 6" xfId="445"/>
    <cellStyle name="Normal 2 3 5" xfId="98"/>
    <cellStyle name="Normal 2 3 5 2" xfId="446"/>
    <cellStyle name="Normal 2 3 5 2 2" xfId="447"/>
    <cellStyle name="Normal 2 3 5 2 3" xfId="448"/>
    <cellStyle name="Normal 2 3 5 3" xfId="449"/>
    <cellStyle name="Normal 2 3 5 3 2" xfId="450"/>
    <cellStyle name="Normal 2 3 5 4" xfId="451"/>
    <cellStyle name="Normal 2 3 5 5" xfId="452"/>
    <cellStyle name="Normal 2 3 5 6" xfId="453"/>
    <cellStyle name="Normal 2 3 6" xfId="454"/>
    <cellStyle name="Normal 2 3 6 2" xfId="455"/>
    <cellStyle name="Normal 2 3 6 3" xfId="456"/>
    <cellStyle name="Normal 2 3 7" xfId="457"/>
    <cellStyle name="Normal 2 3 7 2" xfId="458"/>
    <cellStyle name="Normal 2 3 8" xfId="459"/>
    <cellStyle name="Normal 2 3 9" xfId="460"/>
    <cellStyle name="Normal 2 4" xfId="22"/>
    <cellStyle name="Normal 2 4 10" xfId="461"/>
    <cellStyle name="Normal 2 4 2" xfId="23"/>
    <cellStyle name="Normal 2 4 2 2" xfId="50"/>
    <cellStyle name="Normal 2 4 2 2 2" xfId="79"/>
    <cellStyle name="Normal 2 4 2 2 2 2" xfId="462"/>
    <cellStyle name="Normal 2 4 2 2 2 2 2" xfId="463"/>
    <cellStyle name="Normal 2 4 2 2 2 2 3" xfId="464"/>
    <cellStyle name="Normal 2 4 2 2 2 3" xfId="465"/>
    <cellStyle name="Normal 2 4 2 2 2 3 2" xfId="466"/>
    <cellStyle name="Normal 2 4 2 2 2 4" xfId="467"/>
    <cellStyle name="Normal 2 4 2 2 2 5" xfId="468"/>
    <cellStyle name="Normal 2 4 2 2 2 6" xfId="469"/>
    <cellStyle name="Normal 2 4 2 2 3" xfId="470"/>
    <cellStyle name="Normal 2 4 2 2 3 2" xfId="471"/>
    <cellStyle name="Normal 2 4 2 2 3 3" xfId="472"/>
    <cellStyle name="Normal 2 4 2 2 4" xfId="473"/>
    <cellStyle name="Normal 2 4 2 2 4 2" xfId="474"/>
    <cellStyle name="Normal 2 4 2 2 5" xfId="475"/>
    <cellStyle name="Normal 2 4 2 2 6" xfId="476"/>
    <cellStyle name="Normal 2 4 2 2 7" xfId="477"/>
    <cellStyle name="Normal 2 4 2 3" xfId="69"/>
    <cellStyle name="Normal 2 4 2 3 2" xfId="478"/>
    <cellStyle name="Normal 2 4 2 3 2 2" xfId="479"/>
    <cellStyle name="Normal 2 4 2 3 2 3" xfId="480"/>
    <cellStyle name="Normal 2 4 2 3 3" xfId="481"/>
    <cellStyle name="Normal 2 4 2 3 3 2" xfId="482"/>
    <cellStyle name="Normal 2 4 2 3 4" xfId="483"/>
    <cellStyle name="Normal 2 4 2 3 5" xfId="484"/>
    <cellStyle name="Normal 2 4 2 3 6" xfId="485"/>
    <cellStyle name="Normal 2 4 2 4" xfId="101"/>
    <cellStyle name="Normal 2 4 2 4 2" xfId="486"/>
    <cellStyle name="Normal 2 4 2 4 2 2" xfId="487"/>
    <cellStyle name="Normal 2 4 2 4 2 3" xfId="488"/>
    <cellStyle name="Normal 2 4 2 4 3" xfId="489"/>
    <cellStyle name="Normal 2 4 2 4 3 2" xfId="490"/>
    <cellStyle name="Normal 2 4 2 4 4" xfId="491"/>
    <cellStyle name="Normal 2 4 2 4 5" xfId="492"/>
    <cellStyle name="Normal 2 4 2 4 6" xfId="493"/>
    <cellStyle name="Normal 2 4 2 5" xfId="494"/>
    <cellStyle name="Normal 2 4 2 5 2" xfId="495"/>
    <cellStyle name="Normal 2 4 2 5 3" xfId="496"/>
    <cellStyle name="Normal 2 4 2 6" xfId="497"/>
    <cellStyle name="Normal 2 4 2 6 2" xfId="498"/>
    <cellStyle name="Normal 2 4 2 7" xfId="499"/>
    <cellStyle name="Normal 2 4 2 8" xfId="500"/>
    <cellStyle name="Normal 2 4 2 9" xfId="501"/>
    <cellStyle name="Normal 2 4 3" xfId="49"/>
    <cellStyle name="Normal 2 4 3 2" xfId="80"/>
    <cellStyle name="Normal 2 4 3 2 2" xfId="502"/>
    <cellStyle name="Normal 2 4 3 2 2 2" xfId="503"/>
    <cellStyle name="Normal 2 4 3 2 2 3" xfId="504"/>
    <cellStyle name="Normal 2 4 3 2 3" xfId="505"/>
    <cellStyle name="Normal 2 4 3 2 3 2" xfId="506"/>
    <cellStyle name="Normal 2 4 3 2 4" xfId="507"/>
    <cellStyle name="Normal 2 4 3 2 5" xfId="508"/>
    <cellStyle name="Normal 2 4 3 2 6" xfId="509"/>
    <cellStyle name="Normal 2 4 3 3" xfId="510"/>
    <cellStyle name="Normal 2 4 3 3 2" xfId="511"/>
    <cellStyle name="Normal 2 4 3 3 3" xfId="512"/>
    <cellStyle name="Normal 2 4 3 4" xfId="513"/>
    <cellStyle name="Normal 2 4 3 4 2" xfId="514"/>
    <cellStyle name="Normal 2 4 3 5" xfId="515"/>
    <cellStyle name="Normal 2 4 3 6" xfId="516"/>
    <cellStyle name="Normal 2 4 3 7" xfId="517"/>
    <cellStyle name="Normal 2 4 4" xfId="68"/>
    <cellStyle name="Normal 2 4 4 2" xfId="518"/>
    <cellStyle name="Normal 2 4 4 2 2" xfId="519"/>
    <cellStyle name="Normal 2 4 4 2 3" xfId="520"/>
    <cellStyle name="Normal 2 4 4 3" xfId="521"/>
    <cellStyle name="Normal 2 4 4 3 2" xfId="522"/>
    <cellStyle name="Normal 2 4 4 4" xfId="523"/>
    <cellStyle name="Normal 2 4 4 5" xfId="524"/>
    <cellStyle name="Normal 2 4 4 6" xfId="525"/>
    <cellStyle name="Normal 2 4 5" xfId="100"/>
    <cellStyle name="Normal 2 4 5 2" xfId="526"/>
    <cellStyle name="Normal 2 4 5 2 2" xfId="527"/>
    <cellStyle name="Normal 2 4 5 2 3" xfId="528"/>
    <cellStyle name="Normal 2 4 5 3" xfId="529"/>
    <cellStyle name="Normal 2 4 5 3 2" xfId="530"/>
    <cellStyle name="Normal 2 4 5 4" xfId="531"/>
    <cellStyle name="Normal 2 4 5 5" xfId="532"/>
    <cellStyle name="Normal 2 4 5 6" xfId="533"/>
    <cellStyle name="Normal 2 4 6" xfId="534"/>
    <cellStyle name="Normal 2 4 6 2" xfId="535"/>
    <cellStyle name="Normal 2 4 6 3" xfId="536"/>
    <cellStyle name="Normal 2 4 7" xfId="537"/>
    <cellStyle name="Normal 2 4 7 2" xfId="538"/>
    <cellStyle name="Normal 2 4 8" xfId="539"/>
    <cellStyle name="Normal 2 4 9" xfId="540"/>
    <cellStyle name="Normal 2 5" xfId="24"/>
    <cellStyle name="Normal 2 5 2" xfId="51"/>
    <cellStyle name="Normal 2 5 2 2" xfId="81"/>
    <cellStyle name="Normal 2 5 2 2 2" xfId="541"/>
    <cellStyle name="Normal 2 5 2 2 2 2" xfId="542"/>
    <cellStyle name="Normal 2 5 2 2 2 3" xfId="543"/>
    <cellStyle name="Normal 2 5 2 2 3" xfId="544"/>
    <cellStyle name="Normal 2 5 2 2 3 2" xfId="545"/>
    <cellStyle name="Normal 2 5 2 2 4" xfId="546"/>
    <cellStyle name="Normal 2 5 2 2 5" xfId="547"/>
    <cellStyle name="Normal 2 5 2 2 6" xfId="548"/>
    <cellStyle name="Normal 2 5 2 3" xfId="549"/>
    <cellStyle name="Normal 2 5 2 3 2" xfId="550"/>
    <cellStyle name="Normal 2 5 2 3 3" xfId="551"/>
    <cellStyle name="Normal 2 5 2 4" xfId="552"/>
    <cellStyle name="Normal 2 5 2 4 2" xfId="553"/>
    <cellStyle name="Normal 2 5 2 5" xfId="554"/>
    <cellStyle name="Normal 2 5 2 6" xfId="555"/>
    <cellStyle name="Normal 2 5 2 7" xfId="556"/>
    <cellStyle name="Normal 2 5 3" xfId="70"/>
    <cellStyle name="Normal 2 5 3 2" xfId="557"/>
    <cellStyle name="Normal 2 5 3 2 2" xfId="558"/>
    <cellStyle name="Normal 2 5 3 2 3" xfId="559"/>
    <cellStyle name="Normal 2 5 3 3" xfId="560"/>
    <cellStyle name="Normal 2 5 3 3 2" xfId="561"/>
    <cellStyle name="Normal 2 5 3 4" xfId="562"/>
    <cellStyle name="Normal 2 5 3 5" xfId="563"/>
    <cellStyle name="Normal 2 5 3 6" xfId="564"/>
    <cellStyle name="Normal 2 5 4" xfId="102"/>
    <cellStyle name="Normal 2 5 4 2" xfId="565"/>
    <cellStyle name="Normal 2 5 4 2 2" xfId="566"/>
    <cellStyle name="Normal 2 5 4 2 3" xfId="567"/>
    <cellStyle name="Normal 2 5 4 3" xfId="568"/>
    <cellStyle name="Normal 2 5 4 3 2" xfId="569"/>
    <cellStyle name="Normal 2 5 4 4" xfId="570"/>
    <cellStyle name="Normal 2 5 4 5" xfId="571"/>
    <cellStyle name="Normal 2 5 4 6" xfId="572"/>
    <cellStyle name="Normal 2 5 5" xfId="573"/>
    <cellStyle name="Normal 2 5 5 2" xfId="574"/>
    <cellStyle name="Normal 2 5 5 3" xfId="575"/>
    <cellStyle name="Normal 2 5 6" xfId="576"/>
    <cellStyle name="Normal 2 5 6 2" xfId="577"/>
    <cellStyle name="Normal 2 5 7" xfId="578"/>
    <cellStyle name="Normal 2 5 8" xfId="579"/>
    <cellStyle name="Normal 2 5 9" xfId="580"/>
    <cellStyle name="Normal 2 6" xfId="42"/>
    <cellStyle name="Normal 2 6 2" xfId="82"/>
    <cellStyle name="Normal 2 6 2 2" xfId="581"/>
    <cellStyle name="Normal 2 6 2 2 2" xfId="582"/>
    <cellStyle name="Normal 2 6 2 2 3" xfId="583"/>
    <cellStyle name="Normal 2 6 2 3" xfId="584"/>
    <cellStyle name="Normal 2 6 2 3 2" xfId="585"/>
    <cellStyle name="Normal 2 6 2 4" xfId="586"/>
    <cellStyle name="Normal 2 6 2 5" xfId="587"/>
    <cellStyle name="Normal 2 6 2 6" xfId="588"/>
    <cellStyle name="Normal 2 6 3" xfId="589"/>
    <cellStyle name="Normal 2 6 3 2" xfId="590"/>
    <cellStyle name="Normal 2 6 3 3" xfId="591"/>
    <cellStyle name="Normal 2 6 4" xfId="592"/>
    <cellStyle name="Normal 2 6 4 2" xfId="593"/>
    <cellStyle name="Normal 2 6 5" xfId="594"/>
    <cellStyle name="Normal 2 6 6" xfId="595"/>
    <cellStyle name="Normal 2 6 7" xfId="596"/>
    <cellStyle name="Normal 2 7" xfId="61"/>
    <cellStyle name="Normal 2 7 2" xfId="597"/>
    <cellStyle name="Normal 2 7 2 2" xfId="598"/>
    <cellStyle name="Normal 2 7 2 3" xfId="599"/>
    <cellStyle name="Normal 2 7 3" xfId="600"/>
    <cellStyle name="Normal 2 7 3 2" xfId="601"/>
    <cellStyle name="Normal 2 7 4" xfId="602"/>
    <cellStyle name="Normal 2 7 5" xfId="603"/>
    <cellStyle name="Normal 2 7 6" xfId="604"/>
    <cellStyle name="Normal 2 8" xfId="93"/>
    <cellStyle name="Normal 2 8 2" xfId="605"/>
    <cellStyle name="Normal 2 8 2 2" xfId="606"/>
    <cellStyle name="Normal 2 8 2 3" xfId="607"/>
    <cellStyle name="Normal 2 8 3" xfId="608"/>
    <cellStyle name="Normal 2 8 3 2" xfId="609"/>
    <cellStyle name="Normal 2 8 4" xfId="610"/>
    <cellStyle name="Normal 2 8 5" xfId="611"/>
    <cellStyle name="Normal 2 8 6" xfId="612"/>
    <cellStyle name="Normal 2 9" xfId="613"/>
    <cellStyle name="Normal 2 9 2" xfId="614"/>
    <cellStyle name="Normal 2 9 3" xfId="615"/>
    <cellStyle name="Normal 3" xfId="25"/>
    <cellStyle name="Normal 3 2" xfId="26"/>
    <cellStyle name="Normal 3 3" xfId="616"/>
    <cellStyle name="Normal 4" xfId="27"/>
    <cellStyle name="Normal 4 2" xfId="617"/>
    <cellStyle name="Normal 5" xfId="28"/>
    <cellStyle name="Normal 5 2" xfId="618"/>
    <cellStyle name="Normal 6" xfId="40"/>
    <cellStyle name="Normal 6 2" xfId="71"/>
    <cellStyle name="Normal 6 2 2" xfId="619"/>
    <cellStyle name="Normal 6 2 2 2" xfId="620"/>
    <cellStyle name="Normal 6 2 2 3" xfId="621"/>
    <cellStyle name="Normal 6 2 3" xfId="622"/>
    <cellStyle name="Normal 6 2 3 2" xfId="623"/>
    <cellStyle name="Normal 6 2 4" xfId="624"/>
    <cellStyle name="Normal 6 2 5" xfId="625"/>
    <cellStyle name="Normal 6 2 6" xfId="626"/>
    <cellStyle name="Normal 6 3" xfId="105"/>
    <cellStyle name="Normal 6 4" xfId="627"/>
    <cellStyle name="Normal 6 4 2" xfId="628"/>
    <cellStyle name="Normal 6 4 3" xfId="629"/>
    <cellStyle name="Normal 6 5" xfId="630"/>
    <cellStyle name="Normal 6 5 2" xfId="631"/>
    <cellStyle name="Normal 6 6" xfId="632"/>
    <cellStyle name="Normal 6 7" xfId="633"/>
    <cellStyle name="Normal 6 8" xfId="634"/>
    <cellStyle name="Normal 6 9" xfId="635"/>
    <cellStyle name="Normal 7" xfId="41"/>
    <cellStyle name="Normal 7 2" xfId="58"/>
    <cellStyle name="Normal 7 2 2" xfId="86"/>
    <cellStyle name="Normal 7 2 2 2" xfId="636"/>
    <cellStyle name="Normal 7 2 2 2 2" xfId="637"/>
    <cellStyle name="Normal 7 2 2 2 3" xfId="638"/>
    <cellStyle name="Normal 7 2 2 3" xfId="639"/>
    <cellStyle name="Normal 7 2 2 3 2" xfId="640"/>
    <cellStyle name="Normal 7 2 2 4" xfId="641"/>
    <cellStyle name="Normal 7 2 2 5" xfId="642"/>
    <cellStyle name="Normal 7 2 2 6" xfId="643"/>
    <cellStyle name="Normal 7 2 3" xfId="644"/>
    <cellStyle name="Normal 7 2 3 2" xfId="645"/>
    <cellStyle name="Normal 7 2 3 3" xfId="646"/>
    <cellStyle name="Normal 7 2 4" xfId="647"/>
    <cellStyle name="Normal 7 2 4 2" xfId="648"/>
    <cellStyle name="Normal 7 2 5" xfId="649"/>
    <cellStyle name="Normal 7 2 6" xfId="650"/>
    <cellStyle name="Normal 7 2 7" xfId="651"/>
    <cellStyle name="Normal 7 3" xfId="72"/>
    <cellStyle name="Normal 7 3 2" xfId="652"/>
    <cellStyle name="Normal 7 3 2 2" xfId="653"/>
    <cellStyle name="Normal 7 3 2 3" xfId="654"/>
    <cellStyle name="Normal 7 3 3" xfId="655"/>
    <cellStyle name="Normal 7 3 3 2" xfId="656"/>
    <cellStyle name="Normal 7 3 4" xfId="657"/>
    <cellStyle name="Normal 7 3 5" xfId="658"/>
    <cellStyle name="Normal 7 3 6" xfId="659"/>
    <cellStyle name="Normal 7 4" xfId="660"/>
    <cellStyle name="Normal 7 4 2" xfId="661"/>
    <cellStyle name="Normal 7 4 3" xfId="662"/>
    <cellStyle name="Normal 7 5" xfId="663"/>
    <cellStyle name="Normal 7 5 2" xfId="664"/>
    <cellStyle name="Normal 7 6" xfId="665"/>
    <cellStyle name="Normal 7 7" xfId="666"/>
    <cellStyle name="Normal 7 8" xfId="667"/>
    <cellStyle name="Normal 7 9" xfId="668"/>
    <cellStyle name="Normal 8" xfId="52"/>
    <cellStyle name="Normal 8 2" xfId="60"/>
    <cellStyle name="Normal 8 2 2" xfId="87"/>
    <cellStyle name="Normal 8 2 2 2" xfId="669"/>
    <cellStyle name="Normal 8 2 2 2 2" xfId="670"/>
    <cellStyle name="Normal 8 2 2 2 3" xfId="671"/>
    <cellStyle name="Normal 8 2 2 3" xfId="672"/>
    <cellStyle name="Normal 8 2 2 3 2" xfId="673"/>
    <cellStyle name="Normal 8 2 2 4" xfId="674"/>
    <cellStyle name="Normal 8 2 2 5" xfId="675"/>
    <cellStyle name="Normal 8 2 2 6" xfId="676"/>
    <cellStyle name="Normal 8 2 3" xfId="677"/>
    <cellStyle name="Normal 8 2 3 2" xfId="678"/>
    <cellStyle name="Normal 8 2 3 3" xfId="679"/>
    <cellStyle name="Normal 8 2 4" xfId="680"/>
    <cellStyle name="Normal 8 2 4 2" xfId="681"/>
    <cellStyle name="Normal 8 2 5" xfId="682"/>
    <cellStyle name="Normal 8 2 6" xfId="683"/>
    <cellStyle name="Normal 8 2 7" xfId="684"/>
    <cellStyle name="Normal 8 3" xfId="83"/>
    <cellStyle name="Normal 8 3 2" xfId="685"/>
    <cellStyle name="Normal 8 3 2 2" xfId="686"/>
    <cellStyle name="Normal 8 3 2 3" xfId="687"/>
    <cellStyle name="Normal 8 3 3" xfId="688"/>
    <cellStyle name="Normal 8 3 3 2" xfId="689"/>
    <cellStyle name="Normal 8 3 4" xfId="690"/>
    <cellStyle name="Normal 8 3 5" xfId="691"/>
    <cellStyle name="Normal 8 3 6" xfId="692"/>
    <cellStyle name="Normal 8 4" xfId="693"/>
    <cellStyle name="Normal 8 4 2" xfId="694"/>
    <cellStyle name="Normal 8 4 3" xfId="695"/>
    <cellStyle name="Normal 8 5" xfId="696"/>
    <cellStyle name="Normal 8 5 2" xfId="697"/>
    <cellStyle name="Normal 8 6" xfId="698"/>
    <cellStyle name="Normal 8 7" xfId="699"/>
    <cellStyle name="Normal 8 8" xfId="700"/>
    <cellStyle name="Normal 8 9" xfId="701"/>
    <cellStyle name="Normal 9" xfId="54"/>
    <cellStyle name="Normal 9 2" xfId="84"/>
    <cellStyle name="Normal 9 2 2" xfId="702"/>
    <cellStyle name="Normal 9 2 2 2" xfId="703"/>
    <cellStyle name="Normal 9 2 2 3" xfId="704"/>
    <cellStyle name="Normal 9 2 3" xfId="705"/>
    <cellStyle name="Normal 9 2 3 2" xfId="706"/>
    <cellStyle name="Normal 9 2 4" xfId="707"/>
    <cellStyle name="Normal 9 2 5" xfId="708"/>
    <cellStyle name="Normal 9 2 6" xfId="709"/>
    <cellStyle name="Normal 9 3" xfId="710"/>
    <cellStyle name="Normal 9 3 2" xfId="711"/>
    <cellStyle name="Normal 9 3 3" xfId="712"/>
    <cellStyle name="Normal 9 4" xfId="713"/>
    <cellStyle name="Normal 9 4 2" xfId="714"/>
    <cellStyle name="Normal 9 5" xfId="715"/>
    <cellStyle name="Normal 9 6" xfId="716"/>
    <cellStyle name="Normal 9 7" xfId="717"/>
    <cellStyle name="Normal 9 8" xfId="71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0]" xfId="719"/>
    <cellStyle name="Percent [00]" xfId="720"/>
    <cellStyle name="Percent [2]" xfId="721"/>
    <cellStyle name="Percent 2" xfId="37"/>
    <cellStyle name="Percent 3" xfId="38"/>
    <cellStyle name="Percent 3 2" xfId="39"/>
    <cellStyle name="Percent 4" xfId="103"/>
    <cellStyle name="Percent 5" xfId="722"/>
    <cellStyle name="Percent 6" xfId="723"/>
    <cellStyle name="PrePop Currency (0)" xfId="724"/>
    <cellStyle name="PrePop Currency (2)" xfId="725"/>
    <cellStyle name="PrePop Units (0)" xfId="726"/>
    <cellStyle name="PrePop Units (1)" xfId="727"/>
    <cellStyle name="PrePop Units (2)" xfId="728"/>
    <cellStyle name="Standaard_Map1" xfId="729"/>
    <cellStyle name="Text Indent A" xfId="730"/>
    <cellStyle name="Text Indent B" xfId="731"/>
    <cellStyle name="Text Indent C" xfId="732"/>
    <cellStyle name="Total 2" xfId="733"/>
    <cellStyle name="Year" xfId="7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G"/><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12</xdr:col>
      <xdr:colOff>85725</xdr:colOff>
      <xdr:row>7</xdr:row>
      <xdr:rowOff>38099</xdr:rowOff>
    </xdr:from>
    <xdr:to>
      <xdr:col>18</xdr:col>
      <xdr:colOff>447675</xdr:colOff>
      <xdr:row>29</xdr:row>
      <xdr:rowOff>66674</xdr:rowOff>
    </xdr:to>
    <xdr:pic>
      <xdr:nvPicPr>
        <xdr:cNvPr id="4" name="Picture 3" descr="V:\Desktop\Melrose Townhomes is a proposed 54.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286250" y="1371599"/>
          <a:ext cx="4057650" cy="35909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28575</xdr:colOff>
      <xdr:row>7</xdr:row>
      <xdr:rowOff>95250</xdr:rowOff>
    </xdr:from>
    <xdr:to>
      <xdr:col>10</xdr:col>
      <xdr:colOff>638175</xdr:colOff>
      <xdr:row>17</xdr:row>
      <xdr:rowOff>133350</xdr:rowOff>
    </xdr:to>
    <xdr:pic>
      <xdr:nvPicPr>
        <xdr:cNvPr id="5" name="Picture 4"/>
        <xdr:cNvPicPr>
          <a:picLocks noChangeAspect="1"/>
        </xdr:cNvPicPr>
      </xdr:nvPicPr>
      <xdr:blipFill>
        <a:blip xmlns:r="http://schemas.openxmlformats.org/officeDocument/2006/relationships" r:embed="rId2"/>
        <a:stretch>
          <a:fillRect/>
        </a:stretch>
      </xdr:blipFill>
      <xdr:spPr>
        <a:xfrm>
          <a:off x="257175" y="1428750"/>
          <a:ext cx="3829050" cy="1657350"/>
        </a:xfrm>
        <a:prstGeom prst="rect">
          <a:avLst/>
        </a:prstGeom>
      </xdr:spPr>
    </xdr:pic>
    <xdr:clientData/>
  </xdr:twoCellAnchor>
  <xdr:twoCellAnchor editAs="oneCell">
    <xdr:from>
      <xdr:col>1</xdr:col>
      <xdr:colOff>38100</xdr:colOff>
      <xdr:row>19</xdr:row>
      <xdr:rowOff>104775</xdr:rowOff>
    </xdr:from>
    <xdr:to>
      <xdr:col>10</xdr:col>
      <xdr:colOff>647700</xdr:colOff>
      <xdr:row>30</xdr:row>
      <xdr:rowOff>9253</xdr:rowOff>
    </xdr:to>
    <xdr:pic>
      <xdr:nvPicPr>
        <xdr:cNvPr id="6" name="Picture 5"/>
        <xdr:cNvPicPr>
          <a:picLocks noChangeAspect="1"/>
        </xdr:cNvPicPr>
      </xdr:nvPicPr>
      <xdr:blipFill>
        <a:blip xmlns:r="http://schemas.openxmlformats.org/officeDocument/2006/relationships" r:embed="rId3"/>
        <a:stretch>
          <a:fillRect/>
        </a:stretch>
      </xdr:blipFill>
      <xdr:spPr>
        <a:xfrm>
          <a:off x="266700" y="3381375"/>
          <a:ext cx="3829050" cy="16856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ct%20Files\Copy%20of%202015%20Housing%20Tax%20Credit%20Application%201125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esidential/Multi-Family%20Housing/Potential%20Deals/2015/Ohio/Delaware%20Place%20II%20(2015)/Application%20Documents/Application/Application%20Scans/1%202015%20AHF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sidential/Multi-Family%20Housing/Potential%20Deals/2015/Ohio/South%20Court%20Village%202015%20(Medina)/Application%20Documents/Application/1%20Application%20South%20Court%20Village%20Senior%20Villa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row r="20">
          <cell r="D20" t="str">
            <v>No</v>
          </cell>
        </row>
      </sheetData>
      <sheetData sheetId="3"/>
      <sheetData sheetId="4"/>
      <sheetData sheetId="5"/>
      <sheetData sheetId="6">
        <row r="59">
          <cell r="D59">
            <v>0</v>
          </cell>
          <cell r="E59">
            <v>0</v>
          </cell>
          <cell r="F59">
            <v>0</v>
          </cell>
        </row>
        <row r="93">
          <cell r="D93" t="e">
            <v>#DIV/0!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HDL"/>
      <sheetName val="Gap Financing"/>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s>
    <sheetDataSet>
      <sheetData sheetId="0"/>
      <sheetData sheetId="1"/>
      <sheetData sheetId="2">
        <row r="58">
          <cell r="G58" t="str">
            <v>Twining</v>
          </cell>
        </row>
        <row r="59">
          <cell r="C59" t="str">
            <v>648 Clymer Rd., Suite 130</v>
          </cell>
          <cell r="G59" t="str">
            <v>Rochelle</v>
          </cell>
        </row>
        <row r="60">
          <cell r="C60" t="str">
            <v>Marysville</v>
          </cell>
          <cell r="G60" t="str">
            <v>Executive Director</v>
          </cell>
        </row>
        <row r="62">
          <cell r="G62">
            <v>9376421925</v>
          </cell>
        </row>
        <row r="63">
          <cell r="G63" t="str">
            <v>rtwining@caodmu.org</v>
          </cell>
        </row>
        <row r="64">
          <cell r="G64" t="str">
            <v>www.caodmu.org</v>
          </cell>
        </row>
        <row r="78">
          <cell r="H78">
            <v>0.51</v>
          </cell>
        </row>
        <row r="397">
          <cell r="E397">
            <v>55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s>
    <sheetDataSet>
      <sheetData sheetId="0" refreshError="1"/>
      <sheetData sheetId="1" refreshError="1"/>
      <sheetData sheetId="2">
        <row r="61">
          <cell r="C61" t="str">
            <v>OH</v>
          </cell>
          <cell r="G61">
            <v>3307257531</v>
          </cell>
        </row>
        <row r="62">
          <cell r="C62">
            <v>442561515</v>
          </cell>
        </row>
        <row r="63">
          <cell r="C63">
            <v>22</v>
          </cell>
        </row>
        <row r="64">
          <cell r="C64">
            <v>69</v>
          </cell>
        </row>
        <row r="131">
          <cell r="C131" t="str">
            <v>Subsidiary of MV Affordable Housing LLC</v>
          </cell>
        </row>
      </sheetData>
      <sheetData sheetId="3" refreshError="1"/>
      <sheetData sheetId="4" refreshError="1"/>
      <sheetData sheetId="5" refreshError="1"/>
      <sheetData sheetId="6">
        <row r="86">
          <cell r="E86">
            <v>165697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bretz@caaofcc.org" TargetMode="External"/><Relationship Id="rId13" Type="http://schemas.openxmlformats.org/officeDocument/2006/relationships/hyperlink" Target="mailto:bretz@caaofcc.org" TargetMode="External"/><Relationship Id="rId3" Type="http://schemas.openxmlformats.org/officeDocument/2006/relationships/hyperlink" Target="mailto:brian.mcgeady@mvg.com" TargetMode="External"/><Relationship Id="rId7" Type="http://schemas.openxmlformats.org/officeDocument/2006/relationships/hyperlink" Target="http://www.mvg.com/" TargetMode="External"/><Relationship Id="rId12" Type="http://schemas.openxmlformats.org/officeDocument/2006/relationships/hyperlink" Target="mailto:terry.callahan@mvg.com" TargetMode="External"/><Relationship Id="rId17"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brian.mcgeady@mvg.com" TargetMode="External"/><Relationship Id="rId11" Type="http://schemas.openxmlformats.org/officeDocument/2006/relationships/hyperlink" Target="mailto:bretz@caaofcc.org" TargetMode="External"/><Relationship Id="rId5" Type="http://schemas.openxmlformats.org/officeDocument/2006/relationships/hyperlink" Target="http://www.mvg.com/" TargetMode="External"/><Relationship Id="rId15" Type="http://schemas.openxmlformats.org/officeDocument/2006/relationships/printerSettings" Target="../printerSettings/printerSettings6.bin"/><Relationship Id="rId10" Type="http://schemas.openxmlformats.org/officeDocument/2006/relationships/hyperlink" Target="http://www.caaofcc.org/" TargetMode="External"/><Relationship Id="rId4" Type="http://schemas.openxmlformats.org/officeDocument/2006/relationships/hyperlink" Target="mailto:pete.schwiegeraht@mvg.com" TargetMode="External"/><Relationship Id="rId9" Type="http://schemas.openxmlformats.org/officeDocument/2006/relationships/hyperlink" Target="http://www.caaofcc.org/" TargetMode="External"/><Relationship Id="rId14" Type="http://schemas.openxmlformats.org/officeDocument/2006/relationships/hyperlink" Target="http://www.caaofcc.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view="pageBreakPreview" zoomScaleNormal="100" zoomScaleSheetLayoutView="100" workbookViewId="0"/>
  </sheetViews>
  <sheetFormatPr defaultColWidth="9.140625" defaultRowHeight="11.25"/>
  <cols>
    <col min="1" max="1" width="9.28515625" style="326" customWidth="1"/>
    <col min="2" max="2" width="20.28515625" style="326" customWidth="1"/>
    <col min="3" max="3" width="10" style="326" customWidth="1"/>
    <col min="4" max="4" width="55" style="326" customWidth="1"/>
    <col min="5" max="5" width="28.42578125" style="326" customWidth="1"/>
    <col min="6" max="6" width="26.28515625" style="326" customWidth="1"/>
    <col min="7" max="16384" width="9.140625" style="326"/>
  </cols>
  <sheetData>
    <row r="1" spans="1:6" customFormat="1" ht="12.75"/>
    <row r="2" spans="1:6" customFormat="1" ht="19.5" customHeight="1">
      <c r="B2" t="s">
        <v>2215</v>
      </c>
    </row>
    <row r="3" spans="1:6" customFormat="1" ht="12.75"/>
    <row r="4" spans="1:6" customFormat="1" ht="12.75"/>
    <row r="5" spans="1:6" customFormat="1" ht="13.5" thickBot="1"/>
    <row r="6" spans="1:6" ht="30" customHeight="1" thickTop="1" thickBot="1">
      <c r="A6" s="2001" t="s">
        <v>2120</v>
      </c>
      <c r="B6" s="2002"/>
      <c r="C6" s="2002"/>
      <c r="D6" s="2002"/>
      <c r="E6" s="2002"/>
      <c r="F6" s="1595" t="str">
        <f>Transmittal!C11</f>
        <v>Market Street Lofts</v>
      </c>
    </row>
    <row r="7" spans="1:6" ht="30" customHeight="1" thickTop="1" thickBot="1">
      <c r="A7" s="2003" t="s">
        <v>1418</v>
      </c>
      <c r="B7" s="2004"/>
      <c r="C7" s="2004"/>
      <c r="D7" s="2004"/>
      <c r="E7" s="2004"/>
      <c r="F7" s="2005"/>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3" customFormat="1" ht="19.149999999999999" customHeight="1">
      <c r="A24" s="1955"/>
      <c r="B24" s="1955"/>
      <c r="C24" s="1955"/>
      <c r="D24" s="664" t="s">
        <v>2043</v>
      </c>
    </row>
    <row r="25" spans="1:6" s="663" customFormat="1" ht="19.149999999999999" customHeight="1">
      <c r="A25" s="2012" t="s">
        <v>2151</v>
      </c>
      <c r="B25" s="2012"/>
      <c r="C25" s="2012"/>
      <c r="D25" s="665" t="s">
        <v>2044</v>
      </c>
    </row>
    <row r="26" spans="1:6" s="663" customFormat="1" ht="25.15" customHeight="1">
      <c r="A26" s="1955"/>
      <c r="B26" s="1955"/>
      <c r="C26" s="1955"/>
      <c r="D26" s="1720" t="s">
        <v>2062</v>
      </c>
    </row>
    <row r="27" spans="1:6" s="663" customFormat="1" ht="25.15" customHeight="1" thickBot="1">
      <c r="A27" s="2011" t="s">
        <v>2150</v>
      </c>
      <c r="B27" s="2011"/>
      <c r="C27" s="2011"/>
      <c r="D27" s="2011"/>
      <c r="E27" s="2011"/>
      <c r="F27" s="2011"/>
    </row>
    <row r="28" spans="1:6" s="1725" customFormat="1" ht="26.25" thickBot="1">
      <c r="A28" s="1945" t="s">
        <v>1352</v>
      </c>
      <c r="B28" s="1946" t="s">
        <v>1354</v>
      </c>
      <c r="C28" s="1946" t="s">
        <v>1353</v>
      </c>
      <c r="D28" s="1946" t="s">
        <v>29</v>
      </c>
      <c r="E28" s="1946" t="s">
        <v>524</v>
      </c>
      <c r="F28" s="1947" t="s">
        <v>525</v>
      </c>
    </row>
    <row r="29" spans="1:6" ht="13.5" thickBot="1">
      <c r="A29" s="1978" t="s">
        <v>498</v>
      </c>
      <c r="B29" s="919"/>
      <c r="C29" s="919">
        <v>1</v>
      </c>
      <c r="D29" s="919" t="s">
        <v>2135</v>
      </c>
      <c r="E29" s="919" t="s">
        <v>2147</v>
      </c>
      <c r="F29" s="920" t="s">
        <v>2136</v>
      </c>
    </row>
    <row r="30" spans="1:6" ht="13.5" thickBot="1">
      <c r="A30" s="1978"/>
      <c r="B30" s="919" t="s">
        <v>2095</v>
      </c>
      <c r="C30" s="919">
        <v>2</v>
      </c>
      <c r="D30" s="919" t="s">
        <v>2094</v>
      </c>
      <c r="E30" s="919" t="s">
        <v>1338</v>
      </c>
      <c r="F30" s="920" t="str">
        <f t="shared" ref="F30:F73" si="0">CONCATENATE(C30," ",D30)</f>
        <v xml:space="preserve">2 Application Fee </v>
      </c>
    </row>
    <row r="31" spans="1:6" ht="39" thickBot="1">
      <c r="A31" s="1978" t="s">
        <v>498</v>
      </c>
      <c r="B31" s="919" t="s">
        <v>2042</v>
      </c>
      <c r="C31" s="919">
        <v>3</v>
      </c>
      <c r="D31" s="919" t="s">
        <v>2041</v>
      </c>
      <c r="E31" s="919" t="s">
        <v>1349</v>
      </c>
      <c r="F31" s="920" t="str">
        <f t="shared" si="0"/>
        <v>3 Extended Use Commitment</v>
      </c>
    </row>
    <row r="32" spans="1:6" ht="39" thickBot="1">
      <c r="A32" s="1978" t="s">
        <v>498</v>
      </c>
      <c r="B32" s="919" t="s">
        <v>2172</v>
      </c>
      <c r="C32" s="919">
        <v>4</v>
      </c>
      <c r="D32" s="919" t="s">
        <v>1850</v>
      </c>
      <c r="E32" s="919" t="s">
        <v>1349</v>
      </c>
      <c r="F32" s="920" t="str">
        <f t="shared" si="0"/>
        <v>4 Proposal Summary</v>
      </c>
    </row>
    <row r="33" spans="1:6" ht="13.5" thickBot="1">
      <c r="A33" s="1978" t="s">
        <v>498</v>
      </c>
      <c r="B33" s="919"/>
      <c r="C33" s="919">
        <v>5</v>
      </c>
      <c r="D33" s="919" t="s">
        <v>2053</v>
      </c>
      <c r="E33" s="919" t="s">
        <v>1349</v>
      </c>
      <c r="F33" s="920" t="str">
        <f t="shared" si="0"/>
        <v xml:space="preserve">5 Community Outreach </v>
      </c>
    </row>
    <row r="34" spans="1:6" ht="13.5" thickBot="1">
      <c r="A34" s="1978" t="s">
        <v>498</v>
      </c>
      <c r="B34" s="919"/>
      <c r="C34" s="919">
        <v>6</v>
      </c>
      <c r="D34" s="919" t="s">
        <v>1935</v>
      </c>
      <c r="E34" s="919" t="s">
        <v>1349</v>
      </c>
      <c r="F34" s="920" t="str">
        <f t="shared" si="0"/>
        <v>6 Legislator Support</v>
      </c>
    </row>
    <row r="35" spans="1:6" ht="13.5" thickBot="1">
      <c r="A35" s="1978" t="s">
        <v>498</v>
      </c>
      <c r="B35" s="919"/>
      <c r="C35" s="919">
        <v>7</v>
      </c>
      <c r="D35" s="919" t="s">
        <v>1937</v>
      </c>
      <c r="E35" s="919" t="s">
        <v>1349</v>
      </c>
      <c r="F35" s="920" t="str">
        <f t="shared" si="0"/>
        <v>7 Local Support</v>
      </c>
    </row>
    <row r="36" spans="1:6" ht="13.5" thickBot="1">
      <c r="A36" s="1978" t="s">
        <v>498</v>
      </c>
      <c r="B36" s="919"/>
      <c r="C36" s="919">
        <v>8</v>
      </c>
      <c r="D36" s="919" t="s">
        <v>2171</v>
      </c>
      <c r="E36" s="919" t="s">
        <v>1349</v>
      </c>
      <c r="F36" s="920" t="s">
        <v>2169</v>
      </c>
    </row>
    <row r="37" spans="1:6" ht="26.25" thickBot="1">
      <c r="A37" s="1978"/>
      <c r="B37" s="919"/>
      <c r="C37" s="919">
        <v>9</v>
      </c>
      <c r="D37" s="919" t="s">
        <v>2138</v>
      </c>
      <c r="E37" s="919" t="s">
        <v>1349</v>
      </c>
      <c r="F37" s="920" t="str">
        <f t="shared" si="0"/>
        <v>9 Local Development Priority - Urban Pool Only</v>
      </c>
    </row>
    <row r="38" spans="1:6" ht="26.25" thickBot="1">
      <c r="A38" s="1978"/>
      <c r="B38" s="919"/>
      <c r="C38" s="919">
        <v>10</v>
      </c>
      <c r="D38" s="919" t="s">
        <v>2008</v>
      </c>
      <c r="E38" s="919" t="s">
        <v>1349</v>
      </c>
      <c r="F38" s="920" t="str">
        <f t="shared" si="0"/>
        <v>10 Highest Priority Continuum of Care</v>
      </c>
    </row>
    <row r="39" spans="1:6" ht="26.25" thickBot="1">
      <c r="A39" s="1978" t="s">
        <v>498</v>
      </c>
      <c r="B39" s="919"/>
      <c r="C39" s="919">
        <v>11</v>
      </c>
      <c r="D39" s="919" t="s">
        <v>1948</v>
      </c>
      <c r="E39" s="919" t="s">
        <v>1349</v>
      </c>
      <c r="F39" s="920" t="str">
        <f t="shared" si="0"/>
        <v>11 Location Based Characteristics</v>
      </c>
    </row>
    <row r="40" spans="1:6" ht="26.25" thickBot="1">
      <c r="A40" s="1978" t="s">
        <v>498</v>
      </c>
      <c r="B40" s="919"/>
      <c r="C40" s="919">
        <v>12</v>
      </c>
      <c r="D40" s="919" t="s">
        <v>2075</v>
      </c>
      <c r="E40" s="919" t="s">
        <v>1349</v>
      </c>
      <c r="F40" s="920" t="str">
        <f t="shared" si="0"/>
        <v>12 Radius Map for Local Economic Development</v>
      </c>
    </row>
    <row r="41" spans="1:6" ht="26.25" thickBot="1">
      <c r="A41" s="1978" t="s">
        <v>498</v>
      </c>
      <c r="B41" s="919"/>
      <c r="C41" s="919">
        <v>13</v>
      </c>
      <c r="D41" s="919" t="s">
        <v>2074</v>
      </c>
      <c r="E41" s="919" t="s">
        <v>1349</v>
      </c>
      <c r="F41" s="920" t="str">
        <f t="shared" si="0"/>
        <v>13 Development Characteristics Priority</v>
      </c>
    </row>
    <row r="42" spans="1:6" ht="26.25" thickBot="1">
      <c r="A42" s="1978" t="s">
        <v>498</v>
      </c>
      <c r="B42" s="919" t="s">
        <v>2140</v>
      </c>
      <c r="C42" s="919">
        <v>14</v>
      </c>
      <c r="D42" s="919" t="s">
        <v>2139</v>
      </c>
      <c r="E42" s="919" t="s">
        <v>1349</v>
      </c>
      <c r="F42" s="920" t="str">
        <f t="shared" si="0"/>
        <v xml:space="preserve">14 Proximity to Positive Land Uses </v>
      </c>
    </row>
    <row r="43" spans="1:6" ht="26.25" thickBot="1">
      <c r="A43" s="1978" t="s">
        <v>498</v>
      </c>
      <c r="B43" s="919" t="s">
        <v>2141</v>
      </c>
      <c r="C43" s="919">
        <v>15</v>
      </c>
      <c r="D43" s="919" t="s">
        <v>2018</v>
      </c>
      <c r="E43" s="919" t="s">
        <v>2146</v>
      </c>
      <c r="F43" s="920" t="str">
        <f t="shared" si="0"/>
        <v>15 Areas of Distinction</v>
      </c>
    </row>
    <row r="44" spans="1:6" ht="26.25" thickBot="1">
      <c r="A44" s="1978"/>
      <c r="B44" s="919"/>
      <c r="C44" s="919">
        <v>16</v>
      </c>
      <c r="D44" s="919" t="s">
        <v>1990</v>
      </c>
      <c r="E44" s="919" t="s">
        <v>1349</v>
      </c>
      <c r="F44" s="920" t="str">
        <f t="shared" si="0"/>
        <v>16 Preservation Characteristic Priorities</v>
      </c>
    </row>
    <row r="45" spans="1:6" ht="26.25" thickBot="1">
      <c r="A45" s="1978"/>
      <c r="B45" s="919"/>
      <c r="C45" s="919">
        <v>17</v>
      </c>
      <c r="D45" s="919" t="s">
        <v>2001</v>
      </c>
      <c r="E45" s="919" t="s">
        <v>1349</v>
      </c>
      <c r="F45" s="920" t="str">
        <f t="shared" si="0"/>
        <v>17 Other Preservation Priorities</v>
      </c>
    </row>
    <row r="46" spans="1:6" ht="13.5" thickBot="1">
      <c r="A46" s="1978" t="s">
        <v>498</v>
      </c>
      <c r="B46" s="919"/>
      <c r="C46" s="919">
        <v>18</v>
      </c>
      <c r="D46" s="919" t="s">
        <v>1278</v>
      </c>
      <c r="E46" s="919" t="s">
        <v>1349</v>
      </c>
      <c r="F46" s="920" t="str">
        <f t="shared" si="0"/>
        <v>18 Site Control</v>
      </c>
    </row>
    <row r="47" spans="1:6" ht="13.5" thickBot="1">
      <c r="A47" s="1978" t="s">
        <v>498</v>
      </c>
      <c r="B47" s="919"/>
      <c r="C47" s="919">
        <v>19</v>
      </c>
      <c r="D47" s="919" t="s">
        <v>1279</v>
      </c>
      <c r="E47" s="919" t="s">
        <v>1349</v>
      </c>
      <c r="F47" s="920" t="str">
        <f t="shared" si="0"/>
        <v>19 Zoning</v>
      </c>
    </row>
    <row r="48" spans="1:6" ht="13.5" thickBot="1">
      <c r="A48" s="1978" t="s">
        <v>498</v>
      </c>
      <c r="B48" s="919"/>
      <c r="C48" s="919">
        <v>20</v>
      </c>
      <c r="D48" s="919" t="s">
        <v>1223</v>
      </c>
      <c r="E48" s="919" t="s">
        <v>1349</v>
      </c>
      <c r="F48" s="920" t="str">
        <f t="shared" si="0"/>
        <v>20 Market Study</v>
      </c>
    </row>
    <row r="49" spans="1:7" ht="13.5" thickBot="1">
      <c r="A49" s="1978" t="s">
        <v>498</v>
      </c>
      <c r="B49" s="919"/>
      <c r="C49" s="919">
        <v>21</v>
      </c>
      <c r="D49" s="919" t="s">
        <v>2046</v>
      </c>
      <c r="E49" s="919" t="s">
        <v>1349</v>
      </c>
      <c r="F49" s="920" t="str">
        <f t="shared" si="0"/>
        <v>21 Supportive Service Plan</v>
      </c>
    </row>
    <row r="50" spans="1:7" ht="26.25" thickBot="1">
      <c r="A50" s="1978" t="s">
        <v>498</v>
      </c>
      <c r="B50" s="919" t="s">
        <v>2047</v>
      </c>
      <c r="C50" s="919">
        <v>22</v>
      </c>
      <c r="D50" s="919" t="s">
        <v>1848</v>
      </c>
      <c r="E50" s="919" t="s">
        <v>1349</v>
      </c>
      <c r="F50" s="920" t="str">
        <f t="shared" si="0"/>
        <v>22 Preliminary Architectural Plans</v>
      </c>
    </row>
    <row r="51" spans="1:7" ht="26.25" thickBot="1">
      <c r="A51" s="1978" t="s">
        <v>498</v>
      </c>
      <c r="B51" s="919"/>
      <c r="C51" s="919">
        <v>23</v>
      </c>
      <c r="D51" s="919" t="s">
        <v>2048</v>
      </c>
      <c r="E51" s="919" t="s">
        <v>1349</v>
      </c>
      <c r="F51" s="920" t="str">
        <f t="shared" si="0"/>
        <v>23 Design and Construction Features Agreement</v>
      </c>
    </row>
    <row r="52" spans="1:7" ht="13.5" thickBot="1">
      <c r="A52" s="1978" t="s">
        <v>498</v>
      </c>
      <c r="B52" s="919" t="s">
        <v>2049</v>
      </c>
      <c r="C52" s="919">
        <v>24</v>
      </c>
      <c r="D52" s="919" t="s">
        <v>1803</v>
      </c>
      <c r="E52" s="919" t="s">
        <v>1349</v>
      </c>
      <c r="F52" s="920" t="str">
        <f t="shared" si="0"/>
        <v>24 Environmental</v>
      </c>
    </row>
    <row r="53" spans="1:7" ht="13.5" thickBot="1">
      <c r="A53" s="1978"/>
      <c r="B53" s="919"/>
      <c r="C53" s="919">
        <v>25</v>
      </c>
      <c r="D53" s="919" t="s">
        <v>1804</v>
      </c>
      <c r="E53" s="919" t="s">
        <v>1349</v>
      </c>
      <c r="F53" s="920" t="str">
        <f t="shared" si="0"/>
        <v>25 Capital Needs Assessment</v>
      </c>
    </row>
    <row r="54" spans="1:7" ht="13.5" thickBot="1">
      <c r="A54" s="1978"/>
      <c r="B54" s="919"/>
      <c r="C54" s="919">
        <v>26</v>
      </c>
      <c r="D54" s="919" t="s">
        <v>1356</v>
      </c>
      <c r="E54" s="919" t="s">
        <v>1349</v>
      </c>
      <c r="F54" s="920" t="str">
        <f t="shared" si="0"/>
        <v>26 Scope of Work</v>
      </c>
    </row>
    <row r="55" spans="1:7" ht="13.5" thickBot="1">
      <c r="A55" s="1978" t="s">
        <v>498</v>
      </c>
      <c r="B55" s="919"/>
      <c r="C55" s="919">
        <v>27</v>
      </c>
      <c r="D55" s="919" t="s">
        <v>314</v>
      </c>
      <c r="E55" s="919" t="s">
        <v>1349</v>
      </c>
      <c r="F55" s="920" t="str">
        <f t="shared" si="0"/>
        <v>27 Public Notification</v>
      </c>
    </row>
    <row r="56" spans="1:7" ht="13.5" thickBot="1">
      <c r="A56" s="1978"/>
      <c r="B56" s="919"/>
      <c r="C56" s="919">
        <v>28</v>
      </c>
      <c r="D56" s="919" t="s">
        <v>2079</v>
      </c>
      <c r="E56" s="919" t="s">
        <v>1349</v>
      </c>
      <c r="F56" s="920" t="str">
        <f t="shared" si="0"/>
        <v>28 Requests for Exceptions</v>
      </c>
    </row>
    <row r="57" spans="1:7" ht="26.25" thickBot="1">
      <c r="A57" s="1978"/>
      <c r="B57" s="919" t="s">
        <v>2142</v>
      </c>
      <c r="C57" s="919">
        <v>29</v>
      </c>
      <c r="D57" s="919" t="s">
        <v>2086</v>
      </c>
      <c r="E57" s="919" t="s">
        <v>1349</v>
      </c>
      <c r="F57" s="920" t="str">
        <f t="shared" si="0"/>
        <v>29 Reconsideration of Visitability Requirements</v>
      </c>
    </row>
    <row r="58" spans="1:7" ht="51.75" thickBot="1">
      <c r="A58" s="1978"/>
      <c r="B58" s="919" t="s">
        <v>2088</v>
      </c>
      <c r="C58" s="919">
        <v>30</v>
      </c>
      <c r="D58" s="919" t="s">
        <v>2087</v>
      </c>
      <c r="E58" s="919" t="s">
        <v>1349</v>
      </c>
      <c r="F58" s="920" t="str">
        <f t="shared" si="0"/>
        <v>30 Management Company Capacity Review</v>
      </c>
    </row>
    <row r="59" spans="1:7" ht="26.25" thickBot="1">
      <c r="A59" s="1978" t="s">
        <v>498</v>
      </c>
      <c r="B59" s="919" t="s">
        <v>2055</v>
      </c>
      <c r="C59" s="919">
        <v>31</v>
      </c>
      <c r="D59" s="919" t="s">
        <v>2152</v>
      </c>
      <c r="E59" s="919" t="s">
        <v>1349</v>
      </c>
      <c r="F59" s="920" t="s">
        <v>2170</v>
      </c>
    </row>
    <row r="60" spans="1:7" ht="13.5" thickBot="1">
      <c r="A60" s="1978" t="s">
        <v>498</v>
      </c>
      <c r="B60" s="919"/>
      <c r="C60" s="919">
        <v>32</v>
      </c>
      <c r="D60" s="919" t="s">
        <v>2133</v>
      </c>
      <c r="E60" s="919" t="s">
        <v>1349</v>
      </c>
      <c r="F60" s="920" t="str">
        <f t="shared" si="0"/>
        <v>32 JobsOhio Tax Release Form</v>
      </c>
    </row>
    <row r="61" spans="1:7" ht="26.25" thickBot="1">
      <c r="A61" s="1978" t="s">
        <v>498</v>
      </c>
      <c r="B61" s="919"/>
      <c r="C61" s="919">
        <v>33</v>
      </c>
      <c r="D61" s="919" t="s">
        <v>1224</v>
      </c>
      <c r="E61" s="919" t="s">
        <v>1349</v>
      </c>
      <c r="F61" s="920" t="str">
        <f t="shared" si="0"/>
        <v>33 Utility Allowance Information</v>
      </c>
    </row>
    <row r="62" spans="1:7" ht="32.25" customHeight="1" thickBot="1">
      <c r="A62" s="2006" t="s">
        <v>2051</v>
      </c>
      <c r="B62" s="2007"/>
      <c r="C62" s="2007"/>
      <c r="D62" s="2007"/>
      <c r="E62" s="2007"/>
      <c r="F62" s="2007"/>
    </row>
    <row r="63" spans="1:7" s="1725" customFormat="1" ht="26.25" thickBot="1">
      <c r="A63" s="1939" t="s">
        <v>1352</v>
      </c>
      <c r="B63" s="1939" t="s">
        <v>1354</v>
      </c>
      <c r="C63" s="1940" t="s">
        <v>1353</v>
      </c>
      <c r="D63" s="1940" t="s">
        <v>29</v>
      </c>
      <c r="E63" s="1941" t="s">
        <v>524</v>
      </c>
      <c r="F63" s="1940" t="s">
        <v>525</v>
      </c>
      <c r="G63" s="1940"/>
    </row>
    <row r="64" spans="1:7" ht="13.5" thickBot="1">
      <c r="A64" s="1482"/>
      <c r="B64" s="1000"/>
      <c r="C64" s="1000">
        <v>1</v>
      </c>
      <c r="D64" s="1001" t="s">
        <v>2135</v>
      </c>
      <c r="E64" s="1000" t="s">
        <v>2147</v>
      </c>
      <c r="F64" s="1000" t="s">
        <v>2136</v>
      </c>
    </row>
    <row r="65" spans="1:6" ht="13.5" thickBot="1">
      <c r="A65" s="1482"/>
      <c r="B65" s="1000" t="s">
        <v>2155</v>
      </c>
      <c r="C65" s="1000">
        <v>2</v>
      </c>
      <c r="D65" s="1001" t="s">
        <v>2154</v>
      </c>
      <c r="E65" s="1000" t="s">
        <v>1338</v>
      </c>
      <c r="F65" s="1000" t="s">
        <v>2156</v>
      </c>
    </row>
    <row r="66" spans="1:6" ht="13.5" thickBot="1">
      <c r="A66" s="1482"/>
      <c r="B66" s="1000" t="s">
        <v>2137</v>
      </c>
      <c r="C66" s="1000">
        <v>3</v>
      </c>
      <c r="D66" s="1001" t="s">
        <v>2052</v>
      </c>
      <c r="E66" s="1000" t="s">
        <v>1349</v>
      </c>
      <c r="F66" s="1000" t="str">
        <f t="shared" si="0"/>
        <v>3 Changes from Proposal</v>
      </c>
    </row>
    <row r="67" spans="1:6" ht="26.25" thickBot="1">
      <c r="A67" s="1482"/>
      <c r="B67" s="1000"/>
      <c r="C67" s="1000">
        <v>4</v>
      </c>
      <c r="D67" s="1001" t="s">
        <v>1351</v>
      </c>
      <c r="E67" s="1000" t="s">
        <v>1349</v>
      </c>
      <c r="F67" s="1000" t="str">
        <f t="shared" si="0"/>
        <v>4 Conditional Financial Commitments</v>
      </c>
    </row>
    <row r="68" spans="1:6" ht="13.5" thickBot="1">
      <c r="A68" s="1482"/>
      <c r="B68" s="1000"/>
      <c r="C68" s="1000">
        <v>5</v>
      </c>
      <c r="D68" s="1001" t="s">
        <v>2053</v>
      </c>
      <c r="E68" s="1000" t="s">
        <v>1349</v>
      </c>
      <c r="F68" s="1000" t="str">
        <f t="shared" si="0"/>
        <v xml:space="preserve">5 Community Outreach </v>
      </c>
    </row>
    <row r="69" spans="1:6" ht="26.25" thickBot="1">
      <c r="A69" s="1482"/>
      <c r="B69" s="1000"/>
      <c r="C69" s="1000">
        <v>6</v>
      </c>
      <c r="D69" s="1001" t="s">
        <v>2143</v>
      </c>
      <c r="E69" s="1000" t="s">
        <v>1349</v>
      </c>
      <c r="F69" s="1000" t="str">
        <f t="shared" si="0"/>
        <v>6 Affirmative Fair Housing Marketing Plan</v>
      </c>
    </row>
    <row r="70" spans="1:6" ht="26.25" thickBot="1">
      <c r="A70" s="1482"/>
      <c r="B70" s="1000"/>
      <c r="C70" s="1000">
        <v>7</v>
      </c>
      <c r="D70" s="1001" t="s">
        <v>2048</v>
      </c>
      <c r="E70" s="1000" t="s">
        <v>1349</v>
      </c>
      <c r="F70" s="1000" t="str">
        <f t="shared" si="0"/>
        <v>7 Design and Construction Features Agreement</v>
      </c>
    </row>
    <row r="71" spans="1:6" ht="51.75" thickBot="1">
      <c r="A71" s="1482"/>
      <c r="B71" s="1000" t="s">
        <v>2144</v>
      </c>
      <c r="C71" s="1000">
        <v>8</v>
      </c>
      <c r="D71" s="1001" t="s">
        <v>2054</v>
      </c>
      <c r="E71" s="1000" t="s">
        <v>1349</v>
      </c>
      <c r="F71" s="1000" t="str">
        <f t="shared" si="0"/>
        <v>8 Ohio Housing Locator</v>
      </c>
    </row>
    <row r="72" spans="1:6" ht="13.5" thickBot="1">
      <c r="A72" s="1482"/>
      <c r="B72" s="1000" t="s">
        <v>2084</v>
      </c>
      <c r="C72" s="1000">
        <v>9</v>
      </c>
      <c r="D72" s="1001" t="s">
        <v>2056</v>
      </c>
      <c r="E72" s="1000" t="s">
        <v>1349</v>
      </c>
      <c r="F72" s="1000" t="str">
        <f t="shared" si="0"/>
        <v>9 Relocation Forms</v>
      </c>
    </row>
    <row r="73" spans="1:6" ht="13.5" thickBot="1">
      <c r="A73" s="1482"/>
      <c r="B73" s="1000" t="s">
        <v>2084</v>
      </c>
      <c r="C73" s="1000">
        <v>10</v>
      </c>
      <c r="D73" s="1003" t="s">
        <v>2057</v>
      </c>
      <c r="E73" s="1000" t="s">
        <v>1349</v>
      </c>
      <c r="F73" s="1000" t="str">
        <f t="shared" si="0"/>
        <v>10 Relocation Plans</v>
      </c>
    </row>
    <row r="74" spans="1:6" ht="13.5" thickBot="1">
      <c r="A74" s="1482"/>
      <c r="B74" s="1000" t="s">
        <v>2134</v>
      </c>
      <c r="C74" s="1000">
        <v>11</v>
      </c>
      <c r="D74" s="1003" t="s">
        <v>2133</v>
      </c>
      <c r="E74" s="1000" t="s">
        <v>1349</v>
      </c>
      <c r="F74" s="1000" t="str">
        <f t="shared" ref="F74:F82" si="1">CONCATENATE(C74," ",D74)</f>
        <v>11 JobsOhio Tax Release Form</v>
      </c>
    </row>
    <row r="75" spans="1:6" ht="26.25" thickBot="1">
      <c r="A75" s="1482"/>
      <c r="B75" s="1002" t="s">
        <v>2047</v>
      </c>
      <c r="C75" s="1000">
        <v>12</v>
      </c>
      <c r="D75" s="1003" t="s">
        <v>2058</v>
      </c>
      <c r="E75" s="1000" t="s">
        <v>1349</v>
      </c>
      <c r="F75" s="1000" t="str">
        <f t="shared" si="1"/>
        <v>12 80% Architectural Plans</v>
      </c>
    </row>
    <row r="76" spans="1:6" ht="13.5" thickBot="1">
      <c r="A76" s="1482"/>
      <c r="B76" s="1002"/>
      <c r="C76" s="1000">
        <v>13</v>
      </c>
      <c r="D76" s="1003" t="s">
        <v>1849</v>
      </c>
      <c r="E76" s="1000" t="s">
        <v>1349</v>
      </c>
      <c r="F76" s="1000" t="str">
        <f t="shared" si="1"/>
        <v>13 Appraisal</v>
      </c>
    </row>
    <row r="77" spans="1:6" ht="26.25" thickBot="1">
      <c r="A77" s="1482"/>
      <c r="B77" s="1002" t="s">
        <v>2060</v>
      </c>
      <c r="C77" s="1000">
        <v>14</v>
      </c>
      <c r="D77" s="1003" t="s">
        <v>2059</v>
      </c>
      <c r="E77" s="1000" t="s">
        <v>1349</v>
      </c>
      <c r="F77" s="1000" t="str">
        <f t="shared" si="1"/>
        <v xml:space="preserve">14 Phase I </v>
      </c>
    </row>
    <row r="78" spans="1:6" ht="13.5" thickBot="1">
      <c r="A78" s="1482"/>
      <c r="B78" s="1002"/>
      <c r="C78" s="1000">
        <v>15</v>
      </c>
      <c r="D78" s="1003" t="s">
        <v>2145</v>
      </c>
      <c r="E78" s="1000" t="s">
        <v>1349</v>
      </c>
      <c r="F78" s="1000" t="str">
        <f t="shared" si="1"/>
        <v>15 FTIN Number</v>
      </c>
    </row>
    <row r="79" spans="1:6" ht="13.5" thickBot="1">
      <c r="A79" s="1482"/>
      <c r="B79" s="1002"/>
      <c r="C79" s="1000">
        <v>16</v>
      </c>
      <c r="D79" s="1003" t="s">
        <v>2061</v>
      </c>
      <c r="E79" s="1000" t="s">
        <v>2146</v>
      </c>
      <c r="F79" s="1000" t="str">
        <f t="shared" si="1"/>
        <v>16 Legal Description(s)</v>
      </c>
    </row>
    <row r="80" spans="1:6" s="1934" customFormat="1" ht="39" thickBot="1">
      <c r="A80" s="1002"/>
      <c r="B80" s="1000" t="s">
        <v>2173</v>
      </c>
      <c r="C80" s="1003">
        <v>17</v>
      </c>
      <c r="D80" s="1002" t="s">
        <v>2050</v>
      </c>
      <c r="E80" s="1000" t="s">
        <v>1349</v>
      </c>
      <c r="F80" s="1003" t="str">
        <f t="shared" si="1"/>
        <v>17 Green Standards</v>
      </c>
    </row>
    <row r="81" spans="1:6" ht="26.25" thickBot="1">
      <c r="A81" s="1482"/>
      <c r="B81" s="1002"/>
      <c r="C81" s="1000">
        <v>18</v>
      </c>
      <c r="D81" s="1003" t="s">
        <v>2103</v>
      </c>
      <c r="E81" s="1000" t="s">
        <v>1349</v>
      </c>
      <c r="F81" s="1000" t="str">
        <f t="shared" si="1"/>
        <v>18 Related Party Transaction Questionaire</v>
      </c>
    </row>
    <row r="82" spans="1:6" ht="26.25" thickBot="1">
      <c r="A82" s="1482"/>
      <c r="B82" s="1002" t="s">
        <v>2055</v>
      </c>
      <c r="C82" s="1000">
        <v>19</v>
      </c>
      <c r="D82" s="1003" t="s">
        <v>2153</v>
      </c>
      <c r="E82" s="1000" t="s">
        <v>1349</v>
      </c>
      <c r="F82" s="1000" t="str">
        <f t="shared" si="1"/>
        <v>19 Nonprofit Board Resolutions</v>
      </c>
    </row>
    <row r="83" spans="1:6" s="1725" customFormat="1" ht="32.25" customHeight="1" thickBot="1">
      <c r="A83" s="2008" t="s">
        <v>2063</v>
      </c>
      <c r="B83" s="2009"/>
      <c r="C83" s="2009"/>
      <c r="D83" s="2009"/>
      <c r="E83" s="2009"/>
      <c r="F83" s="2009"/>
    </row>
    <row r="84" spans="1:6" s="1725" customFormat="1" ht="32.25" customHeight="1" thickBot="1">
      <c r="A84" s="1726"/>
      <c r="B84" s="2010" t="s">
        <v>2148</v>
      </c>
      <c r="C84" s="2010"/>
      <c r="D84" s="2010"/>
      <c r="E84" s="2010"/>
      <c r="F84" s="1727"/>
    </row>
    <row r="85" spans="1:6" s="1725" customFormat="1" ht="26.25" thickBot="1">
      <c r="A85" s="1935" t="s">
        <v>1352</v>
      </c>
      <c r="B85" s="1936" t="s">
        <v>1354</v>
      </c>
      <c r="C85" s="1937" t="s">
        <v>1353</v>
      </c>
      <c r="D85" s="1938" t="s">
        <v>29</v>
      </c>
      <c r="E85" s="1937" t="s">
        <v>524</v>
      </c>
      <c r="F85" s="1937" t="s">
        <v>525</v>
      </c>
    </row>
    <row r="86" spans="1:6" ht="13.5" thickBot="1">
      <c r="A86" s="1721"/>
      <c r="B86" s="1722"/>
      <c r="C86" s="1723">
        <v>1</v>
      </c>
      <c r="D86" s="1724" t="s">
        <v>2135</v>
      </c>
      <c r="E86" s="1723" t="s">
        <v>2147</v>
      </c>
      <c r="F86" s="1723" t="s">
        <v>2136</v>
      </c>
    </row>
    <row r="87" spans="1:6" ht="13.5" thickBot="1">
      <c r="A87" s="1721"/>
      <c r="B87" s="1722"/>
      <c r="C87" s="1723">
        <v>2</v>
      </c>
      <c r="D87" s="1724" t="s">
        <v>2040</v>
      </c>
      <c r="E87" s="1723" t="s">
        <v>1349</v>
      </c>
      <c r="F87" s="1723" t="str">
        <f t="shared" ref="F87:F118" si="2">CONCATENATE(C87," ",D87)</f>
        <v>2 Application Fee</v>
      </c>
    </row>
    <row r="88" spans="1:6" ht="39" thickBot="1">
      <c r="A88" s="1721"/>
      <c r="B88" s="1722" t="s">
        <v>2042</v>
      </c>
      <c r="C88" s="1723">
        <v>3</v>
      </c>
      <c r="D88" s="1724" t="s">
        <v>2041</v>
      </c>
      <c r="E88" s="1723" t="s">
        <v>1349</v>
      </c>
      <c r="F88" s="1723" t="str">
        <f t="shared" si="2"/>
        <v>3 Extended Use Commitment</v>
      </c>
    </row>
    <row r="89" spans="1:6" ht="39" thickBot="1">
      <c r="A89" s="1721"/>
      <c r="B89" s="1722" t="s">
        <v>2045</v>
      </c>
      <c r="C89" s="1723">
        <v>4</v>
      </c>
      <c r="D89" s="1724" t="s">
        <v>1850</v>
      </c>
      <c r="E89" s="1723" t="s">
        <v>1349</v>
      </c>
      <c r="F89" s="1723" t="str">
        <f t="shared" si="2"/>
        <v>4 Proposal Summary</v>
      </c>
    </row>
    <row r="90" spans="1:6" ht="13.5" thickBot="1">
      <c r="A90" s="1721"/>
      <c r="B90" s="1722"/>
      <c r="C90" s="1723">
        <v>5</v>
      </c>
      <c r="D90" s="1724" t="s">
        <v>1278</v>
      </c>
      <c r="E90" s="1723" t="s">
        <v>1349</v>
      </c>
      <c r="F90" s="1723" t="str">
        <f t="shared" si="2"/>
        <v>5 Site Control</v>
      </c>
    </row>
    <row r="91" spans="1:6" ht="13.5" thickBot="1">
      <c r="A91" s="1721"/>
      <c r="B91" s="1722"/>
      <c r="C91" s="1723">
        <v>6</v>
      </c>
      <c r="D91" s="1724" t="s">
        <v>1279</v>
      </c>
      <c r="E91" s="1723" t="s">
        <v>1349</v>
      </c>
      <c r="F91" s="1723" t="str">
        <f t="shared" si="2"/>
        <v>6 Zoning</v>
      </c>
    </row>
    <row r="92" spans="1:6" ht="13.5" thickBot="1">
      <c r="A92" s="1721"/>
      <c r="B92" s="1722"/>
      <c r="C92" s="1723">
        <v>7</v>
      </c>
      <c r="D92" s="1724" t="s">
        <v>1223</v>
      </c>
      <c r="E92" s="1723" t="s">
        <v>1349</v>
      </c>
      <c r="F92" s="1723" t="str">
        <f t="shared" si="2"/>
        <v>7 Market Study</v>
      </c>
    </row>
    <row r="93" spans="1:6" ht="13.5" thickBot="1">
      <c r="A93" s="1721"/>
      <c r="B93" s="1722"/>
      <c r="C93" s="1723">
        <v>8</v>
      </c>
      <c r="D93" s="1724" t="s">
        <v>2046</v>
      </c>
      <c r="E93" s="1723" t="s">
        <v>1349</v>
      </c>
      <c r="F93" s="1723" t="str">
        <f t="shared" si="2"/>
        <v>8 Supportive Service Plan</v>
      </c>
    </row>
    <row r="94" spans="1:6" ht="26.25" thickBot="1">
      <c r="A94" s="1721"/>
      <c r="B94" s="1722"/>
      <c r="C94" s="1723">
        <v>9</v>
      </c>
      <c r="D94" s="1724" t="s">
        <v>2048</v>
      </c>
      <c r="E94" s="1723" t="s">
        <v>1349</v>
      </c>
      <c r="F94" s="1723" t="str">
        <f t="shared" si="2"/>
        <v>9 Design and Construction Features Agreement</v>
      </c>
    </row>
    <row r="95" spans="1:6" ht="13.5" thickBot="1">
      <c r="A95" s="1721"/>
      <c r="B95" s="1722" t="s">
        <v>2049</v>
      </c>
      <c r="C95" s="1723">
        <v>10</v>
      </c>
      <c r="D95" s="1724" t="s">
        <v>1803</v>
      </c>
      <c r="E95" s="1723" t="s">
        <v>1349</v>
      </c>
      <c r="F95" s="1723" t="str">
        <f t="shared" si="2"/>
        <v>10 Environmental</v>
      </c>
    </row>
    <row r="96" spans="1:6" ht="13.5" thickBot="1">
      <c r="A96" s="1721"/>
      <c r="B96" s="1722"/>
      <c r="C96" s="1723">
        <v>11</v>
      </c>
      <c r="D96" s="1724" t="s">
        <v>2050</v>
      </c>
      <c r="E96" s="1723" t="s">
        <v>1349</v>
      </c>
      <c r="F96" s="1723" t="str">
        <f t="shared" si="2"/>
        <v>11 Green Standards</v>
      </c>
    </row>
    <row r="97" spans="1:16384" ht="13.5" thickBot="1">
      <c r="A97" s="1721"/>
      <c r="B97" s="1722"/>
      <c r="C97" s="1723">
        <v>12</v>
      </c>
      <c r="D97" s="1724" t="s">
        <v>1804</v>
      </c>
      <c r="E97" s="1723" t="s">
        <v>1349</v>
      </c>
      <c r="F97" s="1723" t="str">
        <f t="shared" si="2"/>
        <v>12 Capital Needs Assessment</v>
      </c>
    </row>
    <row r="98" spans="1:16384" ht="13.5" thickBot="1">
      <c r="A98" s="1721"/>
      <c r="B98" s="1722"/>
      <c r="C98" s="1723">
        <v>13</v>
      </c>
      <c r="D98" s="1724" t="s">
        <v>1356</v>
      </c>
      <c r="E98" s="1723" t="s">
        <v>1349</v>
      </c>
      <c r="F98" s="1723" t="str">
        <f t="shared" si="2"/>
        <v>13 Scope of Work</v>
      </c>
    </row>
    <row r="99" spans="1:16384" ht="13.5" thickBot="1">
      <c r="A99" s="1721"/>
      <c r="B99" s="1722"/>
      <c r="C99" s="1723">
        <v>14</v>
      </c>
      <c r="D99" s="1724" t="s">
        <v>314</v>
      </c>
      <c r="E99" s="1723" t="s">
        <v>1349</v>
      </c>
      <c r="F99" s="1723" t="str">
        <f t="shared" si="2"/>
        <v>14 Public Notification</v>
      </c>
    </row>
    <row r="100" spans="1:16384" ht="26.25" thickBot="1">
      <c r="A100" s="1721"/>
      <c r="B100" s="1722"/>
      <c r="C100" s="1723">
        <v>15</v>
      </c>
      <c r="D100" s="1724" t="s">
        <v>1224</v>
      </c>
      <c r="E100" s="1723" t="s">
        <v>1349</v>
      </c>
      <c r="F100" s="1723" t="str">
        <f t="shared" si="2"/>
        <v>15 Utility Allowance Information</v>
      </c>
    </row>
    <row r="101" spans="1:16384" ht="26.25" thickBot="1">
      <c r="A101" s="1721"/>
      <c r="B101" s="1722"/>
      <c r="C101" s="1723">
        <v>16</v>
      </c>
      <c r="D101" s="1724" t="s">
        <v>1351</v>
      </c>
      <c r="E101" s="1723" t="s">
        <v>1349</v>
      </c>
      <c r="F101" s="1723" t="str">
        <f t="shared" si="2"/>
        <v>16 Conditional Financial Commitments</v>
      </c>
    </row>
    <row r="102" spans="1:16384" ht="13.5" thickBot="1">
      <c r="A102" s="1721"/>
      <c r="B102" s="1722"/>
      <c r="C102" s="1723">
        <v>17</v>
      </c>
      <c r="D102" s="1724" t="s">
        <v>2053</v>
      </c>
      <c r="E102" s="1723" t="s">
        <v>1349</v>
      </c>
      <c r="F102" s="1723" t="str">
        <f t="shared" si="2"/>
        <v xml:space="preserve">17 Community Outreach </v>
      </c>
    </row>
    <row r="103" spans="1:16384" ht="26.25" thickBot="1">
      <c r="A103" s="1721"/>
      <c r="B103" s="1722"/>
      <c r="C103" s="1723">
        <v>18</v>
      </c>
      <c r="D103" s="1724" t="s">
        <v>2143</v>
      </c>
      <c r="E103" s="1723" t="s">
        <v>1349</v>
      </c>
      <c r="F103" s="1723" t="str">
        <f t="shared" si="2"/>
        <v>18 Affirmative Fair Housing Marketing Plan</v>
      </c>
    </row>
    <row r="104" spans="1:16384" ht="51.75" thickBot="1">
      <c r="A104" s="1721"/>
      <c r="B104" s="1721" t="s">
        <v>2144</v>
      </c>
      <c r="C104" s="1723">
        <v>19</v>
      </c>
      <c r="D104" s="1724" t="s">
        <v>2054</v>
      </c>
      <c r="E104" s="1723" t="s">
        <v>1349</v>
      </c>
      <c r="F104" s="1723"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723"/>
      <c r="AFU104" s="1721"/>
      <c r="AFV104" s="1722"/>
      <c r="AFW104" s="1723"/>
      <c r="AFX104" s="1724"/>
      <c r="AFY104" s="1723"/>
      <c r="AFZ104" s="1723"/>
      <c r="AGA104" s="1721"/>
      <c r="AGB104" s="1722"/>
      <c r="AGC104" s="1723"/>
      <c r="AGD104" s="1724"/>
      <c r="AGE104" s="1723"/>
      <c r="AGF104" s="1723"/>
      <c r="AGG104" s="1721"/>
      <c r="AGH104" s="1722"/>
      <c r="AGI104" s="1723"/>
      <c r="AGJ104" s="1724"/>
      <c r="AGK104" s="1723"/>
      <c r="AGL104" s="1723"/>
      <c r="AGM104" s="1721"/>
      <c r="AGN104" s="1722"/>
      <c r="AGO104" s="1723"/>
      <c r="AGP104" s="1724"/>
      <c r="AGQ104" s="1723"/>
      <c r="AGR104" s="1723"/>
      <c r="AGS104" s="1721"/>
      <c r="AGT104" s="1722"/>
      <c r="AGU104" s="1723"/>
      <c r="AGV104" s="1724"/>
      <c r="AGW104" s="1723"/>
      <c r="AGX104" s="1723"/>
      <c r="AGY104" s="1721"/>
      <c r="AGZ104" s="1722"/>
      <c r="AHA104" s="1723"/>
      <c r="AHB104" s="1724"/>
      <c r="AHC104" s="1723"/>
      <c r="AHD104" s="1723"/>
      <c r="AHE104" s="1721"/>
      <c r="AHF104" s="1722"/>
      <c r="AHG104" s="1723"/>
      <c r="AHH104" s="1724"/>
      <c r="AHI104" s="1723"/>
      <c r="AHJ104" s="1723"/>
      <c r="AHK104" s="1721"/>
      <c r="AHL104" s="1722"/>
      <c r="AHM104" s="1723"/>
      <c r="AHN104" s="1724"/>
      <c r="AHO104" s="1723"/>
      <c r="AHP104" s="1723"/>
      <c r="AHQ104" s="1721"/>
      <c r="AHR104" s="1722"/>
      <c r="AHS104" s="1723"/>
      <c r="AHT104" s="1724"/>
      <c r="AHU104" s="1723"/>
      <c r="AHV104" s="1723"/>
      <c r="AHW104" s="1721"/>
      <c r="AHX104" s="1722"/>
      <c r="AHY104" s="1723"/>
      <c r="AHZ104" s="1724"/>
      <c r="AIA104" s="1723"/>
      <c r="AIB104" s="1723"/>
      <c r="AIC104" s="1721"/>
      <c r="AID104" s="1722"/>
      <c r="AIE104" s="1723"/>
      <c r="AIF104" s="1724"/>
      <c r="AIG104" s="1723"/>
      <c r="AIH104" s="1723"/>
      <c r="AII104" s="1721"/>
      <c r="AIJ104" s="1722"/>
      <c r="AIK104" s="1723"/>
      <c r="AIL104" s="1724"/>
      <c r="AIM104" s="1723"/>
      <c r="AIN104" s="1723"/>
      <c r="AIO104" s="1721"/>
      <c r="AIP104" s="1722"/>
      <c r="AIQ104" s="1723"/>
      <c r="AIR104" s="1724"/>
      <c r="AIS104" s="1723"/>
      <c r="AIT104" s="1723"/>
      <c r="AIU104" s="1721"/>
      <c r="AIV104" s="1722"/>
      <c r="AIW104" s="1723"/>
      <c r="AIX104" s="1724"/>
      <c r="AIY104" s="1723"/>
      <c r="AIZ104" s="1723"/>
      <c r="AJA104" s="1721"/>
      <c r="AJB104" s="1722"/>
      <c r="AJC104" s="1723"/>
      <c r="AJD104" s="1724"/>
      <c r="AJE104" s="1723"/>
      <c r="AJF104" s="1723"/>
      <c r="AJG104" s="1721"/>
      <c r="AJH104" s="1722"/>
      <c r="AJI104" s="1723"/>
      <c r="AJJ104" s="1724"/>
      <c r="AJK104" s="1723"/>
      <c r="AJL104" s="1723"/>
      <c r="AJM104" s="1721"/>
      <c r="AJN104" s="1722"/>
      <c r="AJO104" s="1723"/>
      <c r="AJP104" s="1724"/>
      <c r="AJQ104" s="1723"/>
      <c r="AJR104" s="1723"/>
      <c r="AJS104" s="1721"/>
      <c r="AJT104" s="1722"/>
      <c r="AJU104" s="1723"/>
      <c r="AJV104" s="1724"/>
      <c r="AJW104" s="1723"/>
      <c r="AJX104" s="1723"/>
      <c r="AJY104" s="1721"/>
      <c r="AJZ104" s="1722"/>
      <c r="AKA104" s="1723"/>
      <c r="AKB104" s="1724"/>
      <c r="AKC104" s="1723"/>
      <c r="AKD104" s="1723"/>
      <c r="AKE104" s="1721"/>
      <c r="AKF104" s="1722"/>
      <c r="AKG104" s="1723"/>
      <c r="AKH104" s="1724"/>
      <c r="AKI104" s="1723"/>
      <c r="AKJ104" s="1723"/>
      <c r="AKK104" s="1721"/>
      <c r="AKL104" s="1722"/>
      <c r="AKM104" s="1723"/>
      <c r="AKN104" s="1724"/>
      <c r="AKO104" s="1723"/>
      <c r="AKP104" s="1723"/>
      <c r="AKQ104" s="1721"/>
      <c r="AKR104" s="1722"/>
      <c r="AKS104" s="1723"/>
      <c r="AKT104" s="1724"/>
      <c r="AKU104" s="1723"/>
      <c r="AKV104" s="1723"/>
      <c r="AKW104" s="1721"/>
      <c r="AKX104" s="1722"/>
      <c r="AKY104" s="1723"/>
      <c r="AKZ104" s="1724"/>
      <c r="ALA104" s="1723"/>
      <c r="ALB104" s="1723"/>
      <c r="ALC104" s="1721"/>
      <c r="ALD104" s="1722"/>
      <c r="ALE104" s="1723"/>
      <c r="ALF104" s="1724"/>
      <c r="ALG104" s="1723"/>
      <c r="ALH104" s="1723"/>
      <c r="ALI104" s="1721"/>
      <c r="ALJ104" s="1722"/>
      <c r="ALK104" s="1723"/>
      <c r="ALL104" s="1724"/>
      <c r="ALM104" s="1723"/>
      <c r="ALN104" s="1723"/>
      <c r="ALO104" s="1721"/>
      <c r="ALP104" s="1722"/>
      <c r="ALQ104" s="1723"/>
      <c r="ALR104" s="1724"/>
      <c r="ALS104" s="1723"/>
      <c r="ALT104" s="1723"/>
      <c r="ALU104" s="1721"/>
      <c r="ALV104" s="1722"/>
      <c r="ALW104" s="1723"/>
      <c r="ALX104" s="1724"/>
      <c r="ALY104" s="1723"/>
      <c r="ALZ104" s="1723"/>
      <c r="AMA104" s="1721"/>
      <c r="AMB104" s="1722"/>
      <c r="AMC104" s="1723"/>
      <c r="AMD104" s="1724"/>
      <c r="AME104" s="1723"/>
      <c r="AMF104" s="1723"/>
      <c r="AMG104" s="1721"/>
      <c r="AMH104" s="1722"/>
      <c r="AMI104" s="1723"/>
      <c r="AMJ104" s="1724"/>
      <c r="AMK104" s="1723"/>
      <c r="AML104" s="1723"/>
      <c r="AMM104" s="1721"/>
      <c r="AMN104" s="1722"/>
      <c r="AMO104" s="1723"/>
      <c r="AMP104" s="1724"/>
      <c r="AMQ104" s="1723"/>
      <c r="AMR104" s="1723"/>
      <c r="AMS104" s="1721"/>
      <c r="AMT104" s="1722"/>
      <c r="AMU104" s="1723"/>
      <c r="AMV104" s="1724"/>
      <c r="AMW104" s="1723"/>
      <c r="AMX104" s="1723"/>
      <c r="AMY104" s="1721"/>
      <c r="AMZ104" s="1722"/>
      <c r="ANA104" s="1723"/>
      <c r="ANB104" s="1724"/>
      <c r="ANC104" s="1723"/>
      <c r="AND104" s="1723"/>
      <c r="ANE104" s="1721"/>
      <c r="ANF104" s="1722"/>
      <c r="ANG104" s="1723"/>
      <c r="ANH104" s="1724"/>
      <c r="ANI104" s="1723"/>
      <c r="ANJ104" s="1723"/>
      <c r="ANK104" s="1721"/>
      <c r="ANL104" s="1722"/>
      <c r="ANM104" s="1723"/>
      <c r="ANN104" s="1724"/>
      <c r="ANO104" s="1723"/>
      <c r="ANP104" s="1723"/>
      <c r="ANQ104" s="1721"/>
      <c r="ANR104" s="1722"/>
      <c r="ANS104" s="1723"/>
      <c r="ANT104" s="1724"/>
      <c r="ANU104" s="1723"/>
      <c r="ANV104" s="1723"/>
      <c r="ANW104" s="1721"/>
      <c r="ANX104" s="1722"/>
      <c r="ANY104" s="1723"/>
      <c r="ANZ104" s="1724"/>
      <c r="AOA104" s="1723"/>
      <c r="AOB104" s="1723"/>
      <c r="AOC104" s="1721"/>
      <c r="AOD104" s="1722"/>
      <c r="AOE104" s="1723"/>
      <c r="AOF104" s="1724"/>
      <c r="AOG104" s="1723"/>
      <c r="AOH104" s="1723"/>
      <c r="AOI104" s="1721"/>
      <c r="AOJ104" s="1722"/>
      <c r="AOK104" s="1723"/>
      <c r="AOL104" s="1724"/>
      <c r="AOM104" s="1723"/>
      <c r="AON104" s="1723"/>
      <c r="AOO104" s="1721"/>
      <c r="AOP104" s="1722"/>
      <c r="AOQ104" s="1723"/>
      <c r="AOR104" s="1724"/>
      <c r="AOS104" s="1723"/>
      <c r="AOT104" s="1723"/>
      <c r="AOU104" s="1721"/>
      <c r="AOV104" s="1722"/>
      <c r="AOW104" s="1723"/>
      <c r="AOX104" s="1724"/>
      <c r="AOY104" s="1723"/>
      <c r="AOZ104" s="1723"/>
      <c r="APA104" s="1721"/>
      <c r="APB104" s="1722"/>
      <c r="APC104" s="1723"/>
      <c r="APD104" s="1724"/>
      <c r="APE104" s="1723"/>
      <c r="APF104" s="1723"/>
      <c r="APG104" s="1721"/>
      <c r="APH104" s="1722"/>
      <c r="API104" s="1723"/>
      <c r="APJ104" s="1724"/>
      <c r="APK104" s="1723"/>
      <c r="APL104" s="1723"/>
      <c r="APM104" s="1721"/>
      <c r="APN104" s="1722"/>
      <c r="APO104" s="1723"/>
      <c r="APP104" s="1724"/>
      <c r="APQ104" s="1723"/>
      <c r="APR104" s="1723"/>
      <c r="APS104" s="1721"/>
      <c r="APT104" s="1722"/>
      <c r="APU104" s="1723"/>
      <c r="APV104" s="1724"/>
      <c r="APW104" s="1723"/>
      <c r="APX104" s="1723"/>
      <c r="APY104" s="1721"/>
      <c r="APZ104" s="1722"/>
      <c r="AQA104" s="1723"/>
      <c r="AQB104" s="1724"/>
      <c r="AQC104" s="1723"/>
      <c r="AQD104" s="1723"/>
      <c r="AQE104" s="1721"/>
      <c r="AQF104" s="1722"/>
      <c r="AQG104" s="1723"/>
      <c r="AQH104" s="1724"/>
      <c r="AQI104" s="1723"/>
      <c r="AQJ104" s="1723"/>
      <c r="AQK104" s="1721"/>
      <c r="AQL104" s="1722"/>
      <c r="AQM104" s="1723"/>
      <c r="AQN104" s="1724"/>
      <c r="AQO104" s="1723"/>
      <c r="AQP104" s="1723"/>
      <c r="AQQ104" s="1721"/>
      <c r="AQR104" s="1722"/>
      <c r="AQS104" s="1723"/>
      <c r="AQT104" s="1724"/>
      <c r="AQU104" s="1723"/>
      <c r="AQV104" s="1723"/>
      <c r="AQW104" s="1721"/>
      <c r="AQX104" s="1722"/>
      <c r="AQY104" s="1723"/>
      <c r="AQZ104" s="1724"/>
      <c r="ARA104" s="1723"/>
      <c r="ARB104" s="1723"/>
      <c r="ARC104" s="1721"/>
      <c r="ARD104" s="1722"/>
      <c r="ARE104" s="1723"/>
      <c r="ARF104" s="1724"/>
      <c r="ARG104" s="1723"/>
      <c r="ARH104" s="1723"/>
      <c r="ARI104" s="1721"/>
      <c r="ARJ104" s="1722"/>
      <c r="ARK104" s="1723"/>
      <c r="ARL104" s="1724"/>
      <c r="ARM104" s="1723"/>
      <c r="ARN104" s="1723"/>
      <c r="ARO104" s="1721"/>
      <c r="ARP104" s="1722"/>
      <c r="ARQ104" s="1723"/>
      <c r="ARR104" s="1724"/>
      <c r="ARS104" s="1723"/>
      <c r="ART104" s="1723"/>
      <c r="ARU104" s="1721"/>
      <c r="ARV104" s="1722"/>
      <c r="ARW104" s="1723"/>
      <c r="ARX104" s="1724"/>
      <c r="ARY104" s="1723"/>
      <c r="ARZ104" s="1723"/>
      <c r="ASA104" s="1721"/>
      <c r="ASB104" s="1722"/>
      <c r="ASC104" s="1723"/>
      <c r="ASD104" s="1724"/>
      <c r="ASE104" s="1723"/>
      <c r="ASF104" s="1723"/>
      <c r="ASG104" s="1721"/>
      <c r="ASH104" s="1722"/>
      <c r="ASI104" s="1723"/>
      <c r="ASJ104" s="1724"/>
      <c r="ASK104" s="1723"/>
      <c r="ASL104" s="1723"/>
      <c r="ASM104" s="1721"/>
      <c r="ASN104" s="1722"/>
      <c r="ASO104" s="1723"/>
      <c r="ASP104" s="1724"/>
      <c r="ASQ104" s="1723"/>
      <c r="ASR104" s="1723"/>
      <c r="ASS104" s="1721"/>
      <c r="AST104" s="1722"/>
      <c r="ASU104" s="1723"/>
      <c r="ASV104" s="1724"/>
      <c r="ASW104" s="1723"/>
      <c r="ASX104" s="1723"/>
      <c r="ASY104" s="1721"/>
      <c r="ASZ104" s="1722"/>
      <c r="ATA104" s="1723"/>
      <c r="ATB104" s="1724"/>
      <c r="ATC104" s="1723"/>
      <c r="ATD104" s="1723"/>
      <c r="ATE104" s="1721"/>
      <c r="ATF104" s="1722"/>
      <c r="ATG104" s="1723"/>
      <c r="ATH104" s="1724"/>
      <c r="ATI104" s="1723"/>
      <c r="ATJ104" s="1723"/>
      <c r="ATK104" s="1721"/>
      <c r="ATL104" s="1722"/>
      <c r="ATM104" s="1723"/>
      <c r="ATN104" s="1724"/>
      <c r="ATO104" s="1723"/>
      <c r="ATP104" s="1723"/>
      <c r="ATQ104" s="1721"/>
      <c r="ATR104" s="1722"/>
      <c r="ATS104" s="1723"/>
      <c r="ATT104" s="1724"/>
      <c r="ATU104" s="1723"/>
      <c r="ATV104" s="1723"/>
      <c r="ATW104" s="1721"/>
      <c r="ATX104" s="1722"/>
      <c r="ATY104" s="1723"/>
      <c r="ATZ104" s="1724"/>
      <c r="AUA104" s="1723"/>
      <c r="AUB104" s="1723"/>
      <c r="AUC104" s="1721"/>
      <c r="AUD104" s="1722"/>
      <c r="AUE104" s="1723"/>
      <c r="AUF104" s="1724"/>
      <c r="AUG104" s="1723"/>
      <c r="AUH104" s="1723"/>
      <c r="AUI104" s="1721"/>
      <c r="AUJ104" s="1722"/>
      <c r="AUK104" s="1723"/>
      <c r="AUL104" s="1724"/>
      <c r="AUM104" s="1723"/>
      <c r="AUN104" s="1723"/>
      <c r="AUO104" s="1721"/>
      <c r="AUP104" s="1722"/>
      <c r="AUQ104" s="1723"/>
      <c r="AUR104" s="1724"/>
      <c r="AUS104" s="1723"/>
      <c r="AUT104" s="1723"/>
      <c r="AUU104" s="1721"/>
      <c r="AUV104" s="1722"/>
      <c r="AUW104" s="1723"/>
      <c r="AUX104" s="1724"/>
      <c r="AUY104" s="1723"/>
      <c r="AUZ104" s="1723"/>
      <c r="AVA104" s="1721"/>
      <c r="AVB104" s="1722"/>
      <c r="AVC104" s="1723"/>
      <c r="AVD104" s="1724"/>
      <c r="AVE104" s="1723"/>
      <c r="AVF104" s="1723"/>
      <c r="AVG104" s="1721"/>
      <c r="AVH104" s="1722"/>
      <c r="AVI104" s="1723"/>
      <c r="AVJ104" s="1724"/>
      <c r="AVK104" s="1723"/>
      <c r="AVL104" s="1723"/>
      <c r="AVM104" s="1721"/>
      <c r="AVN104" s="1722"/>
      <c r="AVO104" s="1723"/>
      <c r="AVP104" s="1724"/>
      <c r="AVQ104" s="1723"/>
      <c r="AVR104" s="1723"/>
      <c r="AVS104" s="1721"/>
      <c r="AVT104" s="1722"/>
      <c r="AVU104" s="1723"/>
      <c r="AVV104" s="1724"/>
      <c r="AVW104" s="1723"/>
      <c r="AVX104" s="1723"/>
      <c r="AVY104" s="1721"/>
      <c r="AVZ104" s="1722"/>
      <c r="AWA104" s="1723"/>
      <c r="AWB104" s="1724"/>
      <c r="AWC104" s="1723"/>
      <c r="AWD104" s="1723"/>
      <c r="AWE104" s="1721"/>
      <c r="AWF104" s="1722"/>
      <c r="AWG104" s="1723"/>
      <c r="AWH104" s="1724"/>
      <c r="AWI104" s="1723"/>
      <c r="AWJ104" s="1723"/>
      <c r="AWK104" s="1721"/>
      <c r="AWL104" s="1722"/>
      <c r="AWM104" s="1723"/>
      <c r="AWN104" s="1724"/>
      <c r="AWO104" s="1723"/>
      <c r="AWP104" s="1723"/>
      <c r="AWQ104" s="1721"/>
      <c r="AWR104" s="1722"/>
      <c r="AWS104" s="1723"/>
      <c r="AWT104" s="1724"/>
      <c r="AWU104" s="1723"/>
      <c r="AWV104" s="1723"/>
      <c r="AWW104" s="1721"/>
      <c r="AWX104" s="1722"/>
      <c r="AWY104" s="1723"/>
      <c r="AWZ104" s="1724"/>
      <c r="AXA104" s="1723"/>
      <c r="AXB104" s="1723"/>
      <c r="AXC104" s="1721"/>
      <c r="AXD104" s="1722"/>
      <c r="AXE104" s="1723"/>
      <c r="AXF104" s="1724"/>
      <c r="AXG104" s="1723"/>
      <c r="AXH104" s="1723"/>
      <c r="AXI104" s="1721"/>
      <c r="AXJ104" s="1722"/>
      <c r="AXK104" s="1723"/>
      <c r="AXL104" s="1724"/>
      <c r="AXM104" s="1723"/>
      <c r="AXN104" s="1723"/>
      <c r="AXO104" s="1721"/>
      <c r="AXP104" s="1722"/>
      <c r="AXQ104" s="1723"/>
      <c r="AXR104" s="1724"/>
      <c r="AXS104" s="1723"/>
      <c r="AXT104" s="1723"/>
      <c r="AXU104" s="1721"/>
      <c r="AXV104" s="1722"/>
      <c r="AXW104" s="1723"/>
      <c r="AXX104" s="1724"/>
      <c r="AXY104" s="1723"/>
      <c r="AXZ104" s="1723"/>
      <c r="AYA104" s="1721"/>
      <c r="AYB104" s="1722"/>
      <c r="AYC104" s="1723"/>
      <c r="AYD104" s="1724"/>
      <c r="AYE104" s="1723"/>
      <c r="AYF104" s="1723"/>
      <c r="AYG104" s="1721"/>
      <c r="AYH104" s="1722"/>
      <c r="AYI104" s="1723"/>
      <c r="AYJ104" s="1724"/>
      <c r="AYK104" s="1723"/>
      <c r="AYL104" s="1723"/>
      <c r="AYM104" s="1721"/>
      <c r="AYN104" s="1722"/>
      <c r="AYO104" s="1723"/>
      <c r="AYP104" s="1724"/>
      <c r="AYQ104" s="1723"/>
      <c r="AYR104" s="1723"/>
      <c r="AYS104" s="1721"/>
      <c r="AYT104" s="1722"/>
      <c r="AYU104" s="1723"/>
      <c r="AYV104" s="1724"/>
      <c r="AYW104" s="1723"/>
      <c r="AYX104" s="1723"/>
      <c r="AYY104" s="1721"/>
      <c r="AYZ104" s="1722"/>
      <c r="AZA104" s="1723"/>
      <c r="AZB104" s="1724"/>
      <c r="AZC104" s="1723"/>
      <c r="AZD104" s="1723"/>
      <c r="AZE104" s="1721"/>
      <c r="AZF104" s="1722"/>
      <c r="AZG104" s="1723"/>
      <c r="AZH104" s="1724"/>
      <c r="AZI104" s="1723"/>
      <c r="AZJ104" s="1723"/>
      <c r="AZK104" s="1721"/>
      <c r="AZL104" s="1722"/>
      <c r="AZM104" s="1723"/>
      <c r="AZN104" s="1724"/>
      <c r="AZO104" s="1723"/>
      <c r="AZP104" s="1723"/>
      <c r="AZQ104" s="1721"/>
      <c r="AZR104" s="1722"/>
      <c r="AZS104" s="1723"/>
      <c r="AZT104" s="1724"/>
      <c r="AZU104" s="1723"/>
      <c r="AZV104" s="1723"/>
      <c r="AZW104" s="1721"/>
      <c r="AZX104" s="1722"/>
      <c r="AZY104" s="1723"/>
      <c r="AZZ104" s="1724"/>
      <c r="BAA104" s="1723"/>
      <c r="BAB104" s="1723"/>
      <c r="BAC104" s="1721"/>
      <c r="BAD104" s="1722"/>
      <c r="BAE104" s="1723"/>
      <c r="BAF104" s="1724"/>
      <c r="BAG104" s="1723"/>
      <c r="BAH104" s="1723"/>
      <c r="BAI104" s="1721"/>
      <c r="BAJ104" s="1722"/>
      <c r="BAK104" s="1723"/>
      <c r="BAL104" s="1724"/>
      <c r="BAM104" s="1723"/>
      <c r="BAN104" s="1723"/>
      <c r="BAO104" s="1721"/>
      <c r="BAP104" s="1722"/>
      <c r="BAQ104" s="1723"/>
      <c r="BAR104" s="1724"/>
      <c r="BAS104" s="1723"/>
      <c r="BAT104" s="1723"/>
      <c r="BAU104" s="1721"/>
      <c r="BAV104" s="1722"/>
      <c r="BAW104" s="1723"/>
      <c r="BAX104" s="1724"/>
      <c r="BAY104" s="1723"/>
      <c r="BAZ104" s="1723"/>
      <c r="BBA104" s="1721"/>
      <c r="BBB104" s="1722"/>
      <c r="BBC104" s="1723"/>
      <c r="BBD104" s="1724"/>
      <c r="BBE104" s="1723"/>
      <c r="BBF104" s="1723"/>
      <c r="BBG104" s="1721"/>
      <c r="BBH104" s="1722"/>
      <c r="BBI104" s="1723"/>
      <c r="BBJ104" s="1724"/>
      <c r="BBK104" s="1723"/>
      <c r="BBL104" s="1723"/>
      <c r="BBM104" s="1721"/>
      <c r="BBN104" s="1722"/>
      <c r="BBO104" s="1723"/>
      <c r="BBP104" s="1724"/>
      <c r="BBQ104" s="1723"/>
      <c r="BBR104" s="1723"/>
      <c r="BBS104" s="1721"/>
      <c r="BBT104" s="1722"/>
      <c r="BBU104" s="1723"/>
      <c r="BBV104" s="1724"/>
      <c r="BBW104" s="1723"/>
      <c r="BBX104" s="1723"/>
      <c r="BBY104" s="1721"/>
      <c r="BBZ104" s="1722"/>
      <c r="BCA104" s="1723"/>
      <c r="BCB104" s="1724"/>
      <c r="BCC104" s="1723"/>
      <c r="BCD104" s="1723"/>
      <c r="BCE104" s="1721"/>
      <c r="BCF104" s="1722"/>
      <c r="BCG104" s="1723"/>
      <c r="BCH104" s="1724"/>
      <c r="BCI104" s="1723"/>
      <c r="BCJ104" s="1723"/>
      <c r="BCK104" s="1721"/>
      <c r="BCL104" s="1722"/>
      <c r="BCM104" s="1723"/>
      <c r="BCN104" s="1724"/>
      <c r="BCO104" s="1723"/>
      <c r="BCP104" s="1723"/>
      <c r="BCQ104" s="1721"/>
      <c r="BCR104" s="1722"/>
      <c r="BCS104" s="1723"/>
      <c r="BCT104" s="1724"/>
      <c r="BCU104" s="1723"/>
      <c r="BCV104" s="1723"/>
      <c r="BCW104" s="1721"/>
      <c r="BCX104" s="1722"/>
      <c r="BCY104" s="1723"/>
      <c r="BCZ104" s="1724"/>
      <c r="BDA104" s="1723"/>
      <c r="BDB104" s="1723"/>
      <c r="BDC104" s="1721"/>
      <c r="BDD104" s="1722"/>
      <c r="BDE104" s="1723"/>
      <c r="BDF104" s="1724"/>
      <c r="BDG104" s="1723"/>
      <c r="BDH104" s="1723"/>
      <c r="BDI104" s="1721"/>
      <c r="BDJ104" s="1722"/>
      <c r="BDK104" s="1723"/>
      <c r="BDL104" s="1724"/>
      <c r="BDM104" s="1723"/>
      <c r="BDN104" s="1723"/>
      <c r="BDO104" s="1721"/>
      <c r="BDP104" s="1722"/>
      <c r="BDQ104" s="1723"/>
      <c r="BDR104" s="1724"/>
      <c r="BDS104" s="1723"/>
      <c r="BDT104" s="1723"/>
      <c r="BDU104" s="1721"/>
      <c r="BDV104" s="1722"/>
      <c r="BDW104" s="1723"/>
      <c r="BDX104" s="1724"/>
      <c r="BDY104" s="1723"/>
      <c r="BDZ104" s="1723"/>
      <c r="BEA104" s="1721"/>
      <c r="BEB104" s="1722"/>
      <c r="BEC104" s="1723"/>
      <c r="BED104" s="1724"/>
      <c r="BEE104" s="1723"/>
      <c r="BEF104" s="1723"/>
      <c r="BEG104" s="1721"/>
      <c r="BEH104" s="1722"/>
      <c r="BEI104" s="1723"/>
      <c r="BEJ104" s="1724"/>
      <c r="BEK104" s="1723"/>
      <c r="BEL104" s="1723"/>
      <c r="BEM104" s="1721"/>
      <c r="BEN104" s="1722"/>
      <c r="BEO104" s="1723"/>
      <c r="BEP104" s="1724"/>
      <c r="BEQ104" s="1723"/>
      <c r="BER104" s="1723"/>
      <c r="BES104" s="1721"/>
      <c r="BET104" s="1722"/>
      <c r="BEU104" s="1723"/>
      <c r="BEV104" s="1724"/>
      <c r="BEW104" s="1723"/>
      <c r="BEX104" s="1723"/>
      <c r="BEY104" s="1721"/>
      <c r="BEZ104" s="1722"/>
      <c r="BFA104" s="1723"/>
      <c r="BFB104" s="1724"/>
      <c r="BFC104" s="1723"/>
      <c r="BFD104" s="1723"/>
      <c r="BFE104" s="1721"/>
      <c r="BFF104" s="1722"/>
      <c r="BFG104" s="1723"/>
      <c r="BFH104" s="1724"/>
      <c r="BFI104" s="1723"/>
      <c r="BFJ104" s="1723"/>
      <c r="BFK104" s="1721"/>
      <c r="BFL104" s="1722"/>
      <c r="BFM104" s="1723"/>
      <c r="BFN104" s="1724"/>
      <c r="BFO104" s="1723"/>
      <c r="BFP104" s="1723"/>
      <c r="BFQ104" s="1721"/>
      <c r="BFR104" s="1722"/>
      <c r="BFS104" s="1723"/>
      <c r="BFT104" s="1724"/>
      <c r="BFU104" s="1723"/>
      <c r="BFV104" s="1723"/>
      <c r="BFW104" s="1721"/>
      <c r="BFX104" s="1722"/>
      <c r="BFY104" s="1723"/>
      <c r="BFZ104" s="1724"/>
      <c r="BGA104" s="1723"/>
      <c r="BGB104" s="1723"/>
      <c r="BGC104" s="1721"/>
      <c r="BGD104" s="1722"/>
      <c r="BGE104" s="1723"/>
      <c r="BGF104" s="1724"/>
      <c r="BGG104" s="1723"/>
      <c r="BGH104" s="1723"/>
      <c r="BGI104" s="1721"/>
      <c r="BGJ104" s="1722"/>
      <c r="BGK104" s="1723"/>
      <c r="BGL104" s="1724"/>
      <c r="BGM104" s="1723"/>
      <c r="BGN104" s="1723"/>
      <c r="BGO104" s="1721"/>
      <c r="BGP104" s="1722"/>
      <c r="BGQ104" s="1723"/>
      <c r="BGR104" s="1724"/>
      <c r="BGS104" s="1723"/>
      <c r="BGT104" s="1723"/>
      <c r="BGU104" s="1721"/>
      <c r="BGV104" s="1722"/>
      <c r="BGW104" s="1723"/>
      <c r="BGX104" s="1724"/>
      <c r="BGY104" s="1723"/>
      <c r="BGZ104" s="1723"/>
      <c r="BHA104" s="1721"/>
      <c r="BHB104" s="1722"/>
      <c r="BHC104" s="1723"/>
      <c r="BHD104" s="1724"/>
      <c r="BHE104" s="1723"/>
      <c r="BHF104" s="1723"/>
      <c r="BHG104" s="1721"/>
      <c r="BHH104" s="1722"/>
      <c r="BHI104" s="1723"/>
      <c r="BHJ104" s="1724"/>
      <c r="BHK104" s="1723"/>
      <c r="BHL104" s="1723"/>
      <c r="BHM104" s="1721"/>
      <c r="BHN104" s="1722"/>
      <c r="BHO104" s="1723"/>
      <c r="BHP104" s="1724"/>
      <c r="BHQ104" s="1723"/>
      <c r="BHR104" s="1723"/>
      <c r="BHS104" s="1721"/>
      <c r="BHT104" s="1722"/>
      <c r="BHU104" s="1723"/>
      <c r="BHV104" s="1724"/>
      <c r="BHW104" s="1723"/>
      <c r="BHX104" s="1723"/>
      <c r="BHY104" s="1721"/>
      <c r="BHZ104" s="1722"/>
      <c r="BIA104" s="1723"/>
      <c r="BIB104" s="1724"/>
      <c r="BIC104" s="1723"/>
      <c r="BID104" s="1723"/>
      <c r="BIE104" s="1721"/>
      <c r="BIF104" s="1722"/>
      <c r="BIG104" s="1723"/>
      <c r="BIH104" s="1724"/>
      <c r="BII104" s="1723"/>
      <c r="BIJ104" s="1723"/>
      <c r="BIK104" s="1721"/>
      <c r="BIL104" s="1722"/>
      <c r="BIM104" s="1723"/>
      <c r="BIN104" s="1724"/>
      <c r="BIO104" s="1723"/>
      <c r="BIP104" s="1723"/>
      <c r="BIQ104" s="1721"/>
      <c r="BIR104" s="1722"/>
      <c r="BIS104" s="1723"/>
      <c r="BIT104" s="1724"/>
      <c r="BIU104" s="1723"/>
      <c r="BIV104" s="1723"/>
      <c r="BIW104" s="1721"/>
      <c r="BIX104" s="1722"/>
      <c r="BIY104" s="1723"/>
      <c r="BIZ104" s="1724"/>
      <c r="BJA104" s="1723"/>
      <c r="BJB104" s="1723"/>
      <c r="BJC104" s="1721"/>
      <c r="BJD104" s="1722"/>
      <c r="BJE104" s="1723"/>
      <c r="BJF104" s="1724"/>
      <c r="BJG104" s="1723"/>
      <c r="BJH104" s="1723"/>
      <c r="BJI104" s="1721"/>
      <c r="BJJ104" s="1722"/>
      <c r="BJK104" s="1723"/>
      <c r="BJL104" s="1724"/>
      <c r="BJM104" s="1723"/>
      <c r="BJN104" s="1723"/>
      <c r="BJO104" s="1721"/>
      <c r="BJP104" s="1722"/>
      <c r="BJQ104" s="1723"/>
      <c r="BJR104" s="1724"/>
      <c r="BJS104" s="1723"/>
      <c r="BJT104" s="1723"/>
      <c r="BJU104" s="1721"/>
      <c r="BJV104" s="1722"/>
      <c r="BJW104" s="1723"/>
      <c r="BJX104" s="1724"/>
      <c r="BJY104" s="1723"/>
      <c r="BJZ104" s="1723"/>
      <c r="BKA104" s="1721"/>
      <c r="BKB104" s="1722"/>
      <c r="BKC104" s="1723"/>
      <c r="BKD104" s="1724"/>
      <c r="BKE104" s="1723"/>
      <c r="BKF104" s="1723"/>
      <c r="BKG104" s="1721"/>
      <c r="BKH104" s="1722"/>
      <c r="BKI104" s="1723"/>
      <c r="BKJ104" s="1724"/>
      <c r="BKK104" s="1723"/>
      <c r="BKL104" s="1723"/>
      <c r="BKM104" s="1721"/>
      <c r="BKN104" s="1722"/>
      <c r="BKO104" s="1723"/>
      <c r="BKP104" s="1724"/>
      <c r="BKQ104" s="1723"/>
      <c r="BKR104" s="1723"/>
      <c r="BKS104" s="1721"/>
      <c r="BKT104" s="1722"/>
      <c r="BKU104" s="1723"/>
      <c r="BKV104" s="1724"/>
      <c r="BKW104" s="1723"/>
      <c r="BKX104" s="1723"/>
      <c r="BKY104" s="1721"/>
      <c r="BKZ104" s="1722"/>
      <c r="BLA104" s="1723"/>
      <c r="BLB104" s="1724"/>
      <c r="BLC104" s="1723"/>
      <c r="BLD104" s="1723"/>
      <c r="BLE104" s="1721"/>
      <c r="BLF104" s="1722"/>
      <c r="BLG104" s="1723"/>
      <c r="BLH104" s="1724"/>
      <c r="BLI104" s="1723"/>
      <c r="BLJ104" s="1723"/>
      <c r="BLK104" s="1721"/>
      <c r="BLL104" s="1722"/>
      <c r="BLM104" s="1723"/>
      <c r="BLN104" s="1724"/>
      <c r="BLO104" s="1723"/>
      <c r="BLP104" s="1723"/>
      <c r="BLQ104" s="1721"/>
      <c r="BLR104" s="1722"/>
      <c r="BLS104" s="1723"/>
      <c r="BLT104" s="1724"/>
      <c r="BLU104" s="1723"/>
      <c r="BLV104" s="1723"/>
      <c r="BLW104" s="1721"/>
      <c r="BLX104" s="1722"/>
      <c r="BLY104" s="1723"/>
      <c r="BLZ104" s="1724"/>
      <c r="BMA104" s="1723"/>
      <c r="BMB104" s="1723"/>
      <c r="BMC104" s="1721"/>
      <c r="BMD104" s="1722"/>
      <c r="BME104" s="1723"/>
      <c r="BMF104" s="1724"/>
      <c r="BMG104" s="1723"/>
      <c r="BMH104" s="1723"/>
      <c r="BMI104" s="1721"/>
      <c r="BMJ104" s="1722"/>
      <c r="BMK104" s="1723"/>
      <c r="BML104" s="1724"/>
      <c r="BMM104" s="1723"/>
      <c r="BMN104" s="1723"/>
      <c r="BMO104" s="1721"/>
      <c r="BMP104" s="1722"/>
      <c r="BMQ104" s="1723"/>
      <c r="BMR104" s="1724"/>
      <c r="BMS104" s="1723"/>
      <c r="BMT104" s="1723"/>
      <c r="BMU104" s="1721"/>
      <c r="BMV104" s="1722"/>
      <c r="BMW104" s="1723"/>
      <c r="BMX104" s="1724"/>
      <c r="BMY104" s="1723"/>
      <c r="BMZ104" s="1723"/>
      <c r="BNA104" s="1721"/>
      <c r="BNB104" s="1722"/>
      <c r="BNC104" s="1723"/>
      <c r="BND104" s="1724"/>
      <c r="BNE104" s="1723"/>
      <c r="BNF104" s="1723"/>
      <c r="BNG104" s="1721"/>
      <c r="BNH104" s="1722"/>
      <c r="BNI104" s="1723"/>
      <c r="BNJ104" s="1724"/>
      <c r="BNK104" s="1723"/>
      <c r="BNL104" s="1723"/>
      <c r="BNM104" s="1721"/>
      <c r="BNN104" s="1722"/>
      <c r="BNO104" s="1723"/>
      <c r="BNP104" s="1724"/>
      <c r="BNQ104" s="1723"/>
      <c r="BNR104" s="1723"/>
      <c r="BNS104" s="1721"/>
      <c r="BNT104" s="1722"/>
      <c r="BNU104" s="1723"/>
      <c r="BNV104" s="1724"/>
      <c r="BNW104" s="1723"/>
      <c r="BNX104" s="1723"/>
      <c r="BNY104" s="1721"/>
      <c r="BNZ104" s="1722"/>
      <c r="BOA104" s="1723"/>
      <c r="BOB104" s="1724"/>
      <c r="BOC104" s="1723"/>
      <c r="BOD104" s="1723"/>
      <c r="BOE104" s="1721"/>
      <c r="BOF104" s="1722"/>
      <c r="BOG104" s="1723"/>
      <c r="BOH104" s="1724"/>
      <c r="BOI104" s="1723"/>
      <c r="BOJ104" s="1723"/>
      <c r="BOK104" s="1721"/>
      <c r="BOL104" s="1722"/>
      <c r="BOM104" s="1723"/>
      <c r="BON104" s="1724"/>
      <c r="BOO104" s="1723"/>
      <c r="BOP104" s="1723"/>
      <c r="BOQ104" s="1721"/>
      <c r="BOR104" s="1722"/>
      <c r="BOS104" s="1723"/>
      <c r="BOT104" s="1724"/>
      <c r="BOU104" s="1723"/>
      <c r="BOV104" s="1723"/>
      <c r="BOW104" s="1721"/>
      <c r="BOX104" s="1722"/>
      <c r="BOY104" s="1723"/>
      <c r="BOZ104" s="1724"/>
      <c r="BPA104" s="1723"/>
      <c r="BPB104" s="1723"/>
      <c r="BPC104" s="1721"/>
      <c r="BPD104" s="1722"/>
      <c r="BPE104" s="1723"/>
      <c r="BPF104" s="1724"/>
      <c r="BPG104" s="1723"/>
      <c r="BPH104" s="1723"/>
      <c r="BPI104" s="1721"/>
      <c r="BPJ104" s="1722"/>
      <c r="BPK104" s="1723"/>
      <c r="BPL104" s="1724"/>
      <c r="BPM104" s="1723"/>
      <c r="BPN104" s="1723"/>
      <c r="BPO104" s="1721"/>
      <c r="BPP104" s="1722"/>
      <c r="BPQ104" s="1723"/>
      <c r="BPR104" s="1724"/>
      <c r="BPS104" s="1723"/>
      <c r="BPT104" s="1723"/>
      <c r="BPU104" s="1721"/>
      <c r="BPV104" s="1722"/>
      <c r="BPW104" s="1723"/>
      <c r="BPX104" s="1724"/>
      <c r="BPY104" s="1723"/>
      <c r="BPZ104" s="1723"/>
      <c r="BQA104" s="1721"/>
      <c r="BQB104" s="1722"/>
      <c r="BQC104" s="1723"/>
      <c r="BQD104" s="1724"/>
      <c r="BQE104" s="1723"/>
      <c r="BQF104" s="1723"/>
      <c r="BQG104" s="1721"/>
      <c r="BQH104" s="1722"/>
      <c r="BQI104" s="1723"/>
      <c r="BQJ104" s="1724"/>
      <c r="BQK104" s="1723"/>
      <c r="BQL104" s="1723"/>
      <c r="BQM104" s="1721"/>
      <c r="BQN104" s="1722"/>
      <c r="BQO104" s="1723"/>
      <c r="BQP104" s="1724"/>
      <c r="BQQ104" s="1723"/>
      <c r="BQR104" s="1723"/>
      <c r="BQS104" s="1721"/>
      <c r="BQT104" s="1722"/>
      <c r="BQU104" s="1723"/>
      <c r="BQV104" s="1724"/>
      <c r="BQW104" s="1723"/>
      <c r="BQX104" s="1723"/>
      <c r="BQY104" s="1721"/>
      <c r="BQZ104" s="1722"/>
      <c r="BRA104" s="1723"/>
      <c r="BRB104" s="1724"/>
      <c r="BRC104" s="1723"/>
      <c r="BRD104" s="1723"/>
      <c r="BRE104" s="1721"/>
      <c r="BRF104" s="1722"/>
      <c r="BRG104" s="1723"/>
      <c r="BRH104" s="1724"/>
      <c r="BRI104" s="1723"/>
      <c r="BRJ104" s="1723"/>
      <c r="BRK104" s="1721"/>
      <c r="BRL104" s="1722"/>
      <c r="BRM104" s="1723"/>
      <c r="BRN104" s="1724"/>
      <c r="BRO104" s="1723"/>
      <c r="BRP104" s="1723"/>
      <c r="BRQ104" s="1721"/>
      <c r="BRR104" s="1722"/>
      <c r="BRS104" s="1723"/>
      <c r="BRT104" s="1724"/>
      <c r="BRU104" s="1723"/>
      <c r="BRV104" s="1723"/>
      <c r="BRW104" s="1721"/>
      <c r="BRX104" s="1722"/>
      <c r="BRY104" s="1723"/>
      <c r="BRZ104" s="1724"/>
      <c r="BSA104" s="1723"/>
      <c r="BSB104" s="1723"/>
      <c r="BSC104" s="1721"/>
      <c r="BSD104" s="1722"/>
      <c r="BSE104" s="1723"/>
      <c r="BSF104" s="1724"/>
      <c r="BSG104" s="1723"/>
      <c r="BSH104" s="1723"/>
      <c r="BSI104" s="1721"/>
      <c r="BSJ104" s="1722"/>
      <c r="BSK104" s="1723"/>
      <c r="BSL104" s="1724"/>
      <c r="BSM104" s="1723"/>
      <c r="BSN104" s="1723"/>
      <c r="BSO104" s="1721"/>
      <c r="BSP104" s="1722"/>
      <c r="BSQ104" s="1723"/>
      <c r="BSR104" s="1724"/>
      <c r="BSS104" s="1723"/>
      <c r="BST104" s="1723"/>
      <c r="BSU104" s="1721"/>
      <c r="BSV104" s="1722"/>
      <c r="BSW104" s="1723"/>
      <c r="BSX104" s="1724"/>
      <c r="BSY104" s="1723"/>
      <c r="BSZ104" s="1723"/>
      <c r="BTA104" s="1721"/>
      <c r="BTB104" s="1722"/>
      <c r="BTC104" s="1723"/>
      <c r="BTD104" s="1724"/>
      <c r="BTE104" s="1723"/>
      <c r="BTF104" s="1723"/>
      <c r="BTG104" s="1721"/>
      <c r="BTH104" s="1722"/>
      <c r="BTI104" s="1723"/>
      <c r="BTJ104" s="1724"/>
      <c r="BTK104" s="1723"/>
      <c r="BTL104" s="1723"/>
      <c r="BTM104" s="1721"/>
      <c r="BTN104" s="1722"/>
      <c r="BTO104" s="1723"/>
      <c r="BTP104" s="1724"/>
      <c r="BTQ104" s="1723"/>
      <c r="BTR104" s="1723"/>
      <c r="BTS104" s="1721"/>
      <c r="BTT104" s="1722"/>
      <c r="BTU104" s="1723"/>
      <c r="BTV104" s="1724"/>
      <c r="BTW104" s="1723"/>
      <c r="BTX104" s="1723"/>
      <c r="BTY104" s="1721"/>
      <c r="BTZ104" s="1722"/>
      <c r="BUA104" s="1723"/>
      <c r="BUB104" s="1724"/>
      <c r="BUC104" s="1723"/>
      <c r="BUD104" s="1723"/>
      <c r="BUE104" s="1721"/>
      <c r="BUF104" s="1722"/>
      <c r="BUG104" s="1723"/>
      <c r="BUH104" s="1724"/>
      <c r="BUI104" s="1723"/>
      <c r="BUJ104" s="1723"/>
      <c r="BUK104" s="1721"/>
      <c r="BUL104" s="1722"/>
      <c r="BUM104" s="1723"/>
      <c r="BUN104" s="1724"/>
      <c r="BUO104" s="1723"/>
      <c r="BUP104" s="1723"/>
      <c r="BUQ104" s="1721"/>
      <c r="BUR104" s="1722"/>
      <c r="BUS104" s="1723"/>
      <c r="BUT104" s="1724"/>
      <c r="BUU104" s="1723"/>
      <c r="BUV104" s="1723"/>
      <c r="BUW104" s="1721"/>
      <c r="BUX104" s="1722"/>
      <c r="BUY104" s="1723"/>
      <c r="BUZ104" s="1724"/>
      <c r="BVA104" s="1723"/>
      <c r="BVB104" s="1723"/>
      <c r="BVC104" s="1721"/>
      <c r="BVD104" s="1722"/>
      <c r="BVE104" s="1723"/>
      <c r="BVF104" s="1724"/>
      <c r="BVG104" s="1723"/>
      <c r="BVH104" s="1723"/>
      <c r="BVI104" s="1721"/>
      <c r="BVJ104" s="1722"/>
      <c r="BVK104" s="1723"/>
      <c r="BVL104" s="1724"/>
      <c r="BVM104" s="1723"/>
      <c r="BVN104" s="1723"/>
      <c r="BVO104" s="1721"/>
      <c r="BVP104" s="1722"/>
      <c r="BVQ104" s="1723"/>
      <c r="BVR104" s="1724"/>
      <c r="BVS104" s="1723"/>
      <c r="BVT104" s="1723"/>
      <c r="BVU104" s="1721"/>
      <c r="BVV104" s="1722"/>
      <c r="BVW104" s="1723"/>
      <c r="BVX104" s="1724"/>
      <c r="BVY104" s="1723"/>
      <c r="BVZ104" s="1723"/>
      <c r="BWA104" s="1721"/>
      <c r="BWB104" s="1722"/>
      <c r="BWC104" s="1723"/>
      <c r="BWD104" s="1724"/>
      <c r="BWE104" s="1723"/>
      <c r="BWF104" s="1723"/>
      <c r="BWG104" s="1721"/>
      <c r="BWH104" s="1722"/>
      <c r="BWI104" s="1723"/>
      <c r="BWJ104" s="1724"/>
      <c r="BWK104" s="1723"/>
      <c r="BWL104" s="1723"/>
      <c r="BWM104" s="1721"/>
      <c r="BWN104" s="1722"/>
      <c r="BWO104" s="1723"/>
      <c r="BWP104" s="1724"/>
      <c r="BWQ104" s="1723"/>
      <c r="BWR104" s="1723"/>
      <c r="BWS104" s="1721"/>
      <c r="BWT104" s="1722"/>
      <c r="BWU104" s="1723"/>
      <c r="BWV104" s="1724"/>
      <c r="BWW104" s="1723"/>
      <c r="BWX104" s="1723"/>
      <c r="BWY104" s="1721"/>
      <c r="BWZ104" s="1722"/>
      <c r="BXA104" s="1723"/>
      <c r="BXB104" s="1724"/>
      <c r="BXC104" s="1723"/>
      <c r="BXD104" s="1723"/>
      <c r="BXE104" s="1721"/>
      <c r="BXF104" s="1722"/>
      <c r="BXG104" s="1723"/>
      <c r="BXH104" s="1724"/>
      <c r="BXI104" s="1723"/>
      <c r="BXJ104" s="1723"/>
      <c r="BXK104" s="1721"/>
      <c r="BXL104" s="1722"/>
      <c r="BXM104" s="1723"/>
      <c r="BXN104" s="1724"/>
      <c r="BXO104" s="1723"/>
      <c r="BXP104" s="1723"/>
      <c r="BXQ104" s="1721"/>
      <c r="BXR104" s="1722"/>
      <c r="BXS104" s="1723"/>
      <c r="BXT104" s="1724"/>
      <c r="BXU104" s="1723"/>
      <c r="BXV104" s="1723"/>
      <c r="BXW104" s="1721"/>
      <c r="BXX104" s="1722"/>
      <c r="BXY104" s="1723"/>
      <c r="BXZ104" s="1724"/>
      <c r="BYA104" s="1723"/>
      <c r="BYB104" s="1723"/>
      <c r="BYC104" s="1721"/>
      <c r="BYD104" s="1722"/>
      <c r="BYE104" s="1723"/>
      <c r="BYF104" s="1724"/>
      <c r="BYG104" s="1723"/>
      <c r="BYH104" s="1723"/>
      <c r="BYI104" s="1721"/>
      <c r="BYJ104" s="1722"/>
      <c r="BYK104" s="1723"/>
      <c r="BYL104" s="1724"/>
      <c r="BYM104" s="1723"/>
      <c r="BYN104" s="1723"/>
      <c r="BYO104" s="1721"/>
      <c r="BYP104" s="1722"/>
      <c r="BYQ104" s="1723"/>
      <c r="BYR104" s="1724"/>
      <c r="BYS104" s="1723"/>
      <c r="BYT104" s="1723"/>
      <c r="BYU104" s="1721"/>
      <c r="BYV104" s="1722"/>
      <c r="BYW104" s="1723"/>
      <c r="BYX104" s="1724"/>
      <c r="BYY104" s="1723"/>
      <c r="BYZ104" s="1723"/>
      <c r="BZA104" s="1721"/>
      <c r="BZB104" s="1722"/>
      <c r="BZC104" s="1723"/>
      <c r="BZD104" s="1724"/>
      <c r="BZE104" s="1723"/>
      <c r="BZF104" s="1723"/>
      <c r="BZG104" s="1721"/>
      <c r="BZH104" s="1722"/>
      <c r="BZI104" s="1723"/>
      <c r="BZJ104" s="1724"/>
      <c r="BZK104" s="1723"/>
      <c r="BZL104" s="1723"/>
      <c r="BZM104" s="1721"/>
      <c r="BZN104" s="1722"/>
      <c r="BZO104" s="1723"/>
      <c r="BZP104" s="1724"/>
      <c r="BZQ104" s="1723"/>
      <c r="BZR104" s="1723"/>
      <c r="BZS104" s="1721"/>
      <c r="BZT104" s="1722"/>
      <c r="BZU104" s="1723"/>
      <c r="BZV104" s="1724"/>
      <c r="BZW104" s="1723"/>
      <c r="BZX104" s="1723"/>
      <c r="BZY104" s="1721"/>
      <c r="BZZ104" s="1722"/>
      <c r="CAA104" s="1723"/>
      <c r="CAB104" s="1724"/>
      <c r="CAC104" s="1723"/>
      <c r="CAD104" s="1723"/>
      <c r="CAE104" s="1721"/>
      <c r="CAF104" s="1722"/>
      <c r="CAG104" s="1723"/>
      <c r="CAH104" s="1724"/>
      <c r="CAI104" s="1723"/>
      <c r="CAJ104" s="1723"/>
      <c r="CAK104" s="1721"/>
      <c r="CAL104" s="1722"/>
      <c r="CAM104" s="1723"/>
      <c r="CAN104" s="1724"/>
      <c r="CAO104" s="1723"/>
      <c r="CAP104" s="1723"/>
      <c r="CAQ104" s="1721"/>
      <c r="CAR104" s="1722"/>
      <c r="CAS104" s="1723"/>
      <c r="CAT104" s="1724"/>
      <c r="CAU104" s="1723"/>
      <c r="CAV104" s="1723"/>
      <c r="CAW104" s="1721"/>
      <c r="CAX104" s="1722"/>
      <c r="CAY104" s="1723"/>
      <c r="CAZ104" s="1724"/>
      <c r="CBA104" s="1723"/>
      <c r="CBB104" s="1723"/>
      <c r="CBC104" s="1721"/>
      <c r="CBD104" s="1722"/>
      <c r="CBE104" s="1723"/>
      <c r="CBF104" s="1724"/>
      <c r="CBG104" s="1723"/>
      <c r="CBH104" s="1723"/>
      <c r="CBI104" s="1721"/>
      <c r="CBJ104" s="1722"/>
      <c r="CBK104" s="1723"/>
      <c r="CBL104" s="1724"/>
      <c r="CBM104" s="1723"/>
      <c r="CBN104" s="1723"/>
      <c r="CBO104" s="1721"/>
      <c r="CBP104" s="1722"/>
      <c r="CBQ104" s="1723"/>
      <c r="CBR104" s="1724"/>
      <c r="CBS104" s="1723"/>
      <c r="CBT104" s="1723"/>
      <c r="CBU104" s="1721"/>
      <c r="CBV104" s="1722"/>
      <c r="CBW104" s="1723"/>
      <c r="CBX104" s="1724"/>
      <c r="CBY104" s="1723"/>
      <c r="CBZ104" s="1723"/>
      <c r="CCA104" s="1721"/>
      <c r="CCB104" s="1722"/>
      <c r="CCC104" s="1723"/>
      <c r="CCD104" s="1724"/>
      <c r="CCE104" s="1723"/>
      <c r="CCF104" s="1723"/>
      <c r="CCG104" s="1721"/>
      <c r="CCH104" s="1722"/>
      <c r="CCI104" s="1723"/>
      <c r="CCJ104" s="1724"/>
      <c r="CCK104" s="1723"/>
      <c r="CCL104" s="1723"/>
      <c r="CCM104" s="1721"/>
      <c r="CCN104" s="1722"/>
      <c r="CCO104" s="1723"/>
      <c r="CCP104" s="1724"/>
      <c r="CCQ104" s="1723"/>
      <c r="CCR104" s="1723"/>
      <c r="CCS104" s="1721"/>
      <c r="CCT104" s="1722"/>
      <c r="CCU104" s="1723"/>
      <c r="CCV104" s="1724"/>
      <c r="CCW104" s="1723"/>
      <c r="CCX104" s="1723"/>
      <c r="CCY104" s="1721"/>
      <c r="CCZ104" s="1722"/>
      <c r="CDA104" s="1723"/>
      <c r="CDB104" s="1724"/>
      <c r="CDC104" s="1723"/>
      <c r="CDD104" s="1723"/>
      <c r="CDE104" s="1721"/>
      <c r="CDF104" s="1722"/>
      <c r="CDG104" s="1723"/>
      <c r="CDH104" s="1724"/>
      <c r="CDI104" s="1723"/>
      <c r="CDJ104" s="1723"/>
      <c r="CDK104" s="1721"/>
      <c r="CDL104" s="1722"/>
      <c r="CDM104" s="1723"/>
      <c r="CDN104" s="1724"/>
      <c r="CDO104" s="1723"/>
      <c r="CDP104" s="1723"/>
      <c r="CDQ104" s="1721"/>
      <c r="CDR104" s="1722"/>
      <c r="CDS104" s="1723"/>
      <c r="CDT104" s="1724"/>
      <c r="CDU104" s="1723"/>
      <c r="CDV104" s="1723"/>
      <c r="CDW104" s="1721"/>
      <c r="CDX104" s="1722"/>
      <c r="CDY104" s="1723"/>
      <c r="CDZ104" s="1724"/>
      <c r="CEA104" s="1723"/>
      <c r="CEB104" s="1723"/>
      <c r="CEC104" s="1721"/>
      <c r="CED104" s="1722"/>
      <c r="CEE104" s="1723"/>
      <c r="CEF104" s="1724"/>
      <c r="CEG104" s="1723"/>
      <c r="CEH104" s="1723"/>
      <c r="CEI104" s="1721"/>
      <c r="CEJ104" s="1722"/>
      <c r="CEK104" s="1723"/>
      <c r="CEL104" s="1724"/>
      <c r="CEM104" s="1723"/>
      <c r="CEN104" s="1723"/>
      <c r="CEO104" s="1721"/>
      <c r="CEP104" s="1722"/>
      <c r="CEQ104" s="1723"/>
      <c r="CER104" s="1724"/>
      <c r="CES104" s="1723"/>
      <c r="CET104" s="1723"/>
      <c r="CEU104" s="1721"/>
      <c r="CEV104" s="1722"/>
      <c r="CEW104" s="1723"/>
      <c r="CEX104" s="1724"/>
      <c r="CEY104" s="1723"/>
      <c r="CEZ104" s="1723"/>
      <c r="CFA104" s="1721"/>
      <c r="CFB104" s="1722"/>
      <c r="CFC104" s="1723"/>
      <c r="CFD104" s="1724"/>
      <c r="CFE104" s="1723"/>
      <c r="CFF104" s="1723"/>
      <c r="CFG104" s="1721"/>
      <c r="CFH104" s="1722"/>
      <c r="CFI104" s="1723"/>
      <c r="CFJ104" s="1724"/>
      <c r="CFK104" s="1723"/>
      <c r="CFL104" s="1723"/>
      <c r="CFM104" s="1721"/>
      <c r="CFN104" s="1722"/>
      <c r="CFO104" s="1723"/>
      <c r="CFP104" s="1724"/>
      <c r="CFQ104" s="1723"/>
      <c r="CFR104" s="1723"/>
      <c r="CFS104" s="1721"/>
      <c r="CFT104" s="1722"/>
      <c r="CFU104" s="1723"/>
      <c r="CFV104" s="1724"/>
      <c r="CFW104" s="1723"/>
      <c r="CFX104" s="1723"/>
      <c r="CFY104" s="1721"/>
      <c r="CFZ104" s="1722"/>
      <c r="CGA104" s="1723"/>
      <c r="CGB104" s="1724"/>
      <c r="CGC104" s="1723"/>
      <c r="CGD104" s="1723"/>
      <c r="CGE104" s="1721"/>
      <c r="CGF104" s="1722"/>
      <c r="CGG104" s="1723"/>
      <c r="CGH104" s="1724"/>
      <c r="CGI104" s="1723"/>
      <c r="CGJ104" s="1723"/>
      <c r="CGK104" s="1721"/>
      <c r="CGL104" s="1722"/>
      <c r="CGM104" s="1723"/>
      <c r="CGN104" s="1724"/>
      <c r="CGO104" s="1723"/>
      <c r="CGP104" s="1723"/>
      <c r="CGQ104" s="1721"/>
      <c r="CGR104" s="1722"/>
      <c r="CGS104" s="1723"/>
      <c r="CGT104" s="1724"/>
      <c r="CGU104" s="1723"/>
      <c r="CGV104" s="1723"/>
      <c r="CGW104" s="1721"/>
      <c r="CGX104" s="1722"/>
      <c r="CGY104" s="1723"/>
      <c r="CGZ104" s="1724"/>
      <c r="CHA104" s="1723"/>
      <c r="CHB104" s="1723"/>
      <c r="CHC104" s="1721"/>
      <c r="CHD104" s="1722"/>
      <c r="CHE104" s="1723"/>
      <c r="CHF104" s="1724"/>
      <c r="CHG104" s="1723"/>
      <c r="CHH104" s="1723"/>
      <c r="CHI104" s="1721"/>
      <c r="CHJ104" s="1722"/>
      <c r="CHK104" s="1723"/>
      <c r="CHL104" s="1724"/>
      <c r="CHM104" s="1723"/>
      <c r="CHN104" s="1723"/>
      <c r="CHO104" s="1721"/>
      <c r="CHP104" s="1722"/>
      <c r="CHQ104" s="1723"/>
      <c r="CHR104" s="1724"/>
      <c r="CHS104" s="1723"/>
      <c r="CHT104" s="1723"/>
      <c r="CHU104" s="1721"/>
      <c r="CHV104" s="1722"/>
      <c r="CHW104" s="1723"/>
      <c r="CHX104" s="1724"/>
      <c r="CHY104" s="1723"/>
      <c r="CHZ104" s="1723"/>
      <c r="CIA104" s="1721"/>
      <c r="CIB104" s="1722"/>
      <c r="CIC104" s="1723"/>
      <c r="CID104" s="1724"/>
      <c r="CIE104" s="1723"/>
      <c r="CIF104" s="1723"/>
      <c r="CIG104" s="1721"/>
      <c r="CIH104" s="1722"/>
      <c r="CII104" s="1723"/>
      <c r="CIJ104" s="1724"/>
      <c r="CIK104" s="1723"/>
      <c r="CIL104" s="1723"/>
      <c r="CIM104" s="1721"/>
      <c r="CIN104" s="1722"/>
      <c r="CIO104" s="1723"/>
      <c r="CIP104" s="1724"/>
      <c r="CIQ104" s="1723"/>
      <c r="CIR104" s="1723"/>
      <c r="CIS104" s="1721"/>
      <c r="CIT104" s="1722"/>
      <c r="CIU104" s="1723"/>
      <c r="CIV104" s="1724"/>
      <c r="CIW104" s="1723"/>
      <c r="CIX104" s="1723"/>
      <c r="CIY104" s="1721"/>
      <c r="CIZ104" s="1722"/>
      <c r="CJA104" s="1723"/>
      <c r="CJB104" s="1724"/>
      <c r="CJC104" s="1723"/>
      <c r="CJD104" s="1723"/>
      <c r="CJE104" s="1721"/>
      <c r="CJF104" s="1722"/>
      <c r="CJG104" s="1723"/>
      <c r="CJH104" s="1724"/>
      <c r="CJI104" s="1723"/>
      <c r="CJJ104" s="1723"/>
      <c r="CJK104" s="1721"/>
      <c r="CJL104" s="1722"/>
      <c r="CJM104" s="1723"/>
      <c r="CJN104" s="1724"/>
      <c r="CJO104" s="1723"/>
      <c r="CJP104" s="1723"/>
      <c r="CJQ104" s="1721"/>
      <c r="CJR104" s="1722"/>
      <c r="CJS104" s="1723"/>
      <c r="CJT104" s="1724"/>
      <c r="CJU104" s="1723"/>
      <c r="CJV104" s="1723"/>
      <c r="CJW104" s="1721"/>
      <c r="CJX104" s="1722"/>
      <c r="CJY104" s="1723"/>
      <c r="CJZ104" s="1724"/>
      <c r="CKA104" s="1723"/>
      <c r="CKB104" s="1723"/>
      <c r="CKC104" s="1721"/>
      <c r="CKD104" s="1722"/>
      <c r="CKE104" s="1723"/>
      <c r="CKF104" s="1724"/>
      <c r="CKG104" s="1723"/>
      <c r="CKH104" s="1723"/>
      <c r="CKI104" s="1721"/>
      <c r="CKJ104" s="1722"/>
      <c r="CKK104" s="1723"/>
      <c r="CKL104" s="1724"/>
      <c r="CKM104" s="1723"/>
      <c r="CKN104" s="1723"/>
      <c r="CKO104" s="1721"/>
      <c r="CKP104" s="1722"/>
      <c r="CKQ104" s="1723"/>
      <c r="CKR104" s="1724"/>
      <c r="CKS104" s="1723"/>
      <c r="CKT104" s="1723"/>
      <c r="CKU104" s="1721"/>
      <c r="CKV104" s="1722"/>
      <c r="CKW104" s="1723"/>
      <c r="CKX104" s="1724"/>
      <c r="CKY104" s="1723"/>
      <c r="CKZ104" s="1723"/>
      <c r="CLA104" s="1721"/>
      <c r="CLB104" s="1722"/>
      <c r="CLC104" s="1723"/>
      <c r="CLD104" s="1724"/>
      <c r="CLE104" s="1723"/>
      <c r="CLF104" s="1723"/>
      <c r="CLG104" s="1721"/>
      <c r="CLH104" s="1722"/>
      <c r="CLI104" s="1723"/>
      <c r="CLJ104" s="1724"/>
      <c r="CLK104" s="1723"/>
      <c r="CLL104" s="1723"/>
      <c r="CLM104" s="1721"/>
      <c r="CLN104" s="1722"/>
      <c r="CLO104" s="1723"/>
      <c r="CLP104" s="1724"/>
      <c r="CLQ104" s="1723"/>
      <c r="CLR104" s="1723"/>
      <c r="CLS104" s="1721"/>
      <c r="CLT104" s="1722"/>
      <c r="CLU104" s="1723"/>
      <c r="CLV104" s="1724"/>
      <c r="CLW104" s="1723"/>
      <c r="CLX104" s="1723"/>
      <c r="CLY104" s="1721"/>
      <c r="CLZ104" s="1722"/>
      <c r="CMA104" s="1723"/>
      <c r="CMB104" s="1724"/>
      <c r="CMC104" s="1723"/>
      <c r="CMD104" s="1723"/>
      <c r="CME104" s="1721"/>
      <c r="CMF104" s="1722"/>
      <c r="CMG104" s="1723"/>
      <c r="CMH104" s="1724"/>
      <c r="CMI104" s="1723"/>
      <c r="CMJ104" s="1723"/>
      <c r="CMK104" s="1721"/>
      <c r="CML104" s="1722"/>
      <c r="CMM104" s="1723"/>
      <c r="CMN104" s="1724"/>
      <c r="CMO104" s="1723"/>
      <c r="CMP104" s="1723"/>
      <c r="CMQ104" s="1721"/>
      <c r="CMR104" s="1722"/>
      <c r="CMS104" s="1723"/>
      <c r="CMT104" s="1724"/>
      <c r="CMU104" s="1723"/>
      <c r="CMV104" s="1723"/>
      <c r="CMW104" s="1721"/>
      <c r="CMX104" s="1722"/>
      <c r="CMY104" s="1723"/>
      <c r="CMZ104" s="1724"/>
      <c r="CNA104" s="1723"/>
      <c r="CNB104" s="1723"/>
      <c r="CNC104" s="1721"/>
      <c r="CND104" s="1722"/>
      <c r="CNE104" s="1723"/>
      <c r="CNF104" s="1724"/>
      <c r="CNG104" s="1723"/>
      <c r="CNH104" s="1723"/>
      <c r="CNI104" s="1721"/>
      <c r="CNJ104" s="1722"/>
      <c r="CNK104" s="1723"/>
      <c r="CNL104" s="1724"/>
      <c r="CNM104" s="1723"/>
      <c r="CNN104" s="1723"/>
      <c r="CNO104" s="1721"/>
      <c r="CNP104" s="1722"/>
      <c r="CNQ104" s="1723"/>
      <c r="CNR104" s="1724"/>
      <c r="CNS104" s="1723"/>
      <c r="CNT104" s="1723"/>
      <c r="CNU104" s="1721"/>
      <c r="CNV104" s="1722"/>
      <c r="CNW104" s="1723"/>
      <c r="CNX104" s="1724"/>
      <c r="CNY104" s="1723"/>
      <c r="CNZ104" s="1723"/>
      <c r="COA104" s="1721"/>
      <c r="COB104" s="1722"/>
      <c r="COC104" s="1723"/>
      <c r="COD104" s="1724"/>
      <c r="COE104" s="1723"/>
      <c r="COF104" s="1723"/>
      <c r="COG104" s="1721"/>
      <c r="COH104" s="1722"/>
      <c r="COI104" s="1723"/>
      <c r="COJ104" s="1724"/>
      <c r="COK104" s="1723"/>
      <c r="COL104" s="1723"/>
      <c r="COM104" s="1721"/>
      <c r="CON104" s="1722"/>
      <c r="COO104" s="1723"/>
      <c r="COP104" s="1724"/>
      <c r="COQ104" s="1723"/>
      <c r="COR104" s="1723"/>
      <c r="COS104" s="1721"/>
      <c r="COT104" s="1722"/>
      <c r="COU104" s="1723"/>
      <c r="COV104" s="1724"/>
      <c r="COW104" s="1723"/>
      <c r="COX104" s="1723"/>
      <c r="COY104" s="1721"/>
      <c r="COZ104" s="1722"/>
      <c r="CPA104" s="1723"/>
      <c r="CPB104" s="1724"/>
      <c r="CPC104" s="1723"/>
      <c r="CPD104" s="1723"/>
      <c r="CPE104" s="1721"/>
      <c r="CPF104" s="1722"/>
      <c r="CPG104" s="1723"/>
      <c r="CPH104" s="1724"/>
      <c r="CPI104" s="1723"/>
      <c r="CPJ104" s="1723"/>
      <c r="CPK104" s="1721"/>
      <c r="CPL104" s="1722"/>
      <c r="CPM104" s="1723"/>
      <c r="CPN104" s="1724"/>
      <c r="CPO104" s="1723"/>
      <c r="CPP104" s="1723"/>
      <c r="CPQ104" s="1721"/>
      <c r="CPR104" s="1722"/>
      <c r="CPS104" s="1723"/>
      <c r="CPT104" s="1724"/>
      <c r="CPU104" s="1723"/>
      <c r="CPV104" s="1723"/>
      <c r="CPW104" s="1721"/>
      <c r="CPX104" s="1722"/>
      <c r="CPY104" s="1723"/>
      <c r="CPZ104" s="1724"/>
      <c r="CQA104" s="1723"/>
      <c r="CQB104" s="1723"/>
      <c r="CQC104" s="1721"/>
      <c r="CQD104" s="1722"/>
      <c r="CQE104" s="1723"/>
      <c r="CQF104" s="1724"/>
      <c r="CQG104" s="1723"/>
      <c r="CQH104" s="1723"/>
      <c r="CQI104" s="1721"/>
      <c r="CQJ104" s="1722"/>
      <c r="CQK104" s="1723"/>
      <c r="CQL104" s="1724"/>
      <c r="CQM104" s="1723"/>
      <c r="CQN104" s="1723"/>
      <c r="CQO104" s="1721"/>
      <c r="CQP104" s="1722"/>
      <c r="CQQ104" s="1723"/>
      <c r="CQR104" s="1724"/>
      <c r="CQS104" s="1723"/>
      <c r="CQT104" s="1723"/>
      <c r="CQU104" s="1721"/>
      <c r="CQV104" s="1722"/>
      <c r="CQW104" s="1723"/>
      <c r="CQX104" s="1724"/>
      <c r="CQY104" s="1723"/>
      <c r="CQZ104" s="1723"/>
      <c r="CRA104" s="1721"/>
      <c r="CRB104" s="1722"/>
      <c r="CRC104" s="1723"/>
      <c r="CRD104" s="1724"/>
      <c r="CRE104" s="1723"/>
      <c r="CRF104" s="1723"/>
      <c r="CRG104" s="1721"/>
      <c r="CRH104" s="1722"/>
      <c r="CRI104" s="1723"/>
      <c r="CRJ104" s="1724"/>
      <c r="CRK104" s="1723"/>
      <c r="CRL104" s="1723"/>
      <c r="CRM104" s="1721"/>
      <c r="CRN104" s="1722"/>
      <c r="CRO104" s="1723"/>
      <c r="CRP104" s="1724"/>
      <c r="CRQ104" s="1723"/>
      <c r="CRR104" s="1723"/>
      <c r="CRS104" s="1721"/>
      <c r="CRT104" s="1722"/>
      <c r="CRU104" s="1723"/>
      <c r="CRV104" s="1724"/>
      <c r="CRW104" s="1723"/>
      <c r="CRX104" s="1723"/>
      <c r="CRY104" s="1721"/>
      <c r="CRZ104" s="1722"/>
      <c r="CSA104" s="1723"/>
      <c r="CSB104" s="1724"/>
      <c r="CSC104" s="1723"/>
      <c r="CSD104" s="1723"/>
      <c r="CSE104" s="1721"/>
      <c r="CSF104" s="1722"/>
      <c r="CSG104" s="1723"/>
      <c r="CSH104" s="1724"/>
      <c r="CSI104" s="1723"/>
      <c r="CSJ104" s="1723"/>
      <c r="CSK104" s="1721"/>
      <c r="CSL104" s="1722"/>
      <c r="CSM104" s="1723"/>
      <c r="CSN104" s="1724"/>
      <c r="CSO104" s="1723"/>
      <c r="CSP104" s="1723"/>
      <c r="CSQ104" s="1721"/>
      <c r="CSR104" s="1722"/>
      <c r="CSS104" s="1723"/>
      <c r="CST104" s="1724"/>
      <c r="CSU104" s="1723"/>
      <c r="CSV104" s="1723"/>
      <c r="CSW104" s="1721"/>
      <c r="CSX104" s="1722"/>
      <c r="CSY104" s="1723"/>
      <c r="CSZ104" s="1724"/>
      <c r="CTA104" s="1723"/>
      <c r="CTB104" s="1723"/>
      <c r="CTC104" s="1721"/>
      <c r="CTD104" s="1722"/>
      <c r="CTE104" s="1723"/>
      <c r="CTF104" s="1724"/>
      <c r="CTG104" s="1723"/>
      <c r="CTH104" s="1723"/>
      <c r="CTI104" s="1721"/>
      <c r="CTJ104" s="1722"/>
      <c r="CTK104" s="1723"/>
      <c r="CTL104" s="1724"/>
      <c r="CTM104" s="1723"/>
      <c r="CTN104" s="1723"/>
      <c r="CTO104" s="1721"/>
      <c r="CTP104" s="1722"/>
      <c r="CTQ104" s="1723"/>
      <c r="CTR104" s="1724"/>
      <c r="CTS104" s="1723"/>
      <c r="CTT104" s="1723"/>
      <c r="CTU104" s="1721"/>
      <c r="CTV104" s="1722"/>
      <c r="CTW104" s="1723"/>
      <c r="CTX104" s="1724"/>
      <c r="CTY104" s="1723"/>
      <c r="CTZ104" s="1723"/>
      <c r="CUA104" s="1721"/>
      <c r="CUB104" s="1722"/>
      <c r="CUC104" s="1723"/>
      <c r="CUD104" s="1724"/>
      <c r="CUE104" s="1723"/>
      <c r="CUF104" s="1723"/>
      <c r="CUG104" s="1721"/>
      <c r="CUH104" s="1722"/>
      <c r="CUI104" s="1723"/>
      <c r="CUJ104" s="1724"/>
      <c r="CUK104" s="1723"/>
      <c r="CUL104" s="1723"/>
      <c r="CUM104" s="1721"/>
      <c r="CUN104" s="1722"/>
      <c r="CUO104" s="1723"/>
      <c r="CUP104" s="1724"/>
      <c r="CUQ104" s="1723"/>
      <c r="CUR104" s="1723"/>
      <c r="CUS104" s="1721"/>
      <c r="CUT104" s="1722"/>
      <c r="CUU104" s="1723"/>
      <c r="CUV104" s="1724"/>
      <c r="CUW104" s="1723"/>
      <c r="CUX104" s="1723"/>
      <c r="CUY104" s="1721"/>
      <c r="CUZ104" s="1722"/>
      <c r="CVA104" s="1723"/>
      <c r="CVB104" s="1724"/>
      <c r="CVC104" s="1723"/>
      <c r="CVD104" s="1723"/>
      <c r="CVE104" s="1721"/>
      <c r="CVF104" s="1722"/>
      <c r="CVG104" s="1723"/>
      <c r="CVH104" s="1724"/>
      <c r="CVI104" s="1723"/>
      <c r="CVJ104" s="1723"/>
      <c r="CVK104" s="1721"/>
      <c r="CVL104" s="1722"/>
      <c r="CVM104" s="1723"/>
      <c r="CVN104" s="1724"/>
      <c r="CVO104" s="1723"/>
      <c r="CVP104" s="1723"/>
      <c r="CVQ104" s="1721"/>
      <c r="CVR104" s="1722"/>
      <c r="CVS104" s="1723"/>
      <c r="CVT104" s="1724"/>
      <c r="CVU104" s="1723"/>
      <c r="CVV104" s="1723"/>
      <c r="CVW104" s="1721"/>
      <c r="CVX104" s="1722"/>
      <c r="CVY104" s="1723"/>
      <c r="CVZ104" s="1724"/>
      <c r="CWA104" s="1723"/>
      <c r="CWB104" s="1723"/>
      <c r="CWC104" s="1721"/>
      <c r="CWD104" s="1722"/>
      <c r="CWE104" s="1723"/>
      <c r="CWF104" s="1724"/>
      <c r="CWG104" s="1723"/>
      <c r="CWH104" s="1723"/>
      <c r="CWI104" s="1721"/>
      <c r="CWJ104" s="1722"/>
      <c r="CWK104" s="1723"/>
      <c r="CWL104" s="1724"/>
      <c r="CWM104" s="1723"/>
      <c r="CWN104" s="1723"/>
      <c r="CWO104" s="1721"/>
      <c r="CWP104" s="1722"/>
      <c r="CWQ104" s="1723"/>
      <c r="CWR104" s="1724"/>
      <c r="CWS104" s="1723"/>
      <c r="CWT104" s="1723"/>
      <c r="CWU104" s="1721"/>
      <c r="CWV104" s="1722"/>
      <c r="CWW104" s="1723"/>
      <c r="CWX104" s="1724"/>
      <c r="CWY104" s="1723"/>
      <c r="CWZ104" s="1723"/>
      <c r="CXA104" s="1721"/>
      <c r="CXB104" s="1722"/>
      <c r="CXC104" s="1723"/>
      <c r="CXD104" s="1724"/>
      <c r="CXE104" s="1723"/>
      <c r="CXF104" s="1723"/>
      <c r="CXG104" s="1721"/>
      <c r="CXH104" s="1722"/>
      <c r="CXI104" s="1723"/>
      <c r="CXJ104" s="1724"/>
      <c r="CXK104" s="1723"/>
      <c r="CXL104" s="1723"/>
      <c r="CXM104" s="1721"/>
      <c r="CXN104" s="1722"/>
      <c r="CXO104" s="1723"/>
      <c r="CXP104" s="1724"/>
      <c r="CXQ104" s="1723"/>
      <c r="CXR104" s="1723"/>
      <c r="CXS104" s="1721"/>
      <c r="CXT104" s="1722"/>
      <c r="CXU104" s="1723"/>
      <c r="CXV104" s="1724"/>
      <c r="CXW104" s="1723"/>
      <c r="CXX104" s="1723"/>
      <c r="CXY104" s="1721"/>
      <c r="CXZ104" s="1722"/>
      <c r="CYA104" s="1723"/>
      <c r="CYB104" s="1724"/>
      <c r="CYC104" s="1723"/>
      <c r="CYD104" s="1723"/>
      <c r="CYE104" s="1721"/>
      <c r="CYF104" s="1722"/>
      <c r="CYG104" s="1723"/>
      <c r="CYH104" s="1724"/>
      <c r="CYI104" s="1723"/>
      <c r="CYJ104" s="1723"/>
      <c r="CYK104" s="1721"/>
      <c r="CYL104" s="1722"/>
      <c r="CYM104" s="1723"/>
      <c r="CYN104" s="1724"/>
      <c r="CYO104" s="1723"/>
      <c r="CYP104" s="1723"/>
      <c r="CYQ104" s="1721"/>
      <c r="CYR104" s="1722"/>
      <c r="CYS104" s="1723"/>
      <c r="CYT104" s="1724"/>
      <c r="CYU104" s="1723"/>
      <c r="CYV104" s="1723"/>
      <c r="CYW104" s="1721"/>
      <c r="CYX104" s="1722"/>
      <c r="CYY104" s="1723"/>
      <c r="CYZ104" s="1724"/>
      <c r="CZA104" s="1723"/>
      <c r="CZB104" s="1723"/>
      <c r="CZC104" s="1721"/>
      <c r="CZD104" s="1722"/>
      <c r="CZE104" s="1723"/>
      <c r="CZF104" s="1724"/>
      <c r="CZG104" s="1723"/>
      <c r="CZH104" s="1723"/>
      <c r="CZI104" s="1721"/>
      <c r="CZJ104" s="1722"/>
      <c r="CZK104" s="1723"/>
      <c r="CZL104" s="1724"/>
      <c r="CZM104" s="1723"/>
      <c r="CZN104" s="1723"/>
      <c r="CZO104" s="1721"/>
      <c r="CZP104" s="1722"/>
      <c r="CZQ104" s="1723"/>
      <c r="CZR104" s="1724"/>
      <c r="CZS104" s="1723"/>
      <c r="CZT104" s="1723"/>
      <c r="CZU104" s="1721"/>
      <c r="CZV104" s="1722"/>
      <c r="CZW104" s="1723"/>
      <c r="CZX104" s="1724"/>
      <c r="CZY104" s="1723"/>
      <c r="CZZ104" s="1723"/>
      <c r="DAA104" s="1721"/>
      <c r="DAB104" s="1722"/>
      <c r="DAC104" s="1723"/>
      <c r="DAD104" s="1724"/>
      <c r="DAE104" s="1723"/>
      <c r="DAF104" s="1723"/>
      <c r="DAG104" s="1721"/>
      <c r="DAH104" s="1722"/>
      <c r="DAI104" s="1723"/>
      <c r="DAJ104" s="1724"/>
      <c r="DAK104" s="1723"/>
      <c r="DAL104" s="1723"/>
      <c r="DAM104" s="1721"/>
      <c r="DAN104" s="1722"/>
      <c r="DAO104" s="1723"/>
      <c r="DAP104" s="1724"/>
      <c r="DAQ104" s="1723"/>
      <c r="DAR104" s="1723"/>
      <c r="DAS104" s="1721"/>
      <c r="DAT104" s="1722"/>
      <c r="DAU104" s="1723"/>
      <c r="DAV104" s="1724"/>
      <c r="DAW104" s="1723"/>
      <c r="DAX104" s="1723"/>
      <c r="DAY104" s="1721"/>
      <c r="DAZ104" s="1722"/>
      <c r="DBA104" s="1723"/>
      <c r="DBB104" s="1724"/>
      <c r="DBC104" s="1723"/>
      <c r="DBD104" s="1723"/>
      <c r="DBE104" s="1721"/>
      <c r="DBF104" s="1722"/>
      <c r="DBG104" s="1723"/>
      <c r="DBH104" s="1724"/>
      <c r="DBI104" s="1723"/>
      <c r="DBJ104" s="1723"/>
      <c r="DBK104" s="1721"/>
      <c r="DBL104" s="1722"/>
      <c r="DBM104" s="1723"/>
      <c r="DBN104" s="1724"/>
      <c r="DBO104" s="1723"/>
      <c r="DBP104" s="1723"/>
      <c r="DBQ104" s="1721"/>
      <c r="DBR104" s="1722"/>
      <c r="DBS104" s="1723"/>
      <c r="DBT104" s="1724"/>
      <c r="DBU104" s="1723"/>
      <c r="DBV104" s="1723"/>
      <c r="DBW104" s="1721"/>
      <c r="DBX104" s="1722"/>
      <c r="DBY104" s="1723"/>
      <c r="DBZ104" s="1724"/>
      <c r="DCA104" s="1723"/>
      <c r="DCB104" s="1723"/>
      <c r="DCC104" s="1721"/>
      <c r="DCD104" s="1722"/>
      <c r="DCE104" s="1723"/>
      <c r="DCF104" s="1724"/>
      <c r="DCG104" s="1723"/>
      <c r="DCH104" s="1723"/>
      <c r="DCI104" s="1721"/>
      <c r="DCJ104" s="1722"/>
      <c r="DCK104" s="1723"/>
      <c r="DCL104" s="1724"/>
      <c r="DCM104" s="1723"/>
      <c r="DCN104" s="1723"/>
      <c r="DCO104" s="1721"/>
      <c r="DCP104" s="1722"/>
      <c r="DCQ104" s="1723"/>
      <c r="DCR104" s="1724"/>
      <c r="DCS104" s="1723"/>
      <c r="DCT104" s="1723"/>
      <c r="DCU104" s="1721"/>
      <c r="DCV104" s="1722"/>
      <c r="DCW104" s="1723"/>
      <c r="DCX104" s="1724"/>
      <c r="DCY104" s="1723"/>
      <c r="DCZ104" s="1723"/>
      <c r="DDA104" s="1721"/>
      <c r="DDB104" s="1722"/>
      <c r="DDC104" s="1723"/>
      <c r="DDD104" s="1724"/>
      <c r="DDE104" s="1723"/>
      <c r="DDF104" s="1723"/>
      <c r="DDG104" s="1721"/>
      <c r="DDH104" s="1722"/>
      <c r="DDI104" s="1723"/>
      <c r="DDJ104" s="1724"/>
      <c r="DDK104" s="1723"/>
      <c r="DDL104" s="1723"/>
      <c r="DDM104" s="1721"/>
      <c r="DDN104" s="1722"/>
      <c r="DDO104" s="1723"/>
      <c r="DDP104" s="1724"/>
      <c r="DDQ104" s="1723"/>
      <c r="DDR104" s="1723"/>
      <c r="DDS104" s="1721"/>
      <c r="DDT104" s="1722"/>
      <c r="DDU104" s="1723"/>
      <c r="DDV104" s="1724"/>
      <c r="DDW104" s="1723"/>
      <c r="DDX104" s="1723"/>
      <c r="DDY104" s="1721"/>
      <c r="DDZ104" s="1722"/>
      <c r="DEA104" s="1723"/>
      <c r="DEB104" s="1724"/>
      <c r="DEC104" s="1723"/>
      <c r="DED104" s="1723"/>
      <c r="DEE104" s="1721"/>
      <c r="DEF104" s="1722"/>
      <c r="DEG104" s="1723"/>
      <c r="DEH104" s="1724"/>
      <c r="DEI104" s="1723"/>
      <c r="DEJ104" s="1723"/>
      <c r="DEK104" s="1721"/>
      <c r="DEL104" s="1722"/>
      <c r="DEM104" s="1723"/>
      <c r="DEN104" s="1724"/>
      <c r="DEO104" s="1723"/>
      <c r="DEP104" s="1723"/>
      <c r="DEQ104" s="1721"/>
      <c r="DER104" s="1722"/>
      <c r="DES104" s="1723"/>
      <c r="DET104" s="1724"/>
      <c r="DEU104" s="1723"/>
      <c r="DEV104" s="1723"/>
      <c r="DEW104" s="1721"/>
      <c r="DEX104" s="1722"/>
      <c r="DEY104" s="1723"/>
      <c r="DEZ104" s="1724"/>
      <c r="DFA104" s="1723"/>
      <c r="DFB104" s="1723"/>
      <c r="DFC104" s="1721"/>
      <c r="DFD104" s="1722"/>
      <c r="DFE104" s="1723"/>
      <c r="DFF104" s="1724"/>
      <c r="DFG104" s="1723"/>
      <c r="DFH104" s="1723"/>
      <c r="DFI104" s="1721"/>
      <c r="DFJ104" s="1722"/>
      <c r="DFK104" s="1723"/>
      <c r="DFL104" s="1724"/>
      <c r="DFM104" s="1723"/>
      <c r="DFN104" s="1723"/>
      <c r="DFO104" s="1721"/>
      <c r="DFP104" s="1722"/>
      <c r="DFQ104" s="1723"/>
      <c r="DFR104" s="1724"/>
      <c r="DFS104" s="1723"/>
      <c r="DFT104" s="1723"/>
      <c r="DFU104" s="1721"/>
      <c r="DFV104" s="1722"/>
      <c r="DFW104" s="1723"/>
      <c r="DFX104" s="1724"/>
      <c r="DFY104" s="1723"/>
      <c r="DFZ104" s="1723"/>
      <c r="DGA104" s="1721"/>
      <c r="DGB104" s="1722"/>
      <c r="DGC104" s="1723"/>
      <c r="DGD104" s="1724"/>
      <c r="DGE104" s="1723"/>
      <c r="DGF104" s="1723"/>
      <c r="DGG104" s="1721"/>
      <c r="DGH104" s="1722"/>
      <c r="DGI104" s="1723"/>
      <c r="DGJ104" s="1724"/>
      <c r="DGK104" s="1723"/>
      <c r="DGL104" s="1723"/>
      <c r="DGM104" s="1721"/>
      <c r="DGN104" s="1722"/>
      <c r="DGO104" s="1723"/>
      <c r="DGP104" s="1724"/>
      <c r="DGQ104" s="1723"/>
      <c r="DGR104" s="1723"/>
      <c r="DGS104" s="1721"/>
      <c r="DGT104" s="1722"/>
      <c r="DGU104" s="1723"/>
      <c r="DGV104" s="1724"/>
      <c r="DGW104" s="1723"/>
      <c r="DGX104" s="1723"/>
      <c r="DGY104" s="1721"/>
      <c r="DGZ104" s="1722"/>
      <c r="DHA104" s="1723"/>
      <c r="DHB104" s="1724"/>
      <c r="DHC104" s="1723"/>
      <c r="DHD104" s="1723"/>
      <c r="DHE104" s="1721"/>
      <c r="DHF104" s="1722"/>
      <c r="DHG104" s="1723"/>
      <c r="DHH104" s="1724"/>
      <c r="DHI104" s="1723"/>
      <c r="DHJ104" s="1723"/>
      <c r="DHK104" s="1721"/>
      <c r="DHL104" s="1722"/>
      <c r="DHM104" s="1723"/>
      <c r="DHN104" s="1724"/>
      <c r="DHO104" s="1723"/>
      <c r="DHP104" s="1723"/>
      <c r="DHQ104" s="1721"/>
      <c r="DHR104" s="1722"/>
      <c r="DHS104" s="1723"/>
      <c r="DHT104" s="1724"/>
      <c r="DHU104" s="1723"/>
      <c r="DHV104" s="1723"/>
      <c r="DHW104" s="1721"/>
      <c r="DHX104" s="1722"/>
      <c r="DHY104" s="1723"/>
      <c r="DHZ104" s="1724"/>
      <c r="DIA104" s="1723"/>
      <c r="DIB104" s="1723"/>
      <c r="DIC104" s="1721"/>
      <c r="DID104" s="1722"/>
      <c r="DIE104" s="1723"/>
      <c r="DIF104" s="1724"/>
      <c r="DIG104" s="1723"/>
      <c r="DIH104" s="1723"/>
      <c r="DII104" s="1721"/>
      <c r="DIJ104" s="1722"/>
      <c r="DIK104" s="1723"/>
      <c r="DIL104" s="1724"/>
      <c r="DIM104" s="1723"/>
      <c r="DIN104" s="1723"/>
      <c r="DIO104" s="1721"/>
      <c r="DIP104" s="1722"/>
      <c r="DIQ104" s="1723"/>
      <c r="DIR104" s="1724"/>
      <c r="DIS104" s="1723"/>
      <c r="DIT104" s="1723"/>
      <c r="DIU104" s="1721"/>
      <c r="DIV104" s="1722"/>
      <c r="DIW104" s="1723"/>
      <c r="DIX104" s="1724"/>
      <c r="DIY104" s="1723"/>
      <c r="DIZ104" s="1723"/>
      <c r="DJA104" s="1721"/>
      <c r="DJB104" s="1722"/>
      <c r="DJC104" s="1723"/>
      <c r="DJD104" s="1724"/>
      <c r="DJE104" s="1723"/>
      <c r="DJF104" s="1723"/>
      <c r="DJG104" s="1721"/>
      <c r="DJH104" s="1722"/>
      <c r="DJI104" s="1723"/>
      <c r="DJJ104" s="1724"/>
      <c r="DJK104" s="1723"/>
      <c r="DJL104" s="1723"/>
      <c r="DJM104" s="1721"/>
      <c r="DJN104" s="1722"/>
      <c r="DJO104" s="1723"/>
      <c r="DJP104" s="1724"/>
      <c r="DJQ104" s="1723"/>
      <c r="DJR104" s="1723"/>
      <c r="DJS104" s="1721"/>
      <c r="DJT104" s="1722"/>
      <c r="DJU104" s="1723"/>
      <c r="DJV104" s="1724"/>
      <c r="DJW104" s="1723"/>
      <c r="DJX104" s="1723"/>
      <c r="DJY104" s="1721"/>
      <c r="DJZ104" s="1722"/>
      <c r="DKA104" s="1723"/>
      <c r="DKB104" s="1724"/>
      <c r="DKC104" s="1723"/>
      <c r="DKD104" s="1723"/>
      <c r="DKE104" s="1721"/>
      <c r="DKF104" s="1722"/>
      <c r="DKG104" s="1723"/>
      <c r="DKH104" s="1724"/>
      <c r="DKI104" s="1723"/>
      <c r="DKJ104" s="1723"/>
      <c r="DKK104" s="1721"/>
      <c r="DKL104" s="1722"/>
      <c r="DKM104" s="1723"/>
      <c r="DKN104" s="1724"/>
      <c r="DKO104" s="1723"/>
      <c r="DKP104" s="1723"/>
      <c r="DKQ104" s="1721"/>
      <c r="DKR104" s="1722"/>
      <c r="DKS104" s="1723"/>
      <c r="DKT104" s="1724"/>
      <c r="DKU104" s="1723"/>
      <c r="DKV104" s="1723"/>
      <c r="DKW104" s="1721"/>
      <c r="DKX104" s="1722"/>
      <c r="DKY104" s="1723"/>
      <c r="DKZ104" s="1724"/>
      <c r="DLA104" s="1723"/>
      <c r="DLB104" s="1723"/>
      <c r="DLC104" s="1721"/>
      <c r="DLD104" s="1722"/>
      <c r="DLE104" s="1723"/>
      <c r="DLF104" s="1724"/>
      <c r="DLG104" s="1723"/>
      <c r="DLH104" s="1723"/>
      <c r="DLI104" s="1721"/>
      <c r="DLJ104" s="1722"/>
      <c r="DLK104" s="1723"/>
      <c r="DLL104" s="1724"/>
      <c r="DLM104" s="1723"/>
      <c r="DLN104" s="1723"/>
      <c r="DLO104" s="1721"/>
      <c r="DLP104" s="1722"/>
      <c r="DLQ104" s="1723"/>
      <c r="DLR104" s="1724"/>
      <c r="DLS104" s="1723"/>
      <c r="DLT104" s="1723"/>
      <c r="DLU104" s="1721"/>
      <c r="DLV104" s="1722"/>
      <c r="DLW104" s="1723"/>
      <c r="DLX104" s="1724"/>
      <c r="DLY104" s="1723"/>
      <c r="DLZ104" s="1723"/>
      <c r="DMA104" s="1721"/>
      <c r="DMB104" s="1722"/>
      <c r="DMC104" s="1723"/>
      <c r="DMD104" s="1724"/>
      <c r="DME104" s="1723"/>
      <c r="DMF104" s="1723"/>
      <c r="DMG104" s="1721"/>
      <c r="DMH104" s="1722"/>
      <c r="DMI104" s="1723"/>
      <c r="DMJ104" s="1724"/>
      <c r="DMK104" s="1723"/>
      <c r="DML104" s="1723"/>
      <c r="DMM104" s="1721"/>
      <c r="DMN104" s="1722"/>
      <c r="DMO104" s="1723"/>
      <c r="DMP104" s="1724"/>
      <c r="DMQ104" s="1723"/>
      <c r="DMR104" s="1723"/>
      <c r="DMS104" s="1721"/>
      <c r="DMT104" s="1722"/>
      <c r="DMU104" s="1723"/>
      <c r="DMV104" s="1724"/>
      <c r="DMW104" s="1723"/>
      <c r="DMX104" s="1723"/>
      <c r="DMY104" s="1721"/>
      <c r="DMZ104" s="1722"/>
      <c r="DNA104" s="1723"/>
      <c r="DNB104" s="1724"/>
      <c r="DNC104" s="1723"/>
      <c r="DND104" s="1723"/>
      <c r="DNE104" s="1721"/>
      <c r="DNF104" s="1722"/>
      <c r="DNG104" s="1723"/>
      <c r="DNH104" s="1724"/>
      <c r="DNI104" s="1723"/>
      <c r="DNJ104" s="1723"/>
      <c r="DNK104" s="1721"/>
      <c r="DNL104" s="1722"/>
      <c r="DNM104" s="1723"/>
      <c r="DNN104" s="1724"/>
      <c r="DNO104" s="1723"/>
      <c r="DNP104" s="1723"/>
      <c r="DNQ104" s="1721"/>
      <c r="DNR104" s="1722"/>
      <c r="DNS104" s="1723"/>
      <c r="DNT104" s="1724"/>
      <c r="DNU104" s="1723"/>
      <c r="DNV104" s="1723"/>
      <c r="DNW104" s="1721"/>
      <c r="DNX104" s="1722"/>
      <c r="DNY104" s="1723"/>
      <c r="DNZ104" s="1724"/>
      <c r="DOA104" s="1723"/>
      <c r="DOB104" s="1723"/>
      <c r="DOC104" s="1721"/>
      <c r="DOD104" s="1722"/>
      <c r="DOE104" s="1723"/>
      <c r="DOF104" s="1724"/>
      <c r="DOG104" s="1723"/>
      <c r="DOH104" s="1723"/>
      <c r="DOI104" s="1721"/>
      <c r="DOJ104" s="1722"/>
      <c r="DOK104" s="1723"/>
      <c r="DOL104" s="1724"/>
      <c r="DOM104" s="1723"/>
      <c r="DON104" s="1723"/>
      <c r="DOO104" s="1721"/>
      <c r="DOP104" s="1722"/>
      <c r="DOQ104" s="1723"/>
      <c r="DOR104" s="1724"/>
      <c r="DOS104" s="1723"/>
      <c r="DOT104" s="1723"/>
      <c r="DOU104" s="1721"/>
      <c r="DOV104" s="1722"/>
      <c r="DOW104" s="1723"/>
      <c r="DOX104" s="1724"/>
      <c r="DOY104" s="1723"/>
      <c r="DOZ104" s="1723"/>
      <c r="DPA104" s="1721"/>
      <c r="DPB104" s="1722"/>
      <c r="DPC104" s="1723"/>
      <c r="DPD104" s="1724"/>
      <c r="DPE104" s="1723"/>
      <c r="DPF104" s="1723"/>
      <c r="DPG104" s="1721"/>
      <c r="DPH104" s="1722"/>
      <c r="DPI104" s="1723"/>
      <c r="DPJ104" s="1724"/>
      <c r="DPK104" s="1723"/>
      <c r="DPL104" s="1723"/>
      <c r="DPM104" s="1721"/>
      <c r="DPN104" s="1722"/>
      <c r="DPO104" s="1723"/>
      <c r="DPP104" s="1724"/>
      <c r="DPQ104" s="1723"/>
      <c r="DPR104" s="1723"/>
      <c r="DPS104" s="1721"/>
      <c r="DPT104" s="1722"/>
      <c r="DPU104" s="1723"/>
      <c r="DPV104" s="1724"/>
      <c r="DPW104" s="1723"/>
      <c r="DPX104" s="1723"/>
      <c r="DPY104" s="1721"/>
      <c r="DPZ104" s="1722"/>
      <c r="DQA104" s="1723"/>
      <c r="DQB104" s="1724"/>
      <c r="DQC104" s="1723"/>
      <c r="DQD104" s="1723"/>
      <c r="DQE104" s="1721"/>
      <c r="DQF104" s="1722"/>
      <c r="DQG104" s="1723"/>
      <c r="DQH104" s="1724"/>
      <c r="DQI104" s="1723"/>
      <c r="DQJ104" s="1723"/>
      <c r="DQK104" s="1721"/>
      <c r="DQL104" s="1722"/>
      <c r="DQM104" s="1723"/>
      <c r="DQN104" s="1724"/>
      <c r="DQO104" s="1723"/>
      <c r="DQP104" s="1723"/>
      <c r="DQQ104" s="1721"/>
      <c r="DQR104" s="1722"/>
      <c r="DQS104" s="1723"/>
      <c r="DQT104" s="1724"/>
      <c r="DQU104" s="1723"/>
      <c r="DQV104" s="1723"/>
      <c r="DQW104" s="1721"/>
      <c r="DQX104" s="1722"/>
      <c r="DQY104" s="1723"/>
      <c r="DQZ104" s="1724"/>
      <c r="DRA104" s="1723"/>
      <c r="DRB104" s="1723"/>
      <c r="DRC104" s="1721"/>
      <c r="DRD104" s="1722"/>
      <c r="DRE104" s="1723"/>
      <c r="DRF104" s="1724"/>
      <c r="DRG104" s="1723"/>
      <c r="DRH104" s="1723"/>
      <c r="DRI104" s="1721"/>
      <c r="DRJ104" s="1722"/>
      <c r="DRK104" s="1723"/>
      <c r="DRL104" s="1724"/>
      <c r="DRM104" s="1723"/>
      <c r="DRN104" s="1723"/>
      <c r="DRO104" s="1721"/>
      <c r="DRP104" s="1722"/>
      <c r="DRQ104" s="1723"/>
      <c r="DRR104" s="1724"/>
      <c r="DRS104" s="1723"/>
      <c r="DRT104" s="1723"/>
      <c r="DRU104" s="1721"/>
      <c r="DRV104" s="1722"/>
      <c r="DRW104" s="1723"/>
      <c r="DRX104" s="1724"/>
      <c r="DRY104" s="1723"/>
      <c r="DRZ104" s="1723"/>
      <c r="DSA104" s="1721"/>
      <c r="DSB104" s="1722"/>
      <c r="DSC104" s="1723"/>
      <c r="DSD104" s="1724"/>
      <c r="DSE104" s="1723"/>
      <c r="DSF104" s="1723"/>
      <c r="DSG104" s="1721"/>
      <c r="DSH104" s="1722"/>
      <c r="DSI104" s="1723"/>
      <c r="DSJ104" s="1724"/>
      <c r="DSK104" s="1723"/>
      <c r="DSL104" s="1723"/>
      <c r="DSM104" s="1721"/>
      <c r="DSN104" s="1722"/>
      <c r="DSO104" s="1723"/>
      <c r="DSP104" s="1724"/>
      <c r="DSQ104" s="1723"/>
      <c r="DSR104" s="1723"/>
      <c r="DSS104" s="1721"/>
      <c r="DST104" s="1722"/>
      <c r="DSU104" s="1723"/>
      <c r="DSV104" s="1724"/>
      <c r="DSW104" s="1723"/>
      <c r="DSX104" s="1723"/>
      <c r="DSY104" s="1721"/>
      <c r="DSZ104" s="1722"/>
      <c r="DTA104" s="1723"/>
      <c r="DTB104" s="1724"/>
      <c r="DTC104" s="1723"/>
      <c r="DTD104" s="1723"/>
      <c r="DTE104" s="1721"/>
      <c r="DTF104" s="1722"/>
      <c r="DTG104" s="1723"/>
      <c r="DTH104" s="1724"/>
      <c r="DTI104" s="1723"/>
      <c r="DTJ104" s="1723"/>
      <c r="DTK104" s="1721"/>
      <c r="DTL104" s="1722"/>
      <c r="DTM104" s="1723"/>
      <c r="DTN104" s="1724"/>
      <c r="DTO104" s="1723"/>
      <c r="DTP104" s="1723"/>
      <c r="DTQ104" s="1721"/>
      <c r="DTR104" s="1722"/>
      <c r="DTS104" s="1723"/>
      <c r="DTT104" s="1724"/>
      <c r="DTU104" s="1723"/>
      <c r="DTV104" s="1723"/>
      <c r="DTW104" s="1721"/>
      <c r="DTX104" s="1722"/>
      <c r="DTY104" s="1723"/>
      <c r="DTZ104" s="1724"/>
      <c r="DUA104" s="1723"/>
      <c r="DUB104" s="1723"/>
      <c r="DUC104" s="1721"/>
      <c r="DUD104" s="1722"/>
      <c r="DUE104" s="1723"/>
      <c r="DUF104" s="1724"/>
      <c r="DUG104" s="1723"/>
      <c r="DUH104" s="1723"/>
      <c r="DUI104" s="1721"/>
      <c r="DUJ104" s="1722"/>
      <c r="DUK104" s="1723"/>
      <c r="DUL104" s="1724"/>
      <c r="DUM104" s="1723"/>
      <c r="DUN104" s="1723"/>
      <c r="DUO104" s="1721"/>
      <c r="DUP104" s="1722"/>
      <c r="DUQ104" s="1723"/>
      <c r="DUR104" s="1724"/>
      <c r="DUS104" s="1723"/>
      <c r="DUT104" s="1723"/>
      <c r="DUU104" s="1721"/>
      <c r="DUV104" s="1722"/>
      <c r="DUW104" s="1723"/>
      <c r="DUX104" s="1724"/>
      <c r="DUY104" s="1723"/>
      <c r="DUZ104" s="1723"/>
      <c r="DVA104" s="1721"/>
      <c r="DVB104" s="1722"/>
      <c r="DVC104" s="1723"/>
      <c r="DVD104" s="1724"/>
      <c r="DVE104" s="1723"/>
      <c r="DVF104" s="1723"/>
      <c r="DVG104" s="1721"/>
      <c r="DVH104" s="1722"/>
      <c r="DVI104" s="1723"/>
      <c r="DVJ104" s="1724"/>
      <c r="DVK104" s="1723"/>
      <c r="DVL104" s="1723"/>
      <c r="DVM104" s="1721"/>
      <c r="DVN104" s="1722"/>
      <c r="DVO104" s="1723"/>
      <c r="DVP104" s="1724"/>
      <c r="DVQ104" s="1723"/>
      <c r="DVR104" s="1723"/>
      <c r="DVS104" s="1721"/>
      <c r="DVT104" s="1722"/>
      <c r="DVU104" s="1723"/>
      <c r="DVV104" s="1724"/>
      <c r="DVW104" s="1723"/>
      <c r="DVX104" s="1723"/>
      <c r="DVY104" s="1721"/>
      <c r="DVZ104" s="1722"/>
      <c r="DWA104" s="1723"/>
      <c r="DWB104" s="1724"/>
      <c r="DWC104" s="1723"/>
      <c r="DWD104" s="1723"/>
      <c r="DWE104" s="1721"/>
      <c r="DWF104" s="1722"/>
      <c r="DWG104" s="1723"/>
      <c r="DWH104" s="1724"/>
      <c r="DWI104" s="1723"/>
      <c r="DWJ104" s="1723"/>
      <c r="DWK104" s="1721"/>
      <c r="DWL104" s="1722"/>
      <c r="DWM104" s="1723"/>
      <c r="DWN104" s="1724"/>
      <c r="DWO104" s="1723"/>
      <c r="DWP104" s="1723"/>
      <c r="DWQ104" s="1721"/>
      <c r="DWR104" s="1722"/>
      <c r="DWS104" s="1723"/>
      <c r="DWT104" s="1724"/>
      <c r="DWU104" s="1723"/>
      <c r="DWV104" s="1723"/>
      <c r="DWW104" s="1721"/>
      <c r="DWX104" s="1722"/>
      <c r="DWY104" s="1723"/>
      <c r="DWZ104" s="1724"/>
      <c r="DXA104" s="1723"/>
      <c r="DXB104" s="1723"/>
      <c r="DXC104" s="1721"/>
      <c r="DXD104" s="1722"/>
      <c r="DXE104" s="1723"/>
      <c r="DXF104" s="1724"/>
      <c r="DXG104" s="1723"/>
      <c r="DXH104" s="1723"/>
      <c r="DXI104" s="1721"/>
      <c r="DXJ104" s="1722"/>
      <c r="DXK104" s="1723"/>
      <c r="DXL104" s="1724"/>
      <c r="DXM104" s="1723"/>
      <c r="DXN104" s="1723"/>
      <c r="DXO104" s="1721"/>
      <c r="DXP104" s="1722"/>
      <c r="DXQ104" s="1723"/>
      <c r="DXR104" s="1724"/>
      <c r="DXS104" s="1723"/>
      <c r="DXT104" s="1723"/>
      <c r="DXU104" s="1721"/>
      <c r="DXV104" s="1722"/>
      <c r="DXW104" s="1723"/>
      <c r="DXX104" s="1724"/>
      <c r="DXY104" s="1723"/>
      <c r="DXZ104" s="1723"/>
      <c r="DYA104" s="1721"/>
      <c r="DYB104" s="1722"/>
      <c r="DYC104" s="1723"/>
      <c r="DYD104" s="1724"/>
      <c r="DYE104" s="1723"/>
      <c r="DYF104" s="1723"/>
      <c r="DYG104" s="1721"/>
      <c r="DYH104" s="1722"/>
      <c r="DYI104" s="1723"/>
      <c r="DYJ104" s="1724"/>
      <c r="DYK104" s="1723"/>
      <c r="DYL104" s="1723"/>
      <c r="DYM104" s="1721"/>
      <c r="DYN104" s="1722"/>
      <c r="DYO104" s="1723"/>
      <c r="DYP104" s="1724"/>
      <c r="DYQ104" s="1723"/>
      <c r="DYR104" s="1723"/>
      <c r="DYS104" s="1721"/>
      <c r="DYT104" s="1722"/>
      <c r="DYU104" s="1723"/>
      <c r="DYV104" s="1724"/>
      <c r="DYW104" s="1723"/>
      <c r="DYX104" s="1723"/>
      <c r="DYY104" s="1721"/>
      <c r="DYZ104" s="1722"/>
      <c r="DZA104" s="1723"/>
      <c r="DZB104" s="1724"/>
      <c r="DZC104" s="1723"/>
      <c r="DZD104" s="1723"/>
      <c r="DZE104" s="1721"/>
      <c r="DZF104" s="1722"/>
      <c r="DZG104" s="1723"/>
      <c r="DZH104" s="1724"/>
      <c r="DZI104" s="1723"/>
      <c r="DZJ104" s="1723"/>
      <c r="DZK104" s="1721"/>
      <c r="DZL104" s="1722"/>
      <c r="DZM104" s="1723"/>
      <c r="DZN104" s="1724"/>
      <c r="DZO104" s="1723"/>
      <c r="DZP104" s="1723"/>
      <c r="DZQ104" s="1721"/>
      <c r="DZR104" s="1722"/>
      <c r="DZS104" s="1723"/>
      <c r="DZT104" s="1724"/>
      <c r="DZU104" s="1723"/>
      <c r="DZV104" s="1723"/>
      <c r="DZW104" s="1721"/>
      <c r="DZX104" s="1722"/>
      <c r="DZY104" s="1723"/>
      <c r="DZZ104" s="1724"/>
      <c r="EAA104" s="1723"/>
      <c r="EAB104" s="1723"/>
      <c r="EAC104" s="1721"/>
      <c r="EAD104" s="1722"/>
      <c r="EAE104" s="1723"/>
      <c r="EAF104" s="1724"/>
      <c r="EAG104" s="1723"/>
      <c r="EAH104" s="1723"/>
      <c r="EAI104" s="1721"/>
      <c r="EAJ104" s="1722"/>
      <c r="EAK104" s="1723"/>
      <c r="EAL104" s="1724"/>
      <c r="EAM104" s="1723"/>
      <c r="EAN104" s="1723"/>
      <c r="EAO104" s="1721"/>
      <c r="EAP104" s="1722"/>
      <c r="EAQ104" s="1723"/>
      <c r="EAR104" s="1724"/>
      <c r="EAS104" s="1723"/>
      <c r="EAT104" s="1723"/>
      <c r="EAU104" s="1721"/>
      <c r="EAV104" s="1722"/>
      <c r="EAW104" s="1723"/>
      <c r="EAX104" s="1724"/>
      <c r="EAY104" s="1723"/>
      <c r="EAZ104" s="1723"/>
      <c r="EBA104" s="1721"/>
      <c r="EBB104" s="1722"/>
      <c r="EBC104" s="1723"/>
      <c r="EBD104" s="1724"/>
      <c r="EBE104" s="1723"/>
      <c r="EBF104" s="1723"/>
      <c r="EBG104" s="1721"/>
      <c r="EBH104" s="1722"/>
      <c r="EBI104" s="1723"/>
      <c r="EBJ104" s="1724"/>
      <c r="EBK104" s="1723"/>
      <c r="EBL104" s="1723"/>
      <c r="EBM104" s="1721"/>
      <c r="EBN104" s="1722"/>
      <c r="EBO104" s="1723"/>
      <c r="EBP104" s="1724"/>
      <c r="EBQ104" s="1723"/>
      <c r="EBR104" s="1723"/>
      <c r="EBS104" s="1721"/>
      <c r="EBT104" s="1722"/>
      <c r="EBU104" s="1723"/>
      <c r="EBV104" s="1724"/>
      <c r="EBW104" s="1723"/>
      <c r="EBX104" s="1723"/>
      <c r="EBY104" s="1721"/>
      <c r="EBZ104" s="1722"/>
      <c r="ECA104" s="1723"/>
      <c r="ECB104" s="1724"/>
      <c r="ECC104" s="1723"/>
      <c r="ECD104" s="1723"/>
      <c r="ECE104" s="1721"/>
      <c r="ECF104" s="1722"/>
      <c r="ECG104" s="1723"/>
      <c r="ECH104" s="1724"/>
      <c r="ECI104" s="1723"/>
      <c r="ECJ104" s="1723"/>
      <c r="ECK104" s="1721"/>
      <c r="ECL104" s="1722"/>
      <c r="ECM104" s="1723"/>
      <c r="ECN104" s="1724"/>
      <c r="ECO104" s="1723"/>
      <c r="ECP104" s="1723"/>
      <c r="ECQ104" s="1721"/>
      <c r="ECR104" s="1722"/>
      <c r="ECS104" s="1723"/>
      <c r="ECT104" s="1724"/>
      <c r="ECU104" s="1723"/>
      <c r="ECV104" s="1723"/>
      <c r="ECW104" s="1721"/>
      <c r="ECX104" s="1722"/>
      <c r="ECY104" s="1723"/>
      <c r="ECZ104" s="1724"/>
      <c r="EDA104" s="1723"/>
      <c r="EDB104" s="1723"/>
      <c r="EDC104" s="1721"/>
      <c r="EDD104" s="1722"/>
      <c r="EDE104" s="1723"/>
      <c r="EDF104" s="1724"/>
      <c r="EDG104" s="1723"/>
      <c r="EDH104" s="1723"/>
      <c r="EDI104" s="1721"/>
      <c r="EDJ104" s="1722"/>
      <c r="EDK104" s="1723"/>
      <c r="EDL104" s="1724"/>
      <c r="EDM104" s="1723"/>
      <c r="EDN104" s="1723"/>
      <c r="EDO104" s="1721"/>
      <c r="EDP104" s="1722"/>
      <c r="EDQ104" s="1723"/>
      <c r="EDR104" s="1724"/>
      <c r="EDS104" s="1723"/>
      <c r="EDT104" s="1723"/>
      <c r="EDU104" s="1721"/>
      <c r="EDV104" s="1722"/>
      <c r="EDW104" s="1723"/>
      <c r="EDX104" s="1724"/>
      <c r="EDY104" s="1723"/>
      <c r="EDZ104" s="1723"/>
      <c r="EEA104" s="1721"/>
      <c r="EEB104" s="1722"/>
      <c r="EEC104" s="1723"/>
      <c r="EED104" s="1724"/>
      <c r="EEE104" s="1723"/>
      <c r="EEF104" s="1723"/>
      <c r="EEG104" s="1721"/>
      <c r="EEH104" s="1722"/>
      <c r="EEI104" s="1723"/>
      <c r="EEJ104" s="1724"/>
      <c r="EEK104" s="1723"/>
      <c r="EEL104" s="1723"/>
      <c r="EEM104" s="1721"/>
      <c r="EEN104" s="1722"/>
      <c r="EEO104" s="1723"/>
      <c r="EEP104" s="1724"/>
      <c r="EEQ104" s="1723"/>
      <c r="EER104" s="1723"/>
      <c r="EES104" s="1721"/>
      <c r="EET104" s="1722"/>
      <c r="EEU104" s="1723"/>
      <c r="EEV104" s="1724"/>
      <c r="EEW104" s="1723"/>
      <c r="EEX104" s="1723"/>
      <c r="EEY104" s="1721"/>
      <c r="EEZ104" s="1722"/>
      <c r="EFA104" s="1723"/>
      <c r="EFB104" s="1724"/>
      <c r="EFC104" s="1723"/>
      <c r="EFD104" s="1723"/>
      <c r="EFE104" s="1721"/>
      <c r="EFF104" s="1722"/>
      <c r="EFG104" s="1723"/>
      <c r="EFH104" s="1724"/>
      <c r="EFI104" s="1723"/>
      <c r="EFJ104" s="1723"/>
      <c r="EFK104" s="1721"/>
      <c r="EFL104" s="1722"/>
      <c r="EFM104" s="1723"/>
      <c r="EFN104" s="1724"/>
      <c r="EFO104" s="1723"/>
      <c r="EFP104" s="1723"/>
      <c r="EFQ104" s="1721"/>
      <c r="EFR104" s="1722"/>
      <c r="EFS104" s="1723"/>
      <c r="EFT104" s="1724"/>
      <c r="EFU104" s="1723"/>
      <c r="EFV104" s="1723"/>
      <c r="EFW104" s="1721"/>
      <c r="EFX104" s="1722"/>
      <c r="EFY104" s="1723"/>
      <c r="EFZ104" s="1724"/>
      <c r="EGA104" s="1723"/>
      <c r="EGB104" s="1723"/>
      <c r="EGC104" s="1721"/>
      <c r="EGD104" s="1722"/>
      <c r="EGE104" s="1723"/>
      <c r="EGF104" s="1724"/>
      <c r="EGG104" s="1723"/>
      <c r="EGH104" s="1723"/>
      <c r="EGI104" s="1721"/>
      <c r="EGJ104" s="1722"/>
      <c r="EGK104" s="1723"/>
      <c r="EGL104" s="1724"/>
      <c r="EGM104" s="1723"/>
      <c r="EGN104" s="1723"/>
      <c r="EGO104" s="1721"/>
      <c r="EGP104" s="1722"/>
      <c r="EGQ104" s="1723"/>
      <c r="EGR104" s="1724"/>
      <c r="EGS104" s="1723"/>
      <c r="EGT104" s="1723"/>
      <c r="EGU104" s="1721"/>
      <c r="EGV104" s="1722"/>
      <c r="EGW104" s="1723"/>
      <c r="EGX104" s="1724"/>
      <c r="EGY104" s="1723"/>
      <c r="EGZ104" s="1723"/>
      <c r="EHA104" s="1721"/>
      <c r="EHB104" s="1722"/>
      <c r="EHC104" s="1723"/>
      <c r="EHD104" s="1724"/>
      <c r="EHE104" s="1723"/>
      <c r="EHF104" s="1723"/>
      <c r="EHG104" s="1721"/>
      <c r="EHH104" s="1722"/>
      <c r="EHI104" s="1723"/>
      <c r="EHJ104" s="1724"/>
      <c r="EHK104" s="1723"/>
      <c r="EHL104" s="1723"/>
      <c r="EHM104" s="1721"/>
      <c r="EHN104" s="1722"/>
      <c r="EHO104" s="1723"/>
      <c r="EHP104" s="1724"/>
      <c r="EHQ104" s="1723"/>
      <c r="EHR104" s="1723"/>
      <c r="EHS104" s="1721"/>
      <c r="EHT104" s="1722"/>
      <c r="EHU104" s="1723"/>
      <c r="EHV104" s="1724"/>
      <c r="EHW104" s="1723"/>
      <c r="EHX104" s="1723"/>
      <c r="EHY104" s="1721"/>
      <c r="EHZ104" s="1722"/>
      <c r="EIA104" s="1723"/>
      <c r="EIB104" s="1724"/>
      <c r="EIC104" s="1723"/>
      <c r="EID104" s="1723"/>
      <c r="EIE104" s="1721"/>
      <c r="EIF104" s="1722"/>
      <c r="EIG104" s="1723"/>
      <c r="EIH104" s="1724"/>
      <c r="EII104" s="1723"/>
      <c r="EIJ104" s="1723"/>
      <c r="EIK104" s="1721"/>
      <c r="EIL104" s="1722"/>
      <c r="EIM104" s="1723"/>
      <c r="EIN104" s="1724"/>
      <c r="EIO104" s="1723"/>
      <c r="EIP104" s="1723"/>
      <c r="EIQ104" s="1721"/>
      <c r="EIR104" s="1722"/>
      <c r="EIS104" s="1723"/>
      <c r="EIT104" s="1724"/>
      <c r="EIU104" s="1723"/>
      <c r="EIV104" s="1723"/>
      <c r="EIW104" s="1721"/>
      <c r="EIX104" s="1722"/>
      <c r="EIY104" s="1723"/>
      <c r="EIZ104" s="1724"/>
      <c r="EJA104" s="1723"/>
      <c r="EJB104" s="1723"/>
      <c r="EJC104" s="1721"/>
      <c r="EJD104" s="1722"/>
      <c r="EJE104" s="1723"/>
      <c r="EJF104" s="1724"/>
      <c r="EJG104" s="1723"/>
      <c r="EJH104" s="1723"/>
      <c r="EJI104" s="1721"/>
      <c r="EJJ104" s="1722"/>
      <c r="EJK104" s="1723"/>
      <c r="EJL104" s="1724"/>
      <c r="EJM104" s="1723"/>
      <c r="EJN104" s="1723"/>
      <c r="EJO104" s="1721"/>
      <c r="EJP104" s="1722"/>
      <c r="EJQ104" s="1723"/>
      <c r="EJR104" s="1724"/>
      <c r="EJS104" s="1723"/>
      <c r="EJT104" s="1723"/>
      <c r="EJU104" s="1721"/>
      <c r="EJV104" s="1722"/>
      <c r="EJW104" s="1723"/>
      <c r="EJX104" s="1724"/>
      <c r="EJY104" s="1723"/>
      <c r="EJZ104" s="1723"/>
      <c r="EKA104" s="1721"/>
      <c r="EKB104" s="1722"/>
      <c r="EKC104" s="1723"/>
      <c r="EKD104" s="1724"/>
      <c r="EKE104" s="1723"/>
      <c r="EKF104" s="1723"/>
      <c r="EKG104" s="1721"/>
      <c r="EKH104" s="1722"/>
      <c r="EKI104" s="1723"/>
      <c r="EKJ104" s="1724"/>
      <c r="EKK104" s="1723"/>
      <c r="EKL104" s="1723"/>
      <c r="EKM104" s="1721"/>
      <c r="EKN104" s="1722"/>
      <c r="EKO104" s="1723"/>
      <c r="EKP104" s="1724"/>
      <c r="EKQ104" s="1723"/>
      <c r="EKR104" s="1723"/>
      <c r="EKS104" s="1721"/>
      <c r="EKT104" s="1722"/>
      <c r="EKU104" s="1723"/>
      <c r="EKV104" s="1724"/>
      <c r="EKW104" s="1723"/>
      <c r="EKX104" s="1723"/>
      <c r="EKY104" s="1721"/>
      <c r="EKZ104" s="1722"/>
      <c r="ELA104" s="1723"/>
      <c r="ELB104" s="1724"/>
      <c r="ELC104" s="1723"/>
      <c r="ELD104" s="1723"/>
      <c r="ELE104" s="1721"/>
      <c r="ELF104" s="1722"/>
      <c r="ELG104" s="1723"/>
      <c r="ELH104" s="1724"/>
      <c r="ELI104" s="1723"/>
      <c r="ELJ104" s="1723"/>
      <c r="ELK104" s="1721"/>
      <c r="ELL104" s="1722"/>
      <c r="ELM104" s="1723"/>
      <c r="ELN104" s="1724"/>
      <c r="ELO104" s="1723"/>
      <c r="ELP104" s="1723"/>
      <c r="ELQ104" s="1721"/>
      <c r="ELR104" s="1722"/>
      <c r="ELS104" s="1723"/>
      <c r="ELT104" s="1724"/>
      <c r="ELU104" s="1723"/>
      <c r="ELV104" s="1723"/>
      <c r="ELW104" s="1721"/>
      <c r="ELX104" s="1722"/>
      <c r="ELY104" s="1723"/>
      <c r="ELZ104" s="1724"/>
      <c r="EMA104" s="1723"/>
      <c r="EMB104" s="1723"/>
      <c r="EMC104" s="1721"/>
      <c r="EMD104" s="1722"/>
      <c r="EME104" s="1723"/>
      <c r="EMF104" s="1724"/>
      <c r="EMG104" s="1723"/>
      <c r="EMH104" s="1723"/>
      <c r="EMI104" s="1721"/>
      <c r="EMJ104" s="1722"/>
      <c r="EMK104" s="1723"/>
      <c r="EML104" s="1724"/>
      <c r="EMM104" s="1723"/>
      <c r="EMN104" s="1723"/>
      <c r="EMO104" s="1721"/>
      <c r="EMP104" s="1722"/>
      <c r="EMQ104" s="1723"/>
      <c r="EMR104" s="1724"/>
      <c r="EMS104" s="1723"/>
      <c r="EMT104" s="1723"/>
      <c r="EMU104" s="1721"/>
      <c r="EMV104" s="1722"/>
      <c r="EMW104" s="1723"/>
      <c r="EMX104" s="1724"/>
      <c r="EMY104" s="1723"/>
      <c r="EMZ104" s="1723"/>
      <c r="ENA104" s="1721"/>
      <c r="ENB104" s="1722"/>
      <c r="ENC104" s="1723"/>
      <c r="END104" s="1724"/>
      <c r="ENE104" s="1723"/>
      <c r="ENF104" s="1723"/>
      <c r="ENG104" s="1721"/>
      <c r="ENH104" s="1722"/>
      <c r="ENI104" s="1723"/>
      <c r="ENJ104" s="1724"/>
      <c r="ENK104" s="1723"/>
      <c r="ENL104" s="1723"/>
      <c r="ENM104" s="1721"/>
      <c r="ENN104" s="1722"/>
      <c r="ENO104" s="1723"/>
      <c r="ENP104" s="1724"/>
      <c r="ENQ104" s="1723"/>
      <c r="ENR104" s="1723"/>
      <c r="ENS104" s="1721"/>
      <c r="ENT104" s="1722"/>
      <c r="ENU104" s="1723"/>
      <c r="ENV104" s="1724"/>
      <c r="ENW104" s="1723"/>
      <c r="ENX104" s="1723"/>
      <c r="ENY104" s="1721"/>
      <c r="ENZ104" s="1722"/>
      <c r="EOA104" s="1723"/>
      <c r="EOB104" s="1724"/>
      <c r="EOC104" s="1723"/>
      <c r="EOD104" s="1723"/>
      <c r="EOE104" s="1721"/>
      <c r="EOF104" s="1722"/>
      <c r="EOG104" s="1723"/>
      <c r="EOH104" s="1724"/>
      <c r="EOI104" s="1723"/>
      <c r="EOJ104" s="1723"/>
      <c r="EOK104" s="1721"/>
      <c r="EOL104" s="1722"/>
      <c r="EOM104" s="1723"/>
      <c r="EON104" s="1724"/>
      <c r="EOO104" s="1723"/>
      <c r="EOP104" s="1723"/>
      <c r="EOQ104" s="1721"/>
      <c r="EOR104" s="1722"/>
      <c r="EOS104" s="1723"/>
      <c r="EOT104" s="1724"/>
      <c r="EOU104" s="1723"/>
      <c r="EOV104" s="1723"/>
      <c r="EOW104" s="1721"/>
      <c r="EOX104" s="1722"/>
      <c r="EOY104" s="1723"/>
      <c r="EOZ104" s="1724"/>
      <c r="EPA104" s="1723"/>
      <c r="EPB104" s="1723"/>
      <c r="EPC104" s="1721"/>
      <c r="EPD104" s="1722"/>
      <c r="EPE104" s="1723"/>
      <c r="EPF104" s="1724"/>
      <c r="EPG104" s="1723"/>
      <c r="EPH104" s="1723"/>
      <c r="EPI104" s="1721"/>
      <c r="EPJ104" s="1722"/>
      <c r="EPK104" s="1723"/>
      <c r="EPL104" s="1724"/>
      <c r="EPM104" s="1723"/>
      <c r="EPN104" s="1723"/>
      <c r="EPO104" s="1721"/>
      <c r="EPP104" s="1722"/>
      <c r="EPQ104" s="1723"/>
      <c r="EPR104" s="1724"/>
      <c r="EPS104" s="1723"/>
      <c r="EPT104" s="1723"/>
      <c r="EPU104" s="1721"/>
      <c r="EPV104" s="1722"/>
      <c r="EPW104" s="1723"/>
      <c r="EPX104" s="1724"/>
      <c r="EPY104" s="1723"/>
      <c r="EPZ104" s="1723"/>
      <c r="EQA104" s="1721"/>
      <c r="EQB104" s="1722"/>
      <c r="EQC104" s="1723"/>
      <c r="EQD104" s="1724"/>
      <c r="EQE104" s="1723"/>
      <c r="EQF104" s="1723"/>
      <c r="EQG104" s="1721"/>
      <c r="EQH104" s="1722"/>
      <c r="EQI104" s="1723"/>
      <c r="EQJ104" s="1724"/>
      <c r="EQK104" s="1723"/>
      <c r="EQL104" s="1723"/>
      <c r="EQM104" s="1721"/>
      <c r="EQN104" s="1722"/>
      <c r="EQO104" s="1723"/>
      <c r="EQP104" s="1724"/>
      <c r="EQQ104" s="1723"/>
      <c r="EQR104" s="1723"/>
      <c r="EQS104" s="1721"/>
      <c r="EQT104" s="1722"/>
      <c r="EQU104" s="1723"/>
      <c r="EQV104" s="1724"/>
      <c r="EQW104" s="1723"/>
      <c r="EQX104" s="1723"/>
      <c r="EQY104" s="1721"/>
      <c r="EQZ104" s="1722"/>
      <c r="ERA104" s="1723"/>
      <c r="ERB104" s="1724"/>
      <c r="ERC104" s="1723"/>
      <c r="ERD104" s="1723"/>
      <c r="ERE104" s="1721"/>
      <c r="ERF104" s="1722"/>
      <c r="ERG104" s="1723"/>
      <c r="ERH104" s="1724"/>
      <c r="ERI104" s="1723"/>
      <c r="ERJ104" s="1723"/>
      <c r="ERK104" s="1721"/>
      <c r="ERL104" s="1722"/>
      <c r="ERM104" s="1723"/>
      <c r="ERN104" s="1724"/>
      <c r="ERO104" s="1723"/>
      <c r="ERP104" s="1723"/>
      <c r="ERQ104" s="1721"/>
      <c r="ERR104" s="1722"/>
      <c r="ERS104" s="1723"/>
      <c r="ERT104" s="1724"/>
      <c r="ERU104" s="1723"/>
      <c r="ERV104" s="1723"/>
      <c r="ERW104" s="1721"/>
      <c r="ERX104" s="1722"/>
      <c r="ERY104" s="1723"/>
      <c r="ERZ104" s="1724"/>
      <c r="ESA104" s="1723"/>
      <c r="ESB104" s="1723"/>
      <c r="ESC104" s="1721"/>
      <c r="ESD104" s="1722"/>
      <c r="ESE104" s="1723"/>
      <c r="ESF104" s="1724"/>
      <c r="ESG104" s="1723"/>
      <c r="ESH104" s="1723"/>
      <c r="ESI104" s="1721"/>
      <c r="ESJ104" s="1722"/>
      <c r="ESK104" s="1723"/>
      <c r="ESL104" s="1724"/>
      <c r="ESM104" s="1723"/>
      <c r="ESN104" s="1723"/>
      <c r="ESO104" s="1721"/>
      <c r="ESP104" s="1722"/>
      <c r="ESQ104" s="1723"/>
      <c r="ESR104" s="1724"/>
      <c r="ESS104" s="1723"/>
      <c r="EST104" s="1723"/>
      <c r="ESU104" s="1721"/>
      <c r="ESV104" s="1722"/>
      <c r="ESW104" s="1723"/>
      <c r="ESX104" s="1724"/>
      <c r="ESY104" s="1723"/>
      <c r="ESZ104" s="1723"/>
      <c r="ETA104" s="1721"/>
      <c r="ETB104" s="1722"/>
      <c r="ETC104" s="1723"/>
      <c r="ETD104" s="1724"/>
      <c r="ETE104" s="1723"/>
      <c r="ETF104" s="1723"/>
      <c r="ETG104" s="1721"/>
      <c r="ETH104" s="1722"/>
      <c r="ETI104" s="1723"/>
      <c r="ETJ104" s="1724"/>
      <c r="ETK104" s="1723"/>
      <c r="ETL104" s="1723"/>
      <c r="ETM104" s="1721"/>
      <c r="ETN104" s="1722"/>
      <c r="ETO104" s="1723"/>
      <c r="ETP104" s="1724"/>
      <c r="ETQ104" s="1723"/>
      <c r="ETR104" s="1723"/>
      <c r="ETS104" s="1721"/>
      <c r="ETT104" s="1722"/>
      <c r="ETU104" s="1723"/>
      <c r="ETV104" s="1724"/>
      <c r="ETW104" s="1723"/>
      <c r="ETX104" s="1723"/>
      <c r="ETY104" s="1721"/>
      <c r="ETZ104" s="1722"/>
      <c r="EUA104" s="1723"/>
      <c r="EUB104" s="1724"/>
      <c r="EUC104" s="1723"/>
      <c r="EUD104" s="1723"/>
      <c r="EUE104" s="1721"/>
      <c r="EUF104" s="1722"/>
      <c r="EUG104" s="1723"/>
      <c r="EUH104" s="1724"/>
      <c r="EUI104" s="1723"/>
      <c r="EUJ104" s="1723"/>
      <c r="EUK104" s="1721"/>
      <c r="EUL104" s="1722"/>
      <c r="EUM104" s="1723"/>
      <c r="EUN104" s="1724"/>
      <c r="EUO104" s="1723"/>
      <c r="EUP104" s="1723"/>
      <c r="EUQ104" s="1721"/>
      <c r="EUR104" s="1722"/>
      <c r="EUS104" s="1723"/>
      <c r="EUT104" s="1724"/>
      <c r="EUU104" s="1723"/>
      <c r="EUV104" s="1723"/>
      <c r="EUW104" s="1721"/>
      <c r="EUX104" s="1722"/>
      <c r="EUY104" s="1723"/>
      <c r="EUZ104" s="1724"/>
      <c r="EVA104" s="1723"/>
      <c r="EVB104" s="1723"/>
      <c r="EVC104" s="1721"/>
      <c r="EVD104" s="1722"/>
      <c r="EVE104" s="1723"/>
      <c r="EVF104" s="1724"/>
      <c r="EVG104" s="1723"/>
      <c r="EVH104" s="1723"/>
      <c r="EVI104" s="1721"/>
      <c r="EVJ104" s="1722"/>
      <c r="EVK104" s="1723"/>
      <c r="EVL104" s="1724"/>
      <c r="EVM104" s="1723"/>
      <c r="EVN104" s="1723"/>
      <c r="EVO104" s="1721"/>
      <c r="EVP104" s="1722"/>
      <c r="EVQ104" s="1723"/>
      <c r="EVR104" s="1724"/>
      <c r="EVS104" s="1723"/>
      <c r="EVT104" s="1723"/>
      <c r="EVU104" s="1721"/>
      <c r="EVV104" s="1722"/>
      <c r="EVW104" s="1723"/>
      <c r="EVX104" s="1724"/>
      <c r="EVY104" s="1723"/>
      <c r="EVZ104" s="1723"/>
      <c r="EWA104" s="1721"/>
      <c r="EWB104" s="1722"/>
      <c r="EWC104" s="1723"/>
      <c r="EWD104" s="1724"/>
      <c r="EWE104" s="1723"/>
      <c r="EWF104" s="1723"/>
      <c r="EWG104" s="1721"/>
      <c r="EWH104" s="1722"/>
      <c r="EWI104" s="1723"/>
      <c r="EWJ104" s="1724"/>
      <c r="EWK104" s="1723"/>
      <c r="EWL104" s="1723"/>
      <c r="EWM104" s="1721"/>
      <c r="EWN104" s="1722"/>
      <c r="EWO104" s="1723"/>
      <c r="EWP104" s="1724"/>
      <c r="EWQ104" s="1723"/>
      <c r="EWR104" s="1723"/>
      <c r="EWS104" s="1721"/>
      <c r="EWT104" s="1722"/>
      <c r="EWU104" s="1723"/>
      <c r="EWV104" s="1724"/>
      <c r="EWW104" s="1723"/>
      <c r="EWX104" s="1723"/>
      <c r="EWY104" s="1721"/>
      <c r="EWZ104" s="1722"/>
      <c r="EXA104" s="1723"/>
      <c r="EXB104" s="1724"/>
      <c r="EXC104" s="1723"/>
      <c r="EXD104" s="1723"/>
      <c r="EXE104" s="1721"/>
      <c r="EXF104" s="1722"/>
      <c r="EXG104" s="1723"/>
      <c r="EXH104" s="1724"/>
      <c r="EXI104" s="1723"/>
      <c r="EXJ104" s="1723"/>
      <c r="EXK104" s="1721"/>
      <c r="EXL104" s="1722"/>
      <c r="EXM104" s="1723"/>
      <c r="EXN104" s="1724"/>
      <c r="EXO104" s="1723"/>
      <c r="EXP104" s="1723"/>
      <c r="EXQ104" s="1721"/>
      <c r="EXR104" s="1722"/>
      <c r="EXS104" s="1723"/>
      <c r="EXT104" s="1724"/>
      <c r="EXU104" s="1723"/>
      <c r="EXV104" s="1723"/>
      <c r="EXW104" s="1721"/>
      <c r="EXX104" s="1722"/>
      <c r="EXY104" s="1723"/>
      <c r="EXZ104" s="1724"/>
      <c r="EYA104" s="1723"/>
      <c r="EYB104" s="1723"/>
      <c r="EYC104" s="1721"/>
      <c r="EYD104" s="1722"/>
      <c r="EYE104" s="1723"/>
      <c r="EYF104" s="1724"/>
      <c r="EYG104" s="1723"/>
      <c r="EYH104" s="1723"/>
      <c r="EYI104" s="1721"/>
      <c r="EYJ104" s="1722"/>
      <c r="EYK104" s="1723"/>
      <c r="EYL104" s="1724"/>
      <c r="EYM104" s="1723"/>
      <c r="EYN104" s="1723"/>
      <c r="EYO104" s="1721"/>
      <c r="EYP104" s="1722"/>
      <c r="EYQ104" s="1723"/>
      <c r="EYR104" s="1724"/>
      <c r="EYS104" s="1723"/>
      <c r="EYT104" s="1723"/>
      <c r="EYU104" s="1721"/>
      <c r="EYV104" s="1722"/>
      <c r="EYW104" s="1723"/>
      <c r="EYX104" s="1724"/>
      <c r="EYY104" s="1723"/>
      <c r="EYZ104" s="1723"/>
      <c r="EZA104" s="1721"/>
      <c r="EZB104" s="1722"/>
      <c r="EZC104" s="1723"/>
      <c r="EZD104" s="1724"/>
      <c r="EZE104" s="1723"/>
      <c r="EZF104" s="1723"/>
      <c r="EZG104" s="1721"/>
      <c r="EZH104" s="1722"/>
      <c r="EZI104" s="1723"/>
      <c r="EZJ104" s="1724"/>
      <c r="EZK104" s="1723"/>
      <c r="EZL104" s="1723"/>
      <c r="EZM104" s="1721"/>
      <c r="EZN104" s="1722"/>
      <c r="EZO104" s="1723"/>
      <c r="EZP104" s="1724"/>
      <c r="EZQ104" s="1723"/>
      <c r="EZR104" s="1723"/>
      <c r="EZS104" s="1721"/>
      <c r="EZT104" s="1722"/>
      <c r="EZU104" s="1723"/>
      <c r="EZV104" s="1724"/>
      <c r="EZW104" s="1723"/>
      <c r="EZX104" s="1723"/>
      <c r="EZY104" s="1721"/>
      <c r="EZZ104" s="1722"/>
      <c r="FAA104" s="1723"/>
      <c r="FAB104" s="1724"/>
      <c r="FAC104" s="1723"/>
      <c r="FAD104" s="1723"/>
      <c r="FAE104" s="1721"/>
      <c r="FAF104" s="1722"/>
      <c r="FAG104" s="1723"/>
      <c r="FAH104" s="1724"/>
      <c r="FAI104" s="1723"/>
      <c r="FAJ104" s="1723"/>
      <c r="FAK104" s="1721"/>
      <c r="FAL104" s="1722"/>
      <c r="FAM104" s="1723"/>
      <c r="FAN104" s="1724"/>
      <c r="FAO104" s="1723"/>
      <c r="FAP104" s="1723"/>
      <c r="FAQ104" s="1721"/>
      <c r="FAR104" s="1722"/>
      <c r="FAS104" s="1723"/>
      <c r="FAT104" s="1724"/>
      <c r="FAU104" s="1723"/>
      <c r="FAV104" s="1723"/>
      <c r="FAW104" s="1721"/>
      <c r="FAX104" s="1722"/>
      <c r="FAY104" s="1723"/>
      <c r="FAZ104" s="1724"/>
      <c r="FBA104" s="1723"/>
      <c r="FBB104" s="1723"/>
      <c r="FBC104" s="1721"/>
      <c r="FBD104" s="1722"/>
      <c r="FBE104" s="1723"/>
      <c r="FBF104" s="1724"/>
      <c r="FBG104" s="1723"/>
      <c r="FBH104" s="1723"/>
      <c r="FBI104" s="1721"/>
      <c r="FBJ104" s="1722"/>
      <c r="FBK104" s="1723"/>
      <c r="FBL104" s="1724"/>
      <c r="FBM104" s="1723"/>
      <c r="FBN104" s="1723"/>
      <c r="FBO104" s="1721"/>
      <c r="FBP104" s="1722"/>
      <c r="FBQ104" s="1723"/>
      <c r="FBR104" s="1724"/>
      <c r="FBS104" s="1723"/>
      <c r="FBT104" s="1723"/>
      <c r="FBU104" s="1721"/>
      <c r="FBV104" s="1722"/>
      <c r="FBW104" s="1723"/>
      <c r="FBX104" s="1724"/>
      <c r="FBY104" s="1723"/>
      <c r="FBZ104" s="1723"/>
      <c r="FCA104" s="1721"/>
      <c r="FCB104" s="1722"/>
      <c r="FCC104" s="1723"/>
      <c r="FCD104" s="1724"/>
      <c r="FCE104" s="1723"/>
      <c r="FCF104" s="1723"/>
      <c r="FCG104" s="1721"/>
      <c r="FCH104" s="1722"/>
      <c r="FCI104" s="1723"/>
      <c r="FCJ104" s="1724"/>
      <c r="FCK104" s="1723"/>
      <c r="FCL104" s="1723"/>
      <c r="FCM104" s="1721"/>
      <c r="FCN104" s="1722"/>
      <c r="FCO104" s="1723"/>
      <c r="FCP104" s="1724"/>
      <c r="FCQ104" s="1723"/>
      <c r="FCR104" s="1723"/>
      <c r="FCS104" s="1721"/>
      <c r="FCT104" s="1722"/>
      <c r="FCU104" s="1723"/>
      <c r="FCV104" s="1724"/>
      <c r="FCW104" s="1723"/>
      <c r="FCX104" s="1723"/>
      <c r="FCY104" s="1721"/>
      <c r="FCZ104" s="1722"/>
      <c r="FDA104" s="1723"/>
      <c r="FDB104" s="1724"/>
      <c r="FDC104" s="1723"/>
      <c r="FDD104" s="1723"/>
      <c r="FDE104" s="1721"/>
      <c r="FDF104" s="1722"/>
      <c r="FDG104" s="1723"/>
      <c r="FDH104" s="1724"/>
      <c r="FDI104" s="1723"/>
      <c r="FDJ104" s="1723"/>
      <c r="FDK104" s="1721"/>
      <c r="FDL104" s="1722"/>
      <c r="FDM104" s="1723"/>
      <c r="FDN104" s="1724"/>
      <c r="FDO104" s="1723"/>
      <c r="FDP104" s="1723"/>
      <c r="FDQ104" s="1721"/>
      <c r="FDR104" s="1722"/>
      <c r="FDS104" s="1723"/>
      <c r="FDT104" s="1724"/>
      <c r="FDU104" s="1723"/>
      <c r="FDV104" s="1723"/>
      <c r="FDW104" s="1721"/>
      <c r="FDX104" s="1722"/>
      <c r="FDY104" s="1723"/>
      <c r="FDZ104" s="1724"/>
      <c r="FEA104" s="1723"/>
      <c r="FEB104" s="1723"/>
      <c r="FEC104" s="1721"/>
      <c r="FED104" s="1722"/>
      <c r="FEE104" s="1723"/>
      <c r="FEF104" s="1724"/>
      <c r="FEG104" s="1723"/>
      <c r="FEH104" s="1723"/>
      <c r="FEI104" s="1721"/>
      <c r="FEJ104" s="1722"/>
      <c r="FEK104" s="1723"/>
      <c r="FEL104" s="1724"/>
      <c r="FEM104" s="1723"/>
      <c r="FEN104" s="1723"/>
      <c r="FEO104" s="1721"/>
      <c r="FEP104" s="1722"/>
      <c r="FEQ104" s="1723"/>
      <c r="FER104" s="1724"/>
      <c r="FES104" s="1723"/>
      <c r="FET104" s="1723"/>
      <c r="FEU104" s="1721"/>
      <c r="FEV104" s="1722"/>
      <c r="FEW104" s="1723"/>
      <c r="FEX104" s="1724"/>
      <c r="FEY104" s="1723"/>
      <c r="FEZ104" s="1723"/>
      <c r="FFA104" s="1721"/>
      <c r="FFB104" s="1722"/>
      <c r="FFC104" s="1723"/>
      <c r="FFD104" s="1724"/>
      <c r="FFE104" s="1723"/>
      <c r="FFF104" s="1723"/>
      <c r="FFG104" s="1721"/>
      <c r="FFH104" s="1722"/>
      <c r="FFI104" s="1723"/>
      <c r="FFJ104" s="1724"/>
      <c r="FFK104" s="1723"/>
      <c r="FFL104" s="1723"/>
      <c r="FFM104" s="1721"/>
      <c r="FFN104" s="1722"/>
      <c r="FFO104" s="1723"/>
      <c r="FFP104" s="1724"/>
      <c r="FFQ104" s="1723"/>
      <c r="FFR104" s="1723"/>
      <c r="FFS104" s="1721"/>
      <c r="FFT104" s="1722"/>
      <c r="FFU104" s="1723"/>
      <c r="FFV104" s="1724"/>
      <c r="FFW104" s="1723"/>
      <c r="FFX104" s="1723"/>
      <c r="FFY104" s="1721"/>
      <c r="FFZ104" s="1722"/>
      <c r="FGA104" s="1723"/>
      <c r="FGB104" s="1724"/>
      <c r="FGC104" s="1723"/>
      <c r="FGD104" s="1723"/>
      <c r="FGE104" s="1721"/>
      <c r="FGF104" s="1722"/>
      <c r="FGG104" s="1723"/>
      <c r="FGH104" s="1724"/>
      <c r="FGI104" s="1723"/>
      <c r="FGJ104" s="1723"/>
      <c r="FGK104" s="1721"/>
      <c r="FGL104" s="1722"/>
      <c r="FGM104" s="1723"/>
      <c r="FGN104" s="1724"/>
      <c r="FGO104" s="1723"/>
      <c r="FGP104" s="1723"/>
      <c r="FGQ104" s="1721"/>
      <c r="FGR104" s="1722"/>
      <c r="FGS104" s="1723"/>
      <c r="FGT104" s="1724"/>
      <c r="FGU104" s="1723"/>
      <c r="FGV104" s="1723"/>
      <c r="FGW104" s="1721"/>
      <c r="FGX104" s="1722"/>
      <c r="FGY104" s="1723"/>
      <c r="FGZ104" s="1724"/>
      <c r="FHA104" s="1723"/>
      <c r="FHB104" s="1723"/>
      <c r="FHC104" s="1721"/>
      <c r="FHD104" s="1722"/>
      <c r="FHE104" s="1723"/>
      <c r="FHF104" s="1724"/>
      <c r="FHG104" s="1723"/>
      <c r="FHH104" s="1723"/>
      <c r="FHI104" s="1721"/>
      <c r="FHJ104" s="1722"/>
      <c r="FHK104" s="1723"/>
      <c r="FHL104" s="1724"/>
      <c r="FHM104" s="1723"/>
      <c r="FHN104" s="1723"/>
      <c r="FHO104" s="1721"/>
      <c r="FHP104" s="1722"/>
      <c r="FHQ104" s="1723"/>
      <c r="FHR104" s="1724"/>
      <c r="FHS104" s="1723"/>
      <c r="FHT104" s="1723"/>
      <c r="FHU104" s="1721"/>
      <c r="FHV104" s="1722"/>
      <c r="FHW104" s="1723"/>
      <c r="FHX104" s="1724"/>
      <c r="FHY104" s="1723"/>
      <c r="FHZ104" s="1723"/>
      <c r="FIA104" s="1721"/>
      <c r="FIB104" s="1722"/>
      <c r="FIC104" s="1723"/>
      <c r="FID104" s="1724"/>
      <c r="FIE104" s="1723"/>
      <c r="FIF104" s="1723"/>
      <c r="FIG104" s="1721"/>
      <c r="FIH104" s="1722"/>
      <c r="FII104" s="1723"/>
      <c r="FIJ104" s="1724"/>
      <c r="FIK104" s="1723"/>
      <c r="FIL104" s="1723"/>
      <c r="FIM104" s="1721"/>
      <c r="FIN104" s="1722"/>
      <c r="FIO104" s="1723"/>
      <c r="FIP104" s="1724"/>
      <c r="FIQ104" s="1723"/>
      <c r="FIR104" s="1723"/>
      <c r="FIS104" s="1721"/>
      <c r="FIT104" s="1722"/>
      <c r="FIU104" s="1723"/>
      <c r="FIV104" s="1724"/>
      <c r="FIW104" s="1723"/>
      <c r="FIX104" s="1723"/>
      <c r="FIY104" s="1721"/>
      <c r="FIZ104" s="1722"/>
      <c r="FJA104" s="1723"/>
      <c r="FJB104" s="1724"/>
      <c r="FJC104" s="1723"/>
      <c r="FJD104" s="1723"/>
      <c r="FJE104" s="1721"/>
      <c r="FJF104" s="1722"/>
      <c r="FJG104" s="1723"/>
      <c r="FJH104" s="1724"/>
      <c r="FJI104" s="1723"/>
      <c r="FJJ104" s="1723"/>
      <c r="FJK104" s="1721"/>
      <c r="FJL104" s="1722"/>
      <c r="FJM104" s="1723"/>
      <c r="FJN104" s="1724"/>
      <c r="FJO104" s="1723"/>
      <c r="FJP104" s="1723"/>
      <c r="FJQ104" s="1721"/>
      <c r="FJR104" s="1722"/>
      <c r="FJS104" s="1723"/>
      <c r="FJT104" s="1724"/>
      <c r="FJU104" s="1723"/>
      <c r="FJV104" s="1723"/>
      <c r="FJW104" s="1721"/>
      <c r="FJX104" s="1722"/>
      <c r="FJY104" s="1723"/>
      <c r="FJZ104" s="1724"/>
      <c r="FKA104" s="1723"/>
      <c r="FKB104" s="1723"/>
      <c r="FKC104" s="1721"/>
      <c r="FKD104" s="1722"/>
      <c r="FKE104" s="1723"/>
      <c r="FKF104" s="1724"/>
      <c r="FKG104" s="1723"/>
      <c r="FKH104" s="1723"/>
      <c r="FKI104" s="1721"/>
      <c r="FKJ104" s="1722"/>
      <c r="FKK104" s="1723"/>
      <c r="FKL104" s="1724"/>
      <c r="FKM104" s="1723"/>
      <c r="FKN104" s="1723"/>
      <c r="FKO104" s="1721"/>
      <c r="FKP104" s="1722"/>
      <c r="FKQ104" s="1723"/>
      <c r="FKR104" s="1724"/>
      <c r="FKS104" s="1723"/>
      <c r="FKT104" s="1723"/>
      <c r="FKU104" s="1721"/>
      <c r="FKV104" s="1722"/>
      <c r="FKW104" s="1723"/>
      <c r="FKX104" s="1724"/>
      <c r="FKY104" s="1723"/>
      <c r="FKZ104" s="1723"/>
      <c r="FLA104" s="1721"/>
      <c r="FLB104" s="1722"/>
      <c r="FLC104" s="1723"/>
      <c r="FLD104" s="1724"/>
      <c r="FLE104" s="1723"/>
      <c r="FLF104" s="1723"/>
      <c r="FLG104" s="1721"/>
      <c r="FLH104" s="1722"/>
      <c r="FLI104" s="1723"/>
      <c r="FLJ104" s="1724"/>
      <c r="FLK104" s="1723"/>
      <c r="FLL104" s="1723"/>
      <c r="FLM104" s="1721"/>
      <c r="FLN104" s="1722"/>
      <c r="FLO104" s="1723"/>
      <c r="FLP104" s="1724"/>
      <c r="FLQ104" s="1723"/>
      <c r="FLR104" s="1723"/>
      <c r="FLS104" s="1721"/>
      <c r="FLT104" s="1722"/>
      <c r="FLU104" s="1723"/>
      <c r="FLV104" s="1724"/>
      <c r="FLW104" s="1723"/>
      <c r="FLX104" s="1723"/>
      <c r="FLY104" s="1721"/>
      <c r="FLZ104" s="1722"/>
      <c r="FMA104" s="1723"/>
      <c r="FMB104" s="1724"/>
      <c r="FMC104" s="1723"/>
      <c r="FMD104" s="1723"/>
      <c r="FME104" s="1721"/>
      <c r="FMF104" s="1722"/>
      <c r="FMG104" s="1723"/>
      <c r="FMH104" s="1724"/>
      <c r="FMI104" s="1723"/>
      <c r="FMJ104" s="1723"/>
      <c r="FMK104" s="1721"/>
      <c r="FML104" s="1722"/>
      <c r="FMM104" s="1723"/>
      <c r="FMN104" s="1724"/>
      <c r="FMO104" s="1723"/>
      <c r="FMP104" s="1723"/>
      <c r="FMQ104" s="1721"/>
      <c r="FMR104" s="1722"/>
      <c r="FMS104" s="1723"/>
      <c r="FMT104" s="1724"/>
      <c r="FMU104" s="1723"/>
      <c r="FMV104" s="1723"/>
      <c r="FMW104" s="1721"/>
      <c r="FMX104" s="1722"/>
      <c r="FMY104" s="1723"/>
      <c r="FMZ104" s="1724"/>
      <c r="FNA104" s="1723"/>
      <c r="FNB104" s="1723"/>
      <c r="FNC104" s="1721"/>
      <c r="FND104" s="1722"/>
      <c r="FNE104" s="1723"/>
      <c r="FNF104" s="1724"/>
      <c r="FNG104" s="1723"/>
      <c r="FNH104" s="1723"/>
      <c r="FNI104" s="1721"/>
      <c r="FNJ104" s="1722"/>
      <c r="FNK104" s="1723"/>
      <c r="FNL104" s="1724"/>
      <c r="FNM104" s="1723"/>
      <c r="FNN104" s="1723"/>
      <c r="FNO104" s="1721"/>
      <c r="FNP104" s="1722"/>
      <c r="FNQ104" s="1723"/>
      <c r="FNR104" s="1724"/>
      <c r="FNS104" s="1723"/>
      <c r="FNT104" s="1723"/>
      <c r="FNU104" s="1721"/>
      <c r="FNV104" s="1722"/>
      <c r="FNW104" s="1723"/>
      <c r="FNX104" s="1724"/>
      <c r="FNY104" s="1723"/>
      <c r="FNZ104" s="1723"/>
      <c r="FOA104" s="1721"/>
      <c r="FOB104" s="1722"/>
      <c r="FOC104" s="1723"/>
      <c r="FOD104" s="1724"/>
      <c r="FOE104" s="1723"/>
      <c r="FOF104" s="1723"/>
      <c r="FOG104" s="1721"/>
      <c r="FOH104" s="1722"/>
      <c r="FOI104" s="1723"/>
      <c r="FOJ104" s="1724"/>
      <c r="FOK104" s="1723"/>
      <c r="FOL104" s="1723"/>
      <c r="FOM104" s="1721"/>
      <c r="FON104" s="1722"/>
      <c r="FOO104" s="1723"/>
      <c r="FOP104" s="1724"/>
      <c r="FOQ104" s="1723"/>
      <c r="FOR104" s="1723"/>
      <c r="FOS104" s="1721"/>
      <c r="FOT104" s="1722"/>
      <c r="FOU104" s="1723"/>
      <c r="FOV104" s="1724"/>
      <c r="FOW104" s="1723"/>
      <c r="FOX104" s="1723"/>
      <c r="FOY104" s="1721"/>
      <c r="FOZ104" s="1722"/>
      <c r="FPA104" s="1723"/>
      <c r="FPB104" s="1724"/>
      <c r="FPC104" s="1723"/>
      <c r="FPD104" s="1723"/>
      <c r="FPE104" s="1721"/>
      <c r="FPF104" s="1722"/>
      <c r="FPG104" s="1723"/>
      <c r="FPH104" s="1724"/>
      <c r="FPI104" s="1723"/>
      <c r="FPJ104" s="1723"/>
      <c r="FPK104" s="1721"/>
      <c r="FPL104" s="1722"/>
      <c r="FPM104" s="1723"/>
      <c r="FPN104" s="1724"/>
      <c r="FPO104" s="1723"/>
      <c r="FPP104" s="1723"/>
      <c r="FPQ104" s="1721"/>
      <c r="FPR104" s="1722"/>
      <c r="FPS104" s="1723"/>
      <c r="FPT104" s="1724"/>
      <c r="FPU104" s="1723"/>
      <c r="FPV104" s="1723"/>
      <c r="FPW104" s="1721"/>
      <c r="FPX104" s="1722"/>
      <c r="FPY104" s="1723"/>
      <c r="FPZ104" s="1724"/>
      <c r="FQA104" s="1723"/>
      <c r="FQB104" s="1723"/>
      <c r="FQC104" s="1721"/>
      <c r="FQD104" s="1722"/>
      <c r="FQE104" s="1723"/>
      <c r="FQF104" s="1724"/>
      <c r="FQG104" s="1723"/>
      <c r="FQH104" s="1723"/>
      <c r="FQI104" s="1721"/>
      <c r="FQJ104" s="1722"/>
      <c r="FQK104" s="1723"/>
      <c r="FQL104" s="1724"/>
      <c r="FQM104" s="1723"/>
      <c r="FQN104" s="1723"/>
      <c r="FQO104" s="1721"/>
      <c r="FQP104" s="1722"/>
      <c r="FQQ104" s="1723"/>
      <c r="FQR104" s="1724"/>
      <c r="FQS104" s="1723"/>
      <c r="FQT104" s="1723"/>
      <c r="FQU104" s="1721"/>
      <c r="FQV104" s="1722"/>
      <c r="FQW104" s="1723"/>
      <c r="FQX104" s="1724"/>
      <c r="FQY104" s="1723"/>
      <c r="FQZ104" s="1723"/>
      <c r="FRA104" s="1721"/>
      <c r="FRB104" s="1722"/>
      <c r="FRC104" s="1723"/>
      <c r="FRD104" s="1724"/>
      <c r="FRE104" s="1723"/>
      <c r="FRF104" s="1723"/>
      <c r="FRG104" s="1721"/>
      <c r="FRH104" s="1722"/>
      <c r="FRI104" s="1723"/>
      <c r="FRJ104" s="1724"/>
      <c r="FRK104" s="1723"/>
      <c r="FRL104" s="1723"/>
      <c r="FRM104" s="1721"/>
      <c r="FRN104" s="1722"/>
      <c r="FRO104" s="1723"/>
      <c r="FRP104" s="1724"/>
      <c r="FRQ104" s="1723"/>
      <c r="FRR104" s="1723"/>
      <c r="FRS104" s="1721"/>
      <c r="FRT104" s="1722"/>
      <c r="FRU104" s="1723"/>
      <c r="FRV104" s="1724"/>
      <c r="FRW104" s="1723"/>
      <c r="FRX104" s="1723"/>
      <c r="FRY104" s="1721"/>
      <c r="FRZ104" s="1722"/>
      <c r="FSA104" s="1723"/>
      <c r="FSB104" s="1724"/>
      <c r="FSC104" s="1723"/>
      <c r="FSD104" s="1723"/>
      <c r="FSE104" s="1721"/>
      <c r="FSF104" s="1722"/>
      <c r="FSG104" s="1723"/>
      <c r="FSH104" s="1724"/>
      <c r="FSI104" s="1723"/>
      <c r="FSJ104" s="1723"/>
      <c r="FSK104" s="1721"/>
      <c r="FSL104" s="1722"/>
      <c r="FSM104" s="1723"/>
      <c r="FSN104" s="1724"/>
      <c r="FSO104" s="1723"/>
      <c r="FSP104" s="1723"/>
      <c r="FSQ104" s="1721"/>
      <c r="FSR104" s="1722"/>
      <c r="FSS104" s="1723"/>
      <c r="FST104" s="1724"/>
      <c r="FSU104" s="1723"/>
      <c r="FSV104" s="1723"/>
      <c r="FSW104" s="1721"/>
      <c r="FSX104" s="1722"/>
      <c r="FSY104" s="1723"/>
      <c r="FSZ104" s="1724"/>
      <c r="FTA104" s="1723"/>
      <c r="FTB104" s="1723"/>
      <c r="FTC104" s="1721"/>
      <c r="FTD104" s="1722"/>
      <c r="FTE104" s="1723"/>
      <c r="FTF104" s="1724"/>
      <c r="FTG104" s="1723"/>
      <c r="FTH104" s="1723"/>
      <c r="FTI104" s="1721"/>
      <c r="FTJ104" s="1722"/>
      <c r="FTK104" s="1723"/>
      <c r="FTL104" s="1724"/>
      <c r="FTM104" s="1723"/>
      <c r="FTN104" s="1723"/>
      <c r="FTO104" s="1721"/>
      <c r="FTP104" s="1722"/>
      <c r="FTQ104" s="1723"/>
      <c r="FTR104" s="1724"/>
      <c r="FTS104" s="1723"/>
      <c r="FTT104" s="1723"/>
      <c r="FTU104" s="1721"/>
      <c r="FTV104" s="1722"/>
      <c r="FTW104" s="1723"/>
      <c r="FTX104" s="1724"/>
      <c r="FTY104" s="1723"/>
      <c r="FTZ104" s="1723"/>
      <c r="FUA104" s="1721"/>
      <c r="FUB104" s="1722"/>
      <c r="FUC104" s="1723"/>
      <c r="FUD104" s="1724"/>
      <c r="FUE104" s="1723"/>
      <c r="FUF104" s="1723"/>
      <c r="FUG104" s="1721"/>
      <c r="FUH104" s="1722"/>
      <c r="FUI104" s="1723"/>
      <c r="FUJ104" s="1724"/>
      <c r="FUK104" s="1723"/>
      <c r="FUL104" s="1723"/>
      <c r="FUM104" s="1721"/>
      <c r="FUN104" s="1722"/>
      <c r="FUO104" s="1723"/>
      <c r="FUP104" s="1724"/>
      <c r="FUQ104" s="1723"/>
      <c r="FUR104" s="1723"/>
      <c r="FUS104" s="1721"/>
      <c r="FUT104" s="1722"/>
      <c r="FUU104" s="1723"/>
      <c r="FUV104" s="1724"/>
      <c r="FUW104" s="1723"/>
      <c r="FUX104" s="1723"/>
      <c r="FUY104" s="1721"/>
      <c r="FUZ104" s="1722"/>
      <c r="FVA104" s="1723"/>
      <c r="FVB104" s="1724"/>
      <c r="FVC104" s="1723"/>
      <c r="FVD104" s="1723"/>
      <c r="FVE104" s="1721"/>
      <c r="FVF104" s="1722"/>
      <c r="FVG104" s="1723"/>
      <c r="FVH104" s="1724"/>
      <c r="FVI104" s="1723"/>
      <c r="FVJ104" s="1723"/>
      <c r="FVK104" s="1721"/>
      <c r="FVL104" s="1722"/>
      <c r="FVM104" s="1723"/>
      <c r="FVN104" s="1724"/>
      <c r="FVO104" s="1723"/>
      <c r="FVP104" s="1723"/>
      <c r="FVQ104" s="1721"/>
      <c r="FVR104" s="1722"/>
      <c r="FVS104" s="1723"/>
      <c r="FVT104" s="1724"/>
      <c r="FVU104" s="1723"/>
      <c r="FVV104" s="1723"/>
      <c r="FVW104" s="1721"/>
      <c r="FVX104" s="1722"/>
      <c r="FVY104" s="1723"/>
      <c r="FVZ104" s="1724"/>
      <c r="FWA104" s="1723"/>
      <c r="FWB104" s="1723"/>
      <c r="FWC104" s="1721"/>
      <c r="FWD104" s="1722"/>
      <c r="FWE104" s="1723"/>
      <c r="FWF104" s="1724"/>
      <c r="FWG104" s="1723"/>
      <c r="FWH104" s="1723"/>
      <c r="FWI104" s="1721"/>
      <c r="FWJ104" s="1722"/>
      <c r="FWK104" s="1723"/>
      <c r="FWL104" s="1724"/>
      <c r="FWM104" s="1723"/>
      <c r="FWN104" s="1723"/>
      <c r="FWO104" s="1721"/>
      <c r="FWP104" s="1722"/>
      <c r="FWQ104" s="1723"/>
      <c r="FWR104" s="1724"/>
      <c r="FWS104" s="1723"/>
      <c r="FWT104" s="1723"/>
      <c r="FWU104" s="1721"/>
      <c r="FWV104" s="1722"/>
      <c r="FWW104" s="1723"/>
      <c r="FWX104" s="1724"/>
      <c r="FWY104" s="1723"/>
      <c r="FWZ104" s="1723"/>
      <c r="FXA104" s="1721"/>
      <c r="FXB104" s="1722"/>
      <c r="FXC104" s="1723"/>
      <c r="FXD104" s="1724"/>
      <c r="FXE104" s="1723"/>
      <c r="FXF104" s="1723"/>
      <c r="FXG104" s="1721"/>
      <c r="FXH104" s="1722"/>
      <c r="FXI104" s="1723"/>
      <c r="FXJ104" s="1724"/>
      <c r="FXK104" s="1723"/>
      <c r="FXL104" s="1723"/>
      <c r="FXM104" s="1721"/>
      <c r="FXN104" s="1722"/>
      <c r="FXO104" s="1723"/>
      <c r="FXP104" s="1724"/>
      <c r="FXQ104" s="1723"/>
      <c r="FXR104" s="1723"/>
      <c r="FXS104" s="1721"/>
      <c r="FXT104" s="1722"/>
      <c r="FXU104" s="1723"/>
      <c r="FXV104" s="1724"/>
      <c r="FXW104" s="1723"/>
      <c r="FXX104" s="1723"/>
      <c r="FXY104" s="1721"/>
      <c r="FXZ104" s="1722"/>
      <c r="FYA104" s="1723"/>
      <c r="FYB104" s="1724"/>
      <c r="FYC104" s="1723"/>
      <c r="FYD104" s="1723"/>
      <c r="FYE104" s="1721"/>
      <c r="FYF104" s="1722"/>
      <c r="FYG104" s="1723"/>
      <c r="FYH104" s="1724"/>
      <c r="FYI104" s="1723"/>
      <c r="FYJ104" s="1723"/>
      <c r="FYK104" s="1721"/>
      <c r="FYL104" s="1722"/>
      <c r="FYM104" s="1723"/>
      <c r="FYN104" s="1724"/>
      <c r="FYO104" s="1723"/>
      <c r="FYP104" s="1723"/>
      <c r="FYQ104" s="1721"/>
      <c r="FYR104" s="1722"/>
      <c r="FYS104" s="1723"/>
      <c r="FYT104" s="1724"/>
      <c r="FYU104" s="1723"/>
      <c r="FYV104" s="1723"/>
      <c r="FYW104" s="1721"/>
      <c r="FYX104" s="1722"/>
      <c r="FYY104" s="1723"/>
      <c r="FYZ104" s="1724"/>
      <c r="FZA104" s="1723"/>
      <c r="FZB104" s="1723"/>
      <c r="FZC104" s="1721"/>
      <c r="FZD104" s="1722"/>
      <c r="FZE104" s="1723"/>
      <c r="FZF104" s="1724"/>
      <c r="FZG104" s="1723"/>
      <c r="FZH104" s="1723"/>
      <c r="FZI104" s="1721"/>
      <c r="FZJ104" s="1722"/>
      <c r="FZK104" s="1723"/>
      <c r="FZL104" s="1724"/>
      <c r="FZM104" s="1723"/>
      <c r="FZN104" s="1723"/>
      <c r="FZO104" s="1721"/>
      <c r="FZP104" s="1722"/>
      <c r="FZQ104" s="1723"/>
      <c r="FZR104" s="1724"/>
      <c r="FZS104" s="1723"/>
      <c r="FZT104" s="1723"/>
      <c r="FZU104" s="1721"/>
      <c r="FZV104" s="1722"/>
      <c r="FZW104" s="1723"/>
      <c r="FZX104" s="1724"/>
      <c r="FZY104" s="1723"/>
      <c r="FZZ104" s="1723"/>
      <c r="GAA104" s="1721"/>
      <c r="GAB104" s="1722"/>
      <c r="GAC104" s="1723"/>
      <c r="GAD104" s="1724"/>
      <c r="GAE104" s="1723"/>
      <c r="GAF104" s="1723"/>
      <c r="GAG104" s="1721"/>
      <c r="GAH104" s="1722"/>
      <c r="GAI104" s="1723"/>
      <c r="GAJ104" s="1724"/>
      <c r="GAK104" s="1723"/>
      <c r="GAL104" s="1723"/>
      <c r="GAM104" s="1721"/>
      <c r="GAN104" s="1722"/>
      <c r="GAO104" s="1723"/>
      <c r="GAP104" s="1724"/>
      <c r="GAQ104" s="1723"/>
      <c r="GAR104" s="1723"/>
      <c r="GAS104" s="1721"/>
      <c r="GAT104" s="1722"/>
      <c r="GAU104" s="1723"/>
      <c r="GAV104" s="1724"/>
      <c r="GAW104" s="1723"/>
      <c r="GAX104" s="1723"/>
      <c r="GAY104" s="1721"/>
      <c r="GAZ104" s="1722"/>
      <c r="GBA104" s="1723"/>
      <c r="GBB104" s="1724"/>
      <c r="GBC104" s="1723"/>
      <c r="GBD104" s="1723"/>
      <c r="GBE104" s="1721"/>
      <c r="GBF104" s="1722"/>
      <c r="GBG104" s="1723"/>
      <c r="GBH104" s="1724"/>
      <c r="GBI104" s="1723"/>
      <c r="GBJ104" s="1723"/>
      <c r="GBK104" s="1721"/>
      <c r="GBL104" s="1722"/>
      <c r="GBM104" s="1723"/>
      <c r="GBN104" s="1724"/>
      <c r="GBO104" s="1723"/>
      <c r="GBP104" s="1723"/>
      <c r="GBQ104" s="1721"/>
      <c r="GBR104" s="1722"/>
      <c r="GBS104" s="1723"/>
      <c r="GBT104" s="1724"/>
      <c r="GBU104" s="1723"/>
      <c r="GBV104" s="1723"/>
      <c r="GBW104" s="1721"/>
      <c r="GBX104" s="1722"/>
      <c r="GBY104" s="1723"/>
      <c r="GBZ104" s="1724"/>
      <c r="GCA104" s="1723"/>
      <c r="GCB104" s="1723"/>
      <c r="GCC104" s="1721"/>
      <c r="GCD104" s="1722"/>
      <c r="GCE104" s="1723"/>
      <c r="GCF104" s="1724"/>
      <c r="GCG104" s="1723"/>
      <c r="GCH104" s="1723"/>
      <c r="GCI104" s="1721"/>
      <c r="GCJ104" s="1722"/>
      <c r="GCK104" s="1723"/>
      <c r="GCL104" s="1724"/>
      <c r="GCM104" s="1723"/>
      <c r="GCN104" s="1723"/>
      <c r="GCO104" s="1721"/>
      <c r="GCP104" s="1722"/>
      <c r="GCQ104" s="1723"/>
      <c r="GCR104" s="1724"/>
      <c r="GCS104" s="1723"/>
      <c r="GCT104" s="1723"/>
      <c r="GCU104" s="1721"/>
      <c r="GCV104" s="1722"/>
      <c r="GCW104" s="1723"/>
      <c r="GCX104" s="1724"/>
      <c r="GCY104" s="1723"/>
      <c r="GCZ104" s="1723"/>
      <c r="GDA104" s="1721"/>
      <c r="GDB104" s="1722"/>
      <c r="GDC104" s="1723"/>
      <c r="GDD104" s="1724"/>
      <c r="GDE104" s="1723"/>
      <c r="GDF104" s="1723"/>
      <c r="GDG104" s="1721"/>
      <c r="GDH104" s="1722"/>
      <c r="GDI104" s="1723"/>
      <c r="GDJ104" s="1724"/>
      <c r="GDK104" s="1723"/>
      <c r="GDL104" s="1723"/>
      <c r="GDM104" s="1721"/>
      <c r="GDN104" s="1722"/>
      <c r="GDO104" s="1723"/>
      <c r="GDP104" s="1724"/>
      <c r="GDQ104" s="1723"/>
      <c r="GDR104" s="1723"/>
      <c r="GDS104" s="1721"/>
      <c r="GDT104" s="1722"/>
      <c r="GDU104" s="1723"/>
      <c r="GDV104" s="1724"/>
      <c r="GDW104" s="1723"/>
      <c r="GDX104" s="1723"/>
      <c r="GDY104" s="1721"/>
      <c r="GDZ104" s="1722"/>
      <c r="GEA104" s="1723"/>
      <c r="GEB104" s="1724"/>
      <c r="GEC104" s="1723"/>
      <c r="GED104" s="1723"/>
      <c r="GEE104" s="1721"/>
      <c r="GEF104" s="1722"/>
      <c r="GEG104" s="1723"/>
      <c r="GEH104" s="1724"/>
      <c r="GEI104" s="1723"/>
      <c r="GEJ104" s="1723"/>
      <c r="GEK104" s="1721"/>
      <c r="GEL104" s="1722"/>
      <c r="GEM104" s="1723"/>
      <c r="GEN104" s="1724"/>
      <c r="GEO104" s="1723"/>
      <c r="GEP104" s="1723"/>
      <c r="GEQ104" s="1721"/>
      <c r="GER104" s="1722"/>
      <c r="GES104" s="1723"/>
      <c r="GET104" s="1724"/>
      <c r="GEU104" s="1723"/>
      <c r="GEV104" s="1723"/>
      <c r="GEW104" s="1721"/>
      <c r="GEX104" s="1722"/>
      <c r="GEY104" s="1723"/>
      <c r="GEZ104" s="1724"/>
      <c r="GFA104" s="1723"/>
      <c r="GFB104" s="1723"/>
      <c r="GFC104" s="1721"/>
      <c r="GFD104" s="1722"/>
      <c r="GFE104" s="1723"/>
      <c r="GFF104" s="1724"/>
      <c r="GFG104" s="1723"/>
      <c r="GFH104" s="1723"/>
      <c r="GFI104" s="1721"/>
      <c r="GFJ104" s="1722"/>
      <c r="GFK104" s="1723"/>
      <c r="GFL104" s="1724"/>
      <c r="GFM104" s="1723"/>
      <c r="GFN104" s="1723"/>
      <c r="GFO104" s="1721"/>
      <c r="GFP104" s="1722"/>
      <c r="GFQ104" s="1723"/>
      <c r="GFR104" s="1724"/>
      <c r="GFS104" s="1723"/>
      <c r="GFT104" s="1723"/>
      <c r="GFU104" s="1721"/>
      <c r="GFV104" s="1722"/>
      <c r="GFW104" s="1723"/>
      <c r="GFX104" s="1724"/>
      <c r="GFY104" s="1723"/>
      <c r="GFZ104" s="1723"/>
      <c r="GGA104" s="1721"/>
      <c r="GGB104" s="1722"/>
      <c r="GGC104" s="1723"/>
      <c r="GGD104" s="1724"/>
      <c r="GGE104" s="1723"/>
      <c r="GGF104" s="1723"/>
      <c r="GGG104" s="1721"/>
      <c r="GGH104" s="1722"/>
      <c r="GGI104" s="1723"/>
      <c r="GGJ104" s="1724"/>
      <c r="GGK104" s="1723"/>
      <c r="GGL104" s="1723"/>
      <c r="GGM104" s="1721"/>
      <c r="GGN104" s="1722"/>
      <c r="GGO104" s="1723"/>
      <c r="GGP104" s="1724"/>
      <c r="GGQ104" s="1723"/>
      <c r="GGR104" s="1723"/>
      <c r="GGS104" s="1721"/>
      <c r="GGT104" s="1722"/>
      <c r="GGU104" s="1723"/>
      <c r="GGV104" s="1724"/>
      <c r="GGW104" s="1723"/>
      <c r="GGX104" s="1723"/>
      <c r="GGY104" s="1721"/>
      <c r="GGZ104" s="1722"/>
      <c r="GHA104" s="1723"/>
      <c r="GHB104" s="1724"/>
      <c r="GHC104" s="1723"/>
      <c r="GHD104" s="1723"/>
      <c r="GHE104" s="1721"/>
      <c r="GHF104" s="1722"/>
      <c r="GHG104" s="1723"/>
      <c r="GHH104" s="1724"/>
      <c r="GHI104" s="1723"/>
      <c r="GHJ104" s="1723"/>
      <c r="GHK104" s="1721"/>
      <c r="GHL104" s="1722"/>
      <c r="GHM104" s="1723"/>
      <c r="GHN104" s="1724"/>
      <c r="GHO104" s="1723"/>
      <c r="GHP104" s="1723"/>
      <c r="GHQ104" s="1721"/>
      <c r="GHR104" s="1722"/>
      <c r="GHS104" s="1723"/>
      <c r="GHT104" s="1724"/>
      <c r="GHU104" s="1723"/>
      <c r="GHV104" s="1723"/>
      <c r="GHW104" s="1721"/>
      <c r="GHX104" s="1722"/>
      <c r="GHY104" s="1723"/>
      <c r="GHZ104" s="1724"/>
      <c r="GIA104" s="1723"/>
      <c r="GIB104" s="1723"/>
      <c r="GIC104" s="1721"/>
      <c r="GID104" s="1722"/>
      <c r="GIE104" s="1723"/>
      <c r="GIF104" s="1724"/>
      <c r="GIG104" s="1723"/>
      <c r="GIH104" s="1723"/>
      <c r="GII104" s="1721"/>
      <c r="GIJ104" s="1722"/>
      <c r="GIK104" s="1723"/>
      <c r="GIL104" s="1724"/>
      <c r="GIM104" s="1723"/>
      <c r="GIN104" s="1723"/>
      <c r="GIO104" s="1721"/>
      <c r="GIP104" s="1722"/>
      <c r="GIQ104" s="1723"/>
      <c r="GIR104" s="1724"/>
      <c r="GIS104" s="1723"/>
      <c r="GIT104" s="1723"/>
      <c r="GIU104" s="1721"/>
      <c r="GIV104" s="1722"/>
      <c r="GIW104" s="1723"/>
      <c r="GIX104" s="1724"/>
      <c r="GIY104" s="1723"/>
      <c r="GIZ104" s="1723"/>
      <c r="GJA104" s="1721"/>
      <c r="GJB104" s="1722"/>
      <c r="GJC104" s="1723"/>
      <c r="GJD104" s="1724"/>
      <c r="GJE104" s="1723"/>
      <c r="GJF104" s="1723"/>
      <c r="GJG104" s="1721"/>
      <c r="GJH104" s="1722"/>
      <c r="GJI104" s="1723"/>
      <c r="GJJ104" s="1724"/>
      <c r="GJK104" s="1723"/>
      <c r="GJL104" s="1723"/>
      <c r="GJM104" s="1721"/>
      <c r="GJN104" s="1722"/>
      <c r="GJO104" s="1723"/>
      <c r="GJP104" s="1724"/>
      <c r="GJQ104" s="1723"/>
      <c r="GJR104" s="1723"/>
      <c r="GJS104" s="1721"/>
      <c r="GJT104" s="1722"/>
      <c r="GJU104" s="1723"/>
      <c r="GJV104" s="1724"/>
      <c r="GJW104" s="1723"/>
      <c r="GJX104" s="1723"/>
      <c r="GJY104" s="1721"/>
      <c r="GJZ104" s="1722"/>
      <c r="GKA104" s="1723"/>
      <c r="GKB104" s="1724"/>
      <c r="GKC104" s="1723"/>
      <c r="GKD104" s="1723"/>
      <c r="GKE104" s="1721"/>
      <c r="GKF104" s="1722"/>
      <c r="GKG104" s="1723"/>
      <c r="GKH104" s="1724"/>
      <c r="GKI104" s="1723"/>
      <c r="GKJ104" s="1723"/>
      <c r="GKK104" s="1721"/>
      <c r="GKL104" s="1722"/>
      <c r="GKM104" s="1723"/>
      <c r="GKN104" s="1724"/>
      <c r="GKO104" s="1723"/>
      <c r="GKP104" s="1723"/>
      <c r="GKQ104" s="1721"/>
      <c r="GKR104" s="1722"/>
      <c r="GKS104" s="1723"/>
      <c r="GKT104" s="1724"/>
      <c r="GKU104" s="1723"/>
      <c r="GKV104" s="1723"/>
      <c r="GKW104" s="1721"/>
      <c r="GKX104" s="1722"/>
      <c r="GKY104" s="1723"/>
      <c r="GKZ104" s="1724"/>
      <c r="GLA104" s="1723"/>
      <c r="GLB104" s="1723"/>
      <c r="GLC104" s="1721"/>
      <c r="GLD104" s="1722"/>
      <c r="GLE104" s="1723"/>
      <c r="GLF104" s="1724"/>
      <c r="GLG104" s="1723"/>
      <c r="GLH104" s="1723"/>
      <c r="GLI104" s="1721"/>
      <c r="GLJ104" s="1722"/>
      <c r="GLK104" s="1723"/>
      <c r="GLL104" s="1724"/>
      <c r="GLM104" s="1723"/>
      <c r="GLN104" s="1723"/>
      <c r="GLO104" s="1721"/>
      <c r="GLP104" s="1722"/>
      <c r="GLQ104" s="1723"/>
      <c r="GLR104" s="1724"/>
      <c r="GLS104" s="1723"/>
      <c r="GLT104" s="1723"/>
      <c r="GLU104" s="1721"/>
      <c r="GLV104" s="1722"/>
      <c r="GLW104" s="1723"/>
      <c r="GLX104" s="1724"/>
      <c r="GLY104" s="1723"/>
      <c r="GLZ104" s="1723"/>
      <c r="GMA104" s="1721"/>
      <c r="GMB104" s="1722"/>
      <c r="GMC104" s="1723"/>
      <c r="GMD104" s="1724"/>
      <c r="GME104" s="1723"/>
      <c r="GMF104" s="1723"/>
      <c r="GMG104" s="1721"/>
      <c r="GMH104" s="1722"/>
      <c r="GMI104" s="1723"/>
      <c r="GMJ104" s="1724"/>
      <c r="GMK104" s="1723"/>
      <c r="GML104" s="1723"/>
      <c r="GMM104" s="1721"/>
      <c r="GMN104" s="1722"/>
      <c r="GMO104" s="1723"/>
      <c r="GMP104" s="1724"/>
      <c r="GMQ104" s="1723"/>
      <c r="GMR104" s="1723"/>
      <c r="GMS104" s="1721"/>
      <c r="GMT104" s="1722"/>
      <c r="GMU104" s="1723"/>
      <c r="GMV104" s="1724"/>
      <c r="GMW104" s="1723"/>
      <c r="GMX104" s="1723"/>
      <c r="GMY104" s="1721"/>
      <c r="GMZ104" s="1722"/>
      <c r="GNA104" s="1723"/>
      <c r="GNB104" s="1724"/>
      <c r="GNC104" s="1723"/>
      <c r="GND104" s="1723"/>
      <c r="GNE104" s="1721"/>
      <c r="GNF104" s="1722"/>
      <c r="GNG104" s="1723"/>
      <c r="GNH104" s="1724"/>
      <c r="GNI104" s="1723"/>
      <c r="GNJ104" s="1723"/>
      <c r="GNK104" s="1721"/>
      <c r="GNL104" s="1722"/>
      <c r="GNM104" s="1723"/>
      <c r="GNN104" s="1724"/>
      <c r="GNO104" s="1723"/>
      <c r="GNP104" s="1723"/>
      <c r="GNQ104" s="1721"/>
      <c r="GNR104" s="1722"/>
      <c r="GNS104" s="1723"/>
      <c r="GNT104" s="1724"/>
      <c r="GNU104" s="1723"/>
      <c r="GNV104" s="1723"/>
      <c r="GNW104" s="1721"/>
      <c r="GNX104" s="1722"/>
      <c r="GNY104" s="1723"/>
      <c r="GNZ104" s="1724"/>
      <c r="GOA104" s="1723"/>
      <c r="GOB104" s="1723"/>
      <c r="GOC104" s="1721"/>
      <c r="GOD104" s="1722"/>
      <c r="GOE104" s="1723"/>
      <c r="GOF104" s="1724"/>
      <c r="GOG104" s="1723"/>
      <c r="GOH104" s="1723"/>
      <c r="GOI104" s="1721"/>
      <c r="GOJ104" s="1722"/>
      <c r="GOK104" s="1723"/>
      <c r="GOL104" s="1724"/>
      <c r="GOM104" s="1723"/>
      <c r="GON104" s="1723"/>
      <c r="GOO104" s="1721"/>
      <c r="GOP104" s="1722"/>
      <c r="GOQ104" s="1723"/>
      <c r="GOR104" s="1724"/>
      <c r="GOS104" s="1723"/>
      <c r="GOT104" s="1723"/>
      <c r="GOU104" s="1721"/>
      <c r="GOV104" s="1722"/>
      <c r="GOW104" s="1723"/>
      <c r="GOX104" s="1724"/>
      <c r="GOY104" s="1723"/>
      <c r="GOZ104" s="1723"/>
      <c r="GPA104" s="1721"/>
      <c r="GPB104" s="1722"/>
      <c r="GPC104" s="1723"/>
      <c r="GPD104" s="1724"/>
      <c r="GPE104" s="1723"/>
      <c r="GPF104" s="1723"/>
      <c r="GPG104" s="1721"/>
      <c r="GPH104" s="1722"/>
      <c r="GPI104" s="1723"/>
      <c r="GPJ104" s="1724"/>
      <c r="GPK104" s="1723"/>
      <c r="GPL104" s="1723"/>
      <c r="GPM104" s="1721"/>
      <c r="GPN104" s="1722"/>
      <c r="GPO104" s="1723"/>
      <c r="GPP104" s="1724"/>
      <c r="GPQ104" s="1723"/>
      <c r="GPR104" s="1723"/>
      <c r="GPS104" s="1721"/>
      <c r="GPT104" s="1722"/>
      <c r="GPU104" s="1723"/>
      <c r="GPV104" s="1724"/>
      <c r="GPW104" s="1723"/>
      <c r="GPX104" s="1723"/>
      <c r="GPY104" s="1721"/>
      <c r="GPZ104" s="1722"/>
      <c r="GQA104" s="1723"/>
      <c r="GQB104" s="1724"/>
      <c r="GQC104" s="1723"/>
      <c r="GQD104" s="1723"/>
      <c r="GQE104" s="1721"/>
      <c r="GQF104" s="1722"/>
      <c r="GQG104" s="1723"/>
      <c r="GQH104" s="1724"/>
      <c r="GQI104" s="1723"/>
      <c r="GQJ104" s="1723"/>
      <c r="GQK104" s="1721"/>
      <c r="GQL104" s="1722"/>
      <c r="GQM104" s="1723"/>
      <c r="GQN104" s="1724"/>
      <c r="GQO104" s="1723"/>
      <c r="GQP104" s="1723"/>
      <c r="GQQ104" s="1721"/>
      <c r="GQR104" s="1722"/>
      <c r="GQS104" s="1723"/>
      <c r="GQT104" s="1724"/>
      <c r="GQU104" s="1723"/>
      <c r="GQV104" s="1723"/>
      <c r="GQW104" s="1721"/>
      <c r="GQX104" s="1722"/>
      <c r="GQY104" s="1723"/>
      <c r="GQZ104" s="1724"/>
      <c r="GRA104" s="1723"/>
      <c r="GRB104" s="1723"/>
      <c r="GRC104" s="1721"/>
      <c r="GRD104" s="1722"/>
      <c r="GRE104" s="1723"/>
      <c r="GRF104" s="1724"/>
      <c r="GRG104" s="1723"/>
      <c r="GRH104" s="1723"/>
      <c r="GRI104" s="1721"/>
      <c r="GRJ104" s="1722"/>
      <c r="GRK104" s="1723"/>
      <c r="GRL104" s="1724"/>
      <c r="GRM104" s="1723"/>
      <c r="GRN104" s="1723"/>
      <c r="GRO104" s="1721"/>
      <c r="GRP104" s="1722"/>
      <c r="GRQ104" s="1723"/>
      <c r="GRR104" s="1724"/>
      <c r="GRS104" s="1723"/>
      <c r="GRT104" s="1723"/>
      <c r="GRU104" s="1721"/>
      <c r="GRV104" s="1722"/>
      <c r="GRW104" s="1723"/>
      <c r="GRX104" s="1724"/>
      <c r="GRY104" s="1723"/>
      <c r="GRZ104" s="1723"/>
      <c r="GSA104" s="1721"/>
      <c r="GSB104" s="1722"/>
      <c r="GSC104" s="1723"/>
      <c r="GSD104" s="1724"/>
      <c r="GSE104" s="1723"/>
      <c r="GSF104" s="1723"/>
      <c r="GSG104" s="1721"/>
      <c r="GSH104" s="1722"/>
      <c r="GSI104" s="1723"/>
      <c r="GSJ104" s="1724"/>
      <c r="GSK104" s="1723"/>
      <c r="GSL104" s="1723"/>
      <c r="GSM104" s="1721"/>
      <c r="GSN104" s="1722"/>
      <c r="GSO104" s="1723"/>
      <c r="GSP104" s="1724"/>
      <c r="GSQ104" s="1723"/>
      <c r="GSR104" s="1723"/>
      <c r="GSS104" s="1721"/>
      <c r="GST104" s="1722"/>
      <c r="GSU104" s="1723"/>
      <c r="GSV104" s="1724"/>
      <c r="GSW104" s="1723"/>
      <c r="GSX104" s="1723"/>
      <c r="GSY104" s="1721"/>
      <c r="GSZ104" s="1722"/>
      <c r="GTA104" s="1723"/>
      <c r="GTB104" s="1724"/>
      <c r="GTC104" s="1723"/>
      <c r="GTD104" s="1723"/>
      <c r="GTE104" s="1721"/>
      <c r="GTF104" s="1722"/>
      <c r="GTG104" s="1723"/>
      <c r="GTH104" s="1724"/>
      <c r="GTI104" s="1723"/>
      <c r="GTJ104" s="1723"/>
      <c r="GTK104" s="1721"/>
      <c r="GTL104" s="1722"/>
      <c r="GTM104" s="1723"/>
      <c r="GTN104" s="1724"/>
      <c r="GTO104" s="1723"/>
      <c r="GTP104" s="1723"/>
      <c r="GTQ104" s="1721"/>
      <c r="GTR104" s="1722"/>
      <c r="GTS104" s="1723"/>
      <c r="GTT104" s="1724"/>
      <c r="GTU104" s="1723"/>
      <c r="GTV104" s="1723"/>
      <c r="GTW104" s="1721"/>
      <c r="GTX104" s="1722"/>
      <c r="GTY104" s="1723"/>
      <c r="GTZ104" s="1724"/>
      <c r="GUA104" s="1723"/>
      <c r="GUB104" s="1723"/>
      <c r="GUC104" s="1721"/>
      <c r="GUD104" s="1722"/>
      <c r="GUE104" s="1723"/>
      <c r="GUF104" s="1724"/>
      <c r="GUG104" s="1723"/>
      <c r="GUH104" s="1723"/>
      <c r="GUI104" s="1721"/>
      <c r="GUJ104" s="1722"/>
      <c r="GUK104" s="1723"/>
      <c r="GUL104" s="1724"/>
      <c r="GUM104" s="1723"/>
      <c r="GUN104" s="1723"/>
      <c r="GUO104" s="1721"/>
      <c r="GUP104" s="1722"/>
      <c r="GUQ104" s="1723"/>
      <c r="GUR104" s="1724"/>
      <c r="GUS104" s="1723"/>
      <c r="GUT104" s="1723"/>
      <c r="GUU104" s="1721"/>
      <c r="GUV104" s="1722"/>
      <c r="GUW104" s="1723"/>
      <c r="GUX104" s="1724"/>
      <c r="GUY104" s="1723"/>
      <c r="GUZ104" s="1723"/>
      <c r="GVA104" s="1721"/>
      <c r="GVB104" s="1722"/>
      <c r="GVC104" s="1723"/>
      <c r="GVD104" s="1724"/>
      <c r="GVE104" s="1723"/>
      <c r="GVF104" s="1723"/>
      <c r="GVG104" s="1721"/>
      <c r="GVH104" s="1722"/>
      <c r="GVI104" s="1723"/>
      <c r="GVJ104" s="1724"/>
      <c r="GVK104" s="1723"/>
      <c r="GVL104" s="1723"/>
      <c r="GVM104" s="1721"/>
      <c r="GVN104" s="1722"/>
      <c r="GVO104" s="1723"/>
      <c r="GVP104" s="1724"/>
      <c r="GVQ104" s="1723"/>
      <c r="GVR104" s="1723"/>
      <c r="GVS104" s="1721"/>
      <c r="GVT104" s="1722"/>
      <c r="GVU104" s="1723"/>
      <c r="GVV104" s="1724"/>
      <c r="GVW104" s="1723"/>
      <c r="GVX104" s="1723"/>
      <c r="GVY104" s="1721"/>
      <c r="GVZ104" s="1722"/>
      <c r="GWA104" s="1723"/>
      <c r="GWB104" s="1724"/>
      <c r="GWC104" s="1723"/>
      <c r="GWD104" s="1723"/>
      <c r="GWE104" s="1721"/>
      <c r="GWF104" s="1722"/>
      <c r="GWG104" s="1723"/>
      <c r="GWH104" s="1724"/>
      <c r="GWI104" s="1723"/>
      <c r="GWJ104" s="1723"/>
      <c r="GWK104" s="1721"/>
      <c r="GWL104" s="1722"/>
      <c r="GWM104" s="1723"/>
      <c r="GWN104" s="1724"/>
      <c r="GWO104" s="1723"/>
      <c r="GWP104" s="1723"/>
      <c r="GWQ104" s="1721"/>
      <c r="GWR104" s="1722"/>
      <c r="GWS104" s="1723"/>
      <c r="GWT104" s="1724"/>
      <c r="GWU104" s="1723"/>
      <c r="GWV104" s="1723"/>
      <c r="GWW104" s="1721"/>
      <c r="GWX104" s="1722"/>
      <c r="GWY104" s="1723"/>
      <c r="GWZ104" s="1724"/>
      <c r="GXA104" s="1723"/>
      <c r="GXB104" s="1723"/>
      <c r="GXC104" s="1721"/>
      <c r="GXD104" s="1722"/>
      <c r="GXE104" s="1723"/>
      <c r="GXF104" s="1724"/>
      <c r="GXG104" s="1723"/>
      <c r="GXH104" s="1723"/>
      <c r="GXI104" s="1721"/>
      <c r="GXJ104" s="1722"/>
      <c r="GXK104" s="1723"/>
      <c r="GXL104" s="1724"/>
      <c r="GXM104" s="1723"/>
      <c r="GXN104" s="1723"/>
      <c r="GXO104" s="1721"/>
      <c r="GXP104" s="1722"/>
      <c r="GXQ104" s="1723"/>
      <c r="GXR104" s="1724"/>
      <c r="GXS104" s="1723"/>
      <c r="GXT104" s="1723"/>
      <c r="GXU104" s="1721"/>
      <c r="GXV104" s="1722"/>
      <c r="GXW104" s="1723"/>
      <c r="GXX104" s="1724"/>
      <c r="GXY104" s="1723"/>
      <c r="GXZ104" s="1723"/>
      <c r="GYA104" s="1721"/>
      <c r="GYB104" s="1722"/>
      <c r="GYC104" s="1723"/>
      <c r="GYD104" s="1724"/>
      <c r="GYE104" s="1723"/>
      <c r="GYF104" s="1723"/>
      <c r="GYG104" s="1721"/>
      <c r="GYH104" s="1722"/>
      <c r="GYI104" s="1723"/>
      <c r="GYJ104" s="1724"/>
      <c r="GYK104" s="1723"/>
      <c r="GYL104" s="1723"/>
      <c r="GYM104" s="1721"/>
      <c r="GYN104" s="1722"/>
      <c r="GYO104" s="1723"/>
      <c r="GYP104" s="1724"/>
      <c r="GYQ104" s="1723"/>
      <c r="GYR104" s="1723"/>
      <c r="GYS104" s="1721"/>
      <c r="GYT104" s="1722"/>
      <c r="GYU104" s="1723"/>
      <c r="GYV104" s="1724"/>
      <c r="GYW104" s="1723"/>
      <c r="GYX104" s="1723"/>
      <c r="GYY104" s="1721"/>
      <c r="GYZ104" s="1722"/>
      <c r="GZA104" s="1723"/>
      <c r="GZB104" s="1724"/>
      <c r="GZC104" s="1723"/>
      <c r="GZD104" s="1723"/>
      <c r="GZE104" s="1721"/>
      <c r="GZF104" s="1722"/>
      <c r="GZG104" s="1723"/>
      <c r="GZH104" s="1724"/>
      <c r="GZI104" s="1723"/>
      <c r="GZJ104" s="1723"/>
      <c r="GZK104" s="1721"/>
      <c r="GZL104" s="1722"/>
      <c r="GZM104" s="1723"/>
      <c r="GZN104" s="1724"/>
      <c r="GZO104" s="1723"/>
      <c r="GZP104" s="1723"/>
      <c r="GZQ104" s="1721"/>
      <c r="GZR104" s="1722"/>
      <c r="GZS104" s="1723"/>
      <c r="GZT104" s="1724"/>
      <c r="GZU104" s="1723"/>
      <c r="GZV104" s="1723"/>
      <c r="GZW104" s="1721"/>
      <c r="GZX104" s="1722"/>
      <c r="GZY104" s="1723"/>
      <c r="GZZ104" s="1724"/>
      <c r="HAA104" s="1723"/>
      <c r="HAB104" s="1723"/>
      <c r="HAC104" s="1721"/>
      <c r="HAD104" s="1722"/>
      <c r="HAE104" s="1723"/>
      <c r="HAF104" s="1724"/>
      <c r="HAG104" s="1723"/>
      <c r="HAH104" s="1723"/>
      <c r="HAI104" s="1721"/>
      <c r="HAJ104" s="1722"/>
      <c r="HAK104" s="1723"/>
      <c r="HAL104" s="1724"/>
      <c r="HAM104" s="1723"/>
      <c r="HAN104" s="1723"/>
      <c r="HAO104" s="1721"/>
      <c r="HAP104" s="1722"/>
      <c r="HAQ104" s="1723"/>
      <c r="HAR104" s="1724"/>
      <c r="HAS104" s="1723"/>
      <c r="HAT104" s="1723"/>
      <c r="HAU104" s="1721"/>
      <c r="HAV104" s="1722"/>
      <c r="HAW104" s="1723"/>
      <c r="HAX104" s="1724"/>
      <c r="HAY104" s="1723"/>
      <c r="HAZ104" s="1723"/>
      <c r="HBA104" s="1721"/>
      <c r="HBB104" s="1722"/>
      <c r="HBC104" s="1723"/>
      <c r="HBD104" s="1724"/>
      <c r="HBE104" s="1723"/>
      <c r="HBF104" s="1723"/>
      <c r="HBG104" s="1721"/>
      <c r="HBH104" s="1722"/>
      <c r="HBI104" s="1723"/>
      <c r="HBJ104" s="1724"/>
      <c r="HBK104" s="1723"/>
      <c r="HBL104" s="1723"/>
      <c r="HBM104" s="1721"/>
      <c r="HBN104" s="1722"/>
      <c r="HBO104" s="1723"/>
      <c r="HBP104" s="1724"/>
      <c r="HBQ104" s="1723"/>
      <c r="HBR104" s="1723"/>
      <c r="HBS104" s="1721"/>
      <c r="HBT104" s="1722"/>
      <c r="HBU104" s="1723"/>
      <c r="HBV104" s="1724"/>
      <c r="HBW104" s="1723"/>
      <c r="HBX104" s="1723"/>
      <c r="HBY104" s="1721"/>
      <c r="HBZ104" s="1722"/>
      <c r="HCA104" s="1723"/>
      <c r="HCB104" s="1724"/>
      <c r="HCC104" s="1723"/>
      <c r="HCD104" s="1723"/>
      <c r="HCE104" s="1721"/>
      <c r="HCF104" s="1722"/>
      <c r="HCG104" s="1723"/>
      <c r="HCH104" s="1724"/>
      <c r="HCI104" s="1723"/>
      <c r="HCJ104" s="1723"/>
      <c r="HCK104" s="1721"/>
      <c r="HCL104" s="1722"/>
      <c r="HCM104" s="1723"/>
      <c r="HCN104" s="1724"/>
      <c r="HCO104" s="1723"/>
      <c r="HCP104" s="1723"/>
      <c r="HCQ104" s="1721"/>
      <c r="HCR104" s="1722"/>
      <c r="HCS104" s="1723"/>
      <c r="HCT104" s="1724"/>
      <c r="HCU104" s="1723"/>
      <c r="HCV104" s="1723"/>
      <c r="HCW104" s="1721"/>
      <c r="HCX104" s="1722"/>
      <c r="HCY104" s="1723"/>
      <c r="HCZ104" s="1724"/>
      <c r="HDA104" s="1723"/>
      <c r="HDB104" s="1723"/>
      <c r="HDC104" s="1721"/>
      <c r="HDD104" s="1722"/>
      <c r="HDE104" s="1723"/>
      <c r="HDF104" s="1724"/>
      <c r="HDG104" s="1723"/>
      <c r="HDH104" s="1723"/>
      <c r="HDI104" s="1721"/>
      <c r="HDJ104" s="1722"/>
      <c r="HDK104" s="1723"/>
      <c r="HDL104" s="1724"/>
      <c r="HDM104" s="1723"/>
      <c r="HDN104" s="1723"/>
      <c r="HDO104" s="1721"/>
      <c r="HDP104" s="1722"/>
      <c r="HDQ104" s="1723"/>
      <c r="HDR104" s="1724"/>
      <c r="HDS104" s="1723"/>
      <c r="HDT104" s="1723"/>
      <c r="HDU104" s="1721"/>
      <c r="HDV104" s="1722"/>
      <c r="HDW104" s="1723"/>
      <c r="HDX104" s="1724"/>
      <c r="HDY104" s="1723"/>
      <c r="HDZ104" s="1723"/>
      <c r="HEA104" s="1721"/>
      <c r="HEB104" s="1722"/>
      <c r="HEC104" s="1723"/>
      <c r="HED104" s="1724"/>
      <c r="HEE104" s="1723"/>
      <c r="HEF104" s="1723"/>
      <c r="HEG104" s="1721"/>
      <c r="HEH104" s="1722"/>
      <c r="HEI104" s="1723"/>
      <c r="HEJ104" s="1724"/>
      <c r="HEK104" s="1723"/>
      <c r="HEL104" s="1723"/>
      <c r="HEM104" s="1721"/>
      <c r="HEN104" s="1722"/>
      <c r="HEO104" s="1723"/>
      <c r="HEP104" s="1724"/>
      <c r="HEQ104" s="1723"/>
      <c r="HER104" s="1723"/>
      <c r="HES104" s="1721"/>
      <c r="HET104" s="1722"/>
      <c r="HEU104" s="1723"/>
      <c r="HEV104" s="1724"/>
      <c r="HEW104" s="1723"/>
      <c r="HEX104" s="1723"/>
      <c r="HEY104" s="1721"/>
      <c r="HEZ104" s="1722"/>
      <c r="HFA104" s="1723"/>
      <c r="HFB104" s="1724"/>
      <c r="HFC104" s="1723"/>
      <c r="HFD104" s="1723"/>
      <c r="HFE104" s="1721"/>
      <c r="HFF104" s="1722"/>
      <c r="HFG104" s="1723"/>
      <c r="HFH104" s="1724"/>
      <c r="HFI104" s="1723"/>
      <c r="HFJ104" s="1723"/>
      <c r="HFK104" s="1721"/>
      <c r="HFL104" s="1722"/>
      <c r="HFM104" s="1723"/>
      <c r="HFN104" s="1724"/>
      <c r="HFO104" s="1723"/>
      <c r="HFP104" s="1723"/>
      <c r="HFQ104" s="1721"/>
      <c r="HFR104" s="1722"/>
      <c r="HFS104" s="1723"/>
      <c r="HFT104" s="1724"/>
      <c r="HFU104" s="1723"/>
      <c r="HFV104" s="1723"/>
      <c r="HFW104" s="1721"/>
      <c r="HFX104" s="1722"/>
      <c r="HFY104" s="1723"/>
      <c r="HFZ104" s="1724"/>
      <c r="HGA104" s="1723"/>
      <c r="HGB104" s="1723"/>
      <c r="HGC104" s="1721"/>
      <c r="HGD104" s="1722"/>
      <c r="HGE104" s="1723"/>
      <c r="HGF104" s="1724"/>
      <c r="HGG104" s="1723"/>
      <c r="HGH104" s="1723"/>
      <c r="HGI104" s="1721"/>
      <c r="HGJ104" s="1722"/>
      <c r="HGK104" s="1723"/>
      <c r="HGL104" s="1724"/>
      <c r="HGM104" s="1723"/>
      <c r="HGN104" s="1723"/>
      <c r="HGO104" s="1721"/>
      <c r="HGP104" s="1722"/>
      <c r="HGQ104" s="1723"/>
      <c r="HGR104" s="1724"/>
      <c r="HGS104" s="1723"/>
      <c r="HGT104" s="1723"/>
      <c r="HGU104" s="1721"/>
      <c r="HGV104" s="1722"/>
      <c r="HGW104" s="1723"/>
      <c r="HGX104" s="1724"/>
      <c r="HGY104" s="1723"/>
      <c r="HGZ104" s="1723"/>
      <c r="HHA104" s="1721"/>
      <c r="HHB104" s="1722"/>
      <c r="HHC104" s="1723"/>
      <c r="HHD104" s="1724"/>
      <c r="HHE104" s="1723"/>
      <c r="HHF104" s="1723"/>
      <c r="HHG104" s="1721"/>
      <c r="HHH104" s="1722"/>
      <c r="HHI104" s="1723"/>
      <c r="HHJ104" s="1724"/>
      <c r="HHK104" s="1723"/>
      <c r="HHL104" s="1723"/>
      <c r="HHM104" s="1721"/>
      <c r="HHN104" s="1722"/>
      <c r="HHO104" s="1723"/>
      <c r="HHP104" s="1724"/>
      <c r="HHQ104" s="1723"/>
      <c r="HHR104" s="1723"/>
      <c r="HHS104" s="1721"/>
      <c r="HHT104" s="1722"/>
      <c r="HHU104" s="1723"/>
      <c r="HHV104" s="1724"/>
      <c r="HHW104" s="1723"/>
      <c r="HHX104" s="1723"/>
      <c r="HHY104" s="1721"/>
      <c r="HHZ104" s="1722"/>
      <c r="HIA104" s="1723"/>
      <c r="HIB104" s="1724"/>
      <c r="HIC104" s="1723"/>
      <c r="HID104" s="1723"/>
      <c r="HIE104" s="1721"/>
      <c r="HIF104" s="1722"/>
      <c r="HIG104" s="1723"/>
      <c r="HIH104" s="1724"/>
      <c r="HII104" s="1723"/>
      <c r="HIJ104" s="1723"/>
      <c r="HIK104" s="1721"/>
      <c r="HIL104" s="1722"/>
      <c r="HIM104" s="1723"/>
      <c r="HIN104" s="1724"/>
      <c r="HIO104" s="1723"/>
      <c r="HIP104" s="1723"/>
      <c r="HIQ104" s="1721"/>
      <c r="HIR104" s="1722"/>
      <c r="HIS104" s="1723"/>
      <c r="HIT104" s="1724"/>
      <c r="HIU104" s="1723"/>
      <c r="HIV104" s="1723"/>
      <c r="HIW104" s="1721"/>
      <c r="HIX104" s="1722"/>
      <c r="HIY104" s="1723"/>
      <c r="HIZ104" s="1724"/>
      <c r="HJA104" s="1723"/>
      <c r="HJB104" s="1723"/>
      <c r="HJC104" s="1721"/>
      <c r="HJD104" s="1722"/>
      <c r="HJE104" s="1723"/>
      <c r="HJF104" s="1724"/>
      <c r="HJG104" s="1723"/>
      <c r="HJH104" s="1723"/>
      <c r="HJI104" s="1721"/>
      <c r="HJJ104" s="1722"/>
      <c r="HJK104" s="1723"/>
      <c r="HJL104" s="1724"/>
      <c r="HJM104" s="1723"/>
      <c r="HJN104" s="1723"/>
      <c r="HJO104" s="1721"/>
      <c r="HJP104" s="1722"/>
      <c r="HJQ104" s="1723"/>
      <c r="HJR104" s="1724"/>
      <c r="HJS104" s="1723"/>
      <c r="HJT104" s="1723"/>
      <c r="HJU104" s="1721"/>
      <c r="HJV104" s="1722"/>
      <c r="HJW104" s="1723"/>
      <c r="HJX104" s="1724"/>
      <c r="HJY104" s="1723"/>
      <c r="HJZ104" s="1723"/>
      <c r="HKA104" s="1721"/>
      <c r="HKB104" s="1722"/>
      <c r="HKC104" s="1723"/>
      <c r="HKD104" s="1724"/>
      <c r="HKE104" s="1723"/>
      <c r="HKF104" s="1723"/>
      <c r="HKG104" s="1721"/>
      <c r="HKH104" s="1722"/>
      <c r="HKI104" s="1723"/>
      <c r="HKJ104" s="1724"/>
      <c r="HKK104" s="1723"/>
      <c r="HKL104" s="1723"/>
      <c r="HKM104" s="1721"/>
      <c r="HKN104" s="1722"/>
      <c r="HKO104" s="1723"/>
      <c r="HKP104" s="1724"/>
      <c r="HKQ104" s="1723"/>
      <c r="HKR104" s="1723"/>
      <c r="HKS104" s="1721"/>
      <c r="HKT104" s="1722"/>
      <c r="HKU104" s="1723"/>
      <c r="HKV104" s="1724"/>
      <c r="HKW104" s="1723"/>
      <c r="HKX104" s="1723"/>
      <c r="HKY104" s="1721"/>
      <c r="HKZ104" s="1722"/>
      <c r="HLA104" s="1723"/>
      <c r="HLB104" s="1724"/>
      <c r="HLC104" s="1723"/>
      <c r="HLD104" s="1723"/>
      <c r="HLE104" s="1721"/>
      <c r="HLF104" s="1722"/>
      <c r="HLG104" s="1723"/>
      <c r="HLH104" s="1724"/>
      <c r="HLI104" s="1723"/>
      <c r="HLJ104" s="1723"/>
      <c r="HLK104" s="1721"/>
      <c r="HLL104" s="1722"/>
      <c r="HLM104" s="1723"/>
      <c r="HLN104" s="1724"/>
      <c r="HLO104" s="1723"/>
      <c r="HLP104" s="1723"/>
      <c r="HLQ104" s="1721"/>
      <c r="HLR104" s="1722"/>
      <c r="HLS104" s="1723"/>
      <c r="HLT104" s="1724"/>
      <c r="HLU104" s="1723"/>
      <c r="HLV104" s="1723"/>
      <c r="HLW104" s="1721"/>
      <c r="HLX104" s="1722"/>
      <c r="HLY104" s="1723"/>
      <c r="HLZ104" s="1724"/>
      <c r="HMA104" s="1723"/>
      <c r="HMB104" s="1723"/>
      <c r="HMC104" s="1721"/>
      <c r="HMD104" s="1722"/>
      <c r="HME104" s="1723"/>
      <c r="HMF104" s="1724"/>
      <c r="HMG104" s="1723"/>
      <c r="HMH104" s="1723"/>
      <c r="HMI104" s="1721"/>
      <c r="HMJ104" s="1722"/>
      <c r="HMK104" s="1723"/>
      <c r="HML104" s="1724"/>
      <c r="HMM104" s="1723"/>
      <c r="HMN104" s="1723"/>
      <c r="HMO104" s="1721"/>
      <c r="HMP104" s="1722"/>
      <c r="HMQ104" s="1723"/>
      <c r="HMR104" s="1724"/>
      <c r="HMS104" s="1723"/>
      <c r="HMT104" s="1723"/>
      <c r="HMU104" s="1721"/>
      <c r="HMV104" s="1722"/>
      <c r="HMW104" s="1723"/>
      <c r="HMX104" s="1724"/>
      <c r="HMY104" s="1723"/>
      <c r="HMZ104" s="1723"/>
      <c r="HNA104" s="1721"/>
      <c r="HNB104" s="1722"/>
      <c r="HNC104" s="1723"/>
      <c r="HND104" s="1724"/>
      <c r="HNE104" s="1723"/>
      <c r="HNF104" s="1723"/>
      <c r="HNG104" s="1721"/>
      <c r="HNH104" s="1722"/>
      <c r="HNI104" s="1723"/>
      <c r="HNJ104" s="1724"/>
      <c r="HNK104" s="1723"/>
      <c r="HNL104" s="1723"/>
      <c r="HNM104" s="1721"/>
      <c r="HNN104" s="1722"/>
      <c r="HNO104" s="1723"/>
      <c r="HNP104" s="1724"/>
      <c r="HNQ104" s="1723"/>
      <c r="HNR104" s="1723"/>
      <c r="HNS104" s="1721"/>
      <c r="HNT104" s="1722"/>
      <c r="HNU104" s="1723"/>
      <c r="HNV104" s="1724"/>
      <c r="HNW104" s="1723"/>
      <c r="HNX104" s="1723"/>
      <c r="HNY104" s="1721"/>
      <c r="HNZ104" s="1722"/>
      <c r="HOA104" s="1723"/>
      <c r="HOB104" s="1724"/>
      <c r="HOC104" s="1723"/>
      <c r="HOD104" s="1723"/>
      <c r="HOE104" s="1721"/>
      <c r="HOF104" s="1722"/>
      <c r="HOG104" s="1723"/>
      <c r="HOH104" s="1724"/>
      <c r="HOI104" s="1723"/>
      <c r="HOJ104" s="1723"/>
      <c r="HOK104" s="1721"/>
      <c r="HOL104" s="1722"/>
      <c r="HOM104" s="1723"/>
      <c r="HON104" s="1724"/>
      <c r="HOO104" s="1723"/>
      <c r="HOP104" s="1723"/>
      <c r="HOQ104" s="1721"/>
      <c r="HOR104" s="1722"/>
      <c r="HOS104" s="1723"/>
      <c r="HOT104" s="1724"/>
      <c r="HOU104" s="1723"/>
      <c r="HOV104" s="1723"/>
      <c r="HOW104" s="1721"/>
      <c r="HOX104" s="1722"/>
      <c r="HOY104" s="1723"/>
      <c r="HOZ104" s="1724"/>
      <c r="HPA104" s="1723"/>
      <c r="HPB104" s="1723"/>
      <c r="HPC104" s="1721"/>
      <c r="HPD104" s="1722"/>
      <c r="HPE104" s="1723"/>
      <c r="HPF104" s="1724"/>
      <c r="HPG104" s="1723"/>
      <c r="HPH104" s="1723"/>
      <c r="HPI104" s="1721"/>
      <c r="HPJ104" s="1722"/>
      <c r="HPK104" s="1723"/>
      <c r="HPL104" s="1724"/>
      <c r="HPM104" s="1723"/>
      <c r="HPN104" s="1723"/>
      <c r="HPO104" s="1721"/>
      <c r="HPP104" s="1722"/>
      <c r="HPQ104" s="1723"/>
      <c r="HPR104" s="1724"/>
      <c r="HPS104" s="1723"/>
      <c r="HPT104" s="1723"/>
      <c r="HPU104" s="1721"/>
      <c r="HPV104" s="1722"/>
      <c r="HPW104" s="1723"/>
      <c r="HPX104" s="1724"/>
      <c r="HPY104" s="1723"/>
      <c r="HPZ104" s="1723"/>
      <c r="HQA104" s="1721"/>
      <c r="HQB104" s="1722"/>
      <c r="HQC104" s="1723"/>
      <c r="HQD104" s="1724"/>
      <c r="HQE104" s="1723"/>
      <c r="HQF104" s="1723"/>
      <c r="HQG104" s="1721"/>
      <c r="HQH104" s="1722"/>
      <c r="HQI104" s="1723"/>
      <c r="HQJ104" s="1724"/>
      <c r="HQK104" s="1723"/>
      <c r="HQL104" s="1723"/>
      <c r="HQM104" s="1721"/>
      <c r="HQN104" s="1722"/>
      <c r="HQO104" s="1723"/>
      <c r="HQP104" s="1724"/>
      <c r="HQQ104" s="1723"/>
      <c r="HQR104" s="1723"/>
      <c r="HQS104" s="1721"/>
      <c r="HQT104" s="1722"/>
      <c r="HQU104" s="1723"/>
      <c r="HQV104" s="1724"/>
      <c r="HQW104" s="1723"/>
      <c r="HQX104" s="1723"/>
      <c r="HQY104" s="1721"/>
      <c r="HQZ104" s="1722"/>
      <c r="HRA104" s="1723"/>
      <c r="HRB104" s="1724"/>
      <c r="HRC104" s="1723"/>
      <c r="HRD104" s="1723"/>
      <c r="HRE104" s="1721"/>
      <c r="HRF104" s="1722"/>
      <c r="HRG104" s="1723"/>
      <c r="HRH104" s="1724"/>
      <c r="HRI104" s="1723"/>
      <c r="HRJ104" s="1723"/>
      <c r="HRK104" s="1721"/>
      <c r="HRL104" s="1722"/>
      <c r="HRM104" s="1723"/>
      <c r="HRN104" s="1724"/>
      <c r="HRO104" s="1723"/>
      <c r="HRP104" s="1723"/>
      <c r="HRQ104" s="1721"/>
      <c r="HRR104" s="1722"/>
      <c r="HRS104" s="1723"/>
      <c r="HRT104" s="1724"/>
      <c r="HRU104" s="1723"/>
      <c r="HRV104" s="1723"/>
      <c r="HRW104" s="1721"/>
      <c r="HRX104" s="1722"/>
      <c r="HRY104" s="1723"/>
      <c r="HRZ104" s="1724"/>
      <c r="HSA104" s="1723"/>
      <c r="HSB104" s="1723"/>
      <c r="HSC104" s="1721"/>
      <c r="HSD104" s="1722"/>
      <c r="HSE104" s="1723"/>
      <c r="HSF104" s="1724"/>
      <c r="HSG104" s="1723"/>
      <c r="HSH104" s="1723"/>
      <c r="HSI104" s="1721"/>
      <c r="HSJ104" s="1722"/>
      <c r="HSK104" s="1723"/>
      <c r="HSL104" s="1724"/>
      <c r="HSM104" s="1723"/>
      <c r="HSN104" s="1723"/>
      <c r="HSO104" s="1721"/>
      <c r="HSP104" s="1722"/>
      <c r="HSQ104" s="1723"/>
      <c r="HSR104" s="1724"/>
      <c r="HSS104" s="1723"/>
      <c r="HST104" s="1723"/>
      <c r="HSU104" s="1721"/>
      <c r="HSV104" s="1722"/>
      <c r="HSW104" s="1723"/>
      <c r="HSX104" s="1724"/>
      <c r="HSY104" s="1723"/>
      <c r="HSZ104" s="1723"/>
      <c r="HTA104" s="1721"/>
      <c r="HTB104" s="1722"/>
      <c r="HTC104" s="1723"/>
      <c r="HTD104" s="1724"/>
      <c r="HTE104" s="1723"/>
      <c r="HTF104" s="1723"/>
      <c r="HTG104" s="1721"/>
      <c r="HTH104" s="1722"/>
      <c r="HTI104" s="1723"/>
      <c r="HTJ104" s="1724"/>
      <c r="HTK104" s="1723"/>
      <c r="HTL104" s="1723"/>
      <c r="HTM104" s="1721"/>
      <c r="HTN104" s="1722"/>
      <c r="HTO104" s="1723"/>
      <c r="HTP104" s="1724"/>
      <c r="HTQ104" s="1723"/>
      <c r="HTR104" s="1723"/>
      <c r="HTS104" s="1721"/>
      <c r="HTT104" s="1722"/>
      <c r="HTU104" s="1723"/>
      <c r="HTV104" s="1724"/>
      <c r="HTW104" s="1723"/>
      <c r="HTX104" s="1723"/>
      <c r="HTY104" s="1721"/>
      <c r="HTZ104" s="1722"/>
      <c r="HUA104" s="1723"/>
      <c r="HUB104" s="1724"/>
      <c r="HUC104" s="1723"/>
      <c r="HUD104" s="1723"/>
      <c r="HUE104" s="1721"/>
      <c r="HUF104" s="1722"/>
      <c r="HUG104" s="1723"/>
      <c r="HUH104" s="1724"/>
      <c r="HUI104" s="1723"/>
      <c r="HUJ104" s="1723"/>
      <c r="HUK104" s="1721"/>
      <c r="HUL104" s="1722"/>
      <c r="HUM104" s="1723"/>
      <c r="HUN104" s="1724"/>
      <c r="HUO104" s="1723"/>
      <c r="HUP104" s="1723"/>
      <c r="HUQ104" s="1721"/>
      <c r="HUR104" s="1722"/>
      <c r="HUS104" s="1723"/>
      <c r="HUT104" s="1724"/>
      <c r="HUU104" s="1723"/>
      <c r="HUV104" s="1723"/>
      <c r="HUW104" s="1721"/>
      <c r="HUX104" s="1722"/>
      <c r="HUY104" s="1723"/>
      <c r="HUZ104" s="1724"/>
      <c r="HVA104" s="1723"/>
      <c r="HVB104" s="1723"/>
      <c r="HVC104" s="1721"/>
      <c r="HVD104" s="1722"/>
      <c r="HVE104" s="1723"/>
      <c r="HVF104" s="1724"/>
      <c r="HVG104" s="1723"/>
      <c r="HVH104" s="1723"/>
      <c r="HVI104" s="1721"/>
      <c r="HVJ104" s="1722"/>
      <c r="HVK104" s="1723"/>
      <c r="HVL104" s="1724"/>
      <c r="HVM104" s="1723"/>
      <c r="HVN104" s="1723"/>
      <c r="HVO104" s="1721"/>
      <c r="HVP104" s="1722"/>
      <c r="HVQ104" s="1723"/>
      <c r="HVR104" s="1724"/>
      <c r="HVS104" s="1723"/>
      <c r="HVT104" s="1723"/>
      <c r="HVU104" s="1721"/>
      <c r="HVV104" s="1722"/>
      <c r="HVW104" s="1723"/>
      <c r="HVX104" s="1724"/>
      <c r="HVY104" s="1723"/>
      <c r="HVZ104" s="1723"/>
      <c r="HWA104" s="1721"/>
      <c r="HWB104" s="1722"/>
      <c r="HWC104" s="1723"/>
      <c r="HWD104" s="1724"/>
      <c r="HWE104" s="1723"/>
      <c r="HWF104" s="1723"/>
      <c r="HWG104" s="1721"/>
      <c r="HWH104" s="1722"/>
      <c r="HWI104" s="1723"/>
      <c r="HWJ104" s="1724"/>
      <c r="HWK104" s="1723"/>
      <c r="HWL104" s="1723"/>
      <c r="HWM104" s="1721"/>
      <c r="HWN104" s="1722"/>
      <c r="HWO104" s="1723"/>
      <c r="HWP104" s="1724"/>
      <c r="HWQ104" s="1723"/>
      <c r="HWR104" s="1723"/>
      <c r="HWS104" s="1721"/>
      <c r="HWT104" s="1722"/>
      <c r="HWU104" s="1723"/>
      <c r="HWV104" s="1724"/>
      <c r="HWW104" s="1723"/>
      <c r="HWX104" s="1723"/>
      <c r="HWY104" s="1721"/>
      <c r="HWZ104" s="1722"/>
      <c r="HXA104" s="1723"/>
      <c r="HXB104" s="1724"/>
      <c r="HXC104" s="1723"/>
      <c r="HXD104" s="1723"/>
      <c r="HXE104" s="1721"/>
      <c r="HXF104" s="1722"/>
      <c r="HXG104" s="1723"/>
      <c r="HXH104" s="1724"/>
      <c r="HXI104" s="1723"/>
      <c r="HXJ104" s="1723"/>
      <c r="HXK104" s="1721"/>
      <c r="HXL104" s="1722"/>
      <c r="HXM104" s="1723"/>
      <c r="HXN104" s="1724"/>
      <c r="HXO104" s="1723"/>
      <c r="HXP104" s="1723"/>
      <c r="HXQ104" s="1721"/>
      <c r="HXR104" s="1722"/>
      <c r="HXS104" s="1723"/>
      <c r="HXT104" s="1724"/>
      <c r="HXU104" s="1723"/>
      <c r="HXV104" s="1723"/>
      <c r="HXW104" s="1721"/>
      <c r="HXX104" s="1722"/>
      <c r="HXY104" s="1723"/>
      <c r="HXZ104" s="1724"/>
      <c r="HYA104" s="1723"/>
      <c r="HYB104" s="1723"/>
      <c r="HYC104" s="1721"/>
      <c r="HYD104" s="1722"/>
      <c r="HYE104" s="1723"/>
      <c r="HYF104" s="1724"/>
      <c r="HYG104" s="1723"/>
      <c r="HYH104" s="1723"/>
      <c r="HYI104" s="1721"/>
      <c r="HYJ104" s="1722"/>
      <c r="HYK104" s="1723"/>
      <c r="HYL104" s="1724"/>
      <c r="HYM104" s="1723"/>
      <c r="HYN104" s="1723"/>
      <c r="HYO104" s="1721"/>
      <c r="HYP104" s="1722"/>
      <c r="HYQ104" s="1723"/>
      <c r="HYR104" s="1724"/>
      <c r="HYS104" s="1723"/>
      <c r="HYT104" s="1723"/>
      <c r="HYU104" s="1721"/>
      <c r="HYV104" s="1722"/>
      <c r="HYW104" s="1723"/>
      <c r="HYX104" s="1724"/>
      <c r="HYY104" s="1723"/>
      <c r="HYZ104" s="1723"/>
      <c r="HZA104" s="1721"/>
      <c r="HZB104" s="1722"/>
      <c r="HZC104" s="1723"/>
      <c r="HZD104" s="1724"/>
      <c r="HZE104" s="1723"/>
      <c r="HZF104" s="1723"/>
      <c r="HZG104" s="1721"/>
      <c r="HZH104" s="1722"/>
      <c r="HZI104" s="1723"/>
      <c r="HZJ104" s="1724"/>
      <c r="HZK104" s="1723"/>
      <c r="HZL104" s="1723"/>
      <c r="HZM104" s="1721"/>
      <c r="HZN104" s="1722"/>
      <c r="HZO104" s="1723"/>
      <c r="HZP104" s="1724"/>
      <c r="HZQ104" s="1723"/>
      <c r="HZR104" s="1723"/>
      <c r="HZS104" s="1721"/>
      <c r="HZT104" s="1722"/>
      <c r="HZU104" s="1723"/>
      <c r="HZV104" s="1724"/>
      <c r="HZW104" s="1723"/>
      <c r="HZX104" s="1723"/>
      <c r="HZY104" s="1721"/>
      <c r="HZZ104" s="1722"/>
      <c r="IAA104" s="1723"/>
      <c r="IAB104" s="1724"/>
      <c r="IAC104" s="1723"/>
      <c r="IAD104" s="1723"/>
      <c r="IAE104" s="1721"/>
      <c r="IAF104" s="1722"/>
      <c r="IAG104" s="1723"/>
      <c r="IAH104" s="1724"/>
      <c r="IAI104" s="1723"/>
      <c r="IAJ104" s="1723"/>
      <c r="IAK104" s="1721"/>
      <c r="IAL104" s="1722"/>
      <c r="IAM104" s="1723"/>
      <c r="IAN104" s="1724"/>
      <c r="IAO104" s="1723"/>
      <c r="IAP104" s="1723"/>
      <c r="IAQ104" s="1721"/>
      <c r="IAR104" s="1722"/>
      <c r="IAS104" s="1723"/>
      <c r="IAT104" s="1724"/>
      <c r="IAU104" s="1723"/>
      <c r="IAV104" s="1723"/>
      <c r="IAW104" s="1721"/>
      <c r="IAX104" s="1722"/>
      <c r="IAY104" s="1723"/>
      <c r="IAZ104" s="1724"/>
      <c r="IBA104" s="1723"/>
      <c r="IBB104" s="1723"/>
      <c r="IBC104" s="1721"/>
      <c r="IBD104" s="1722"/>
      <c r="IBE104" s="1723"/>
      <c r="IBF104" s="1724"/>
      <c r="IBG104" s="1723"/>
      <c r="IBH104" s="1723"/>
      <c r="IBI104" s="1721"/>
      <c r="IBJ104" s="1722"/>
      <c r="IBK104" s="1723"/>
      <c r="IBL104" s="1724"/>
      <c r="IBM104" s="1723"/>
      <c r="IBN104" s="1723"/>
      <c r="IBO104" s="1721"/>
      <c r="IBP104" s="1722"/>
      <c r="IBQ104" s="1723"/>
      <c r="IBR104" s="1724"/>
      <c r="IBS104" s="1723"/>
      <c r="IBT104" s="1723"/>
      <c r="IBU104" s="1721"/>
      <c r="IBV104" s="1722"/>
      <c r="IBW104" s="1723"/>
      <c r="IBX104" s="1724"/>
      <c r="IBY104" s="1723"/>
      <c r="IBZ104" s="1723"/>
      <c r="ICA104" s="1721"/>
      <c r="ICB104" s="1722"/>
      <c r="ICC104" s="1723"/>
      <c r="ICD104" s="1724"/>
      <c r="ICE104" s="1723"/>
      <c r="ICF104" s="1723"/>
      <c r="ICG104" s="1721"/>
      <c r="ICH104" s="1722"/>
      <c r="ICI104" s="1723"/>
      <c r="ICJ104" s="1724"/>
      <c r="ICK104" s="1723"/>
      <c r="ICL104" s="1723"/>
      <c r="ICM104" s="1721"/>
      <c r="ICN104" s="1722"/>
      <c r="ICO104" s="1723"/>
      <c r="ICP104" s="1724"/>
      <c r="ICQ104" s="1723"/>
      <c r="ICR104" s="1723"/>
      <c r="ICS104" s="1721"/>
      <c r="ICT104" s="1722"/>
      <c r="ICU104" s="1723"/>
      <c r="ICV104" s="1724"/>
      <c r="ICW104" s="1723"/>
      <c r="ICX104" s="1723"/>
      <c r="ICY104" s="1721"/>
      <c r="ICZ104" s="1722"/>
      <c r="IDA104" s="1723"/>
      <c r="IDB104" s="1724"/>
      <c r="IDC104" s="1723"/>
      <c r="IDD104" s="1723"/>
      <c r="IDE104" s="1721"/>
      <c r="IDF104" s="1722"/>
      <c r="IDG104" s="1723"/>
      <c r="IDH104" s="1724"/>
      <c r="IDI104" s="1723"/>
      <c r="IDJ104" s="1723"/>
      <c r="IDK104" s="1721"/>
      <c r="IDL104" s="1722"/>
      <c r="IDM104" s="1723"/>
      <c r="IDN104" s="1724"/>
      <c r="IDO104" s="1723"/>
      <c r="IDP104" s="1723"/>
      <c r="IDQ104" s="1721"/>
      <c r="IDR104" s="1722"/>
      <c r="IDS104" s="1723"/>
      <c r="IDT104" s="1724"/>
      <c r="IDU104" s="1723"/>
      <c r="IDV104" s="1723"/>
      <c r="IDW104" s="1721"/>
      <c r="IDX104" s="1722"/>
      <c r="IDY104" s="1723"/>
      <c r="IDZ104" s="1724"/>
      <c r="IEA104" s="1723"/>
      <c r="IEB104" s="1723"/>
      <c r="IEC104" s="1721"/>
      <c r="IED104" s="1722"/>
      <c r="IEE104" s="1723"/>
      <c r="IEF104" s="1724"/>
      <c r="IEG104" s="1723"/>
      <c r="IEH104" s="1723"/>
      <c r="IEI104" s="1721"/>
      <c r="IEJ104" s="1722"/>
      <c r="IEK104" s="1723"/>
      <c r="IEL104" s="1724"/>
      <c r="IEM104" s="1723"/>
      <c r="IEN104" s="1723"/>
      <c r="IEO104" s="1721"/>
      <c r="IEP104" s="1722"/>
      <c r="IEQ104" s="1723"/>
      <c r="IER104" s="1724"/>
      <c r="IES104" s="1723"/>
      <c r="IET104" s="1723"/>
      <c r="IEU104" s="1721"/>
      <c r="IEV104" s="1722"/>
      <c r="IEW104" s="1723"/>
      <c r="IEX104" s="1724"/>
      <c r="IEY104" s="1723"/>
      <c r="IEZ104" s="1723"/>
      <c r="IFA104" s="1721"/>
      <c r="IFB104" s="1722"/>
      <c r="IFC104" s="1723"/>
      <c r="IFD104" s="1724"/>
      <c r="IFE104" s="1723"/>
      <c r="IFF104" s="1723"/>
      <c r="IFG104" s="1721"/>
      <c r="IFH104" s="1722"/>
      <c r="IFI104" s="1723"/>
      <c r="IFJ104" s="1724"/>
      <c r="IFK104" s="1723"/>
      <c r="IFL104" s="1723"/>
      <c r="IFM104" s="1721"/>
      <c r="IFN104" s="1722"/>
      <c r="IFO104" s="1723"/>
      <c r="IFP104" s="1724"/>
      <c r="IFQ104" s="1723"/>
      <c r="IFR104" s="1723"/>
      <c r="IFS104" s="1721"/>
      <c r="IFT104" s="1722"/>
      <c r="IFU104" s="1723"/>
      <c r="IFV104" s="1724"/>
      <c r="IFW104" s="1723"/>
      <c r="IFX104" s="1723"/>
      <c r="IFY104" s="1721"/>
      <c r="IFZ104" s="1722"/>
      <c r="IGA104" s="1723"/>
      <c r="IGB104" s="1724"/>
      <c r="IGC104" s="1723"/>
      <c r="IGD104" s="1723"/>
      <c r="IGE104" s="1721"/>
      <c r="IGF104" s="1722"/>
      <c r="IGG104" s="1723"/>
      <c r="IGH104" s="1724"/>
      <c r="IGI104" s="1723"/>
      <c r="IGJ104" s="1723"/>
      <c r="IGK104" s="1721"/>
      <c r="IGL104" s="1722"/>
      <c r="IGM104" s="1723"/>
      <c r="IGN104" s="1724"/>
      <c r="IGO104" s="1723"/>
      <c r="IGP104" s="1723"/>
      <c r="IGQ104" s="1721"/>
      <c r="IGR104" s="1722"/>
      <c r="IGS104" s="1723"/>
      <c r="IGT104" s="1724"/>
      <c r="IGU104" s="1723"/>
      <c r="IGV104" s="1723"/>
      <c r="IGW104" s="1721"/>
      <c r="IGX104" s="1722"/>
      <c r="IGY104" s="1723"/>
      <c r="IGZ104" s="1724"/>
      <c r="IHA104" s="1723"/>
      <c r="IHB104" s="1723"/>
      <c r="IHC104" s="1721"/>
      <c r="IHD104" s="1722"/>
      <c r="IHE104" s="1723"/>
      <c r="IHF104" s="1724"/>
      <c r="IHG104" s="1723"/>
      <c r="IHH104" s="1723"/>
      <c r="IHI104" s="1721"/>
      <c r="IHJ104" s="1722"/>
      <c r="IHK104" s="1723"/>
      <c r="IHL104" s="1724"/>
      <c r="IHM104" s="1723"/>
      <c r="IHN104" s="1723"/>
      <c r="IHO104" s="1721"/>
      <c r="IHP104" s="1722"/>
      <c r="IHQ104" s="1723"/>
      <c r="IHR104" s="1724"/>
      <c r="IHS104" s="1723"/>
      <c r="IHT104" s="1723"/>
      <c r="IHU104" s="1721"/>
      <c r="IHV104" s="1722"/>
      <c r="IHW104" s="1723"/>
      <c r="IHX104" s="1724"/>
      <c r="IHY104" s="1723"/>
      <c r="IHZ104" s="1723"/>
      <c r="IIA104" s="1721"/>
      <c r="IIB104" s="1722"/>
      <c r="IIC104" s="1723"/>
      <c r="IID104" s="1724"/>
      <c r="IIE104" s="1723"/>
      <c r="IIF104" s="1723"/>
      <c r="IIG104" s="1721"/>
      <c r="IIH104" s="1722"/>
      <c r="III104" s="1723"/>
      <c r="IIJ104" s="1724"/>
      <c r="IIK104" s="1723"/>
      <c r="IIL104" s="1723"/>
      <c r="IIM104" s="1721"/>
      <c r="IIN104" s="1722"/>
      <c r="IIO104" s="1723"/>
      <c r="IIP104" s="1724"/>
      <c r="IIQ104" s="1723"/>
      <c r="IIR104" s="1723"/>
      <c r="IIS104" s="1721"/>
      <c r="IIT104" s="1722"/>
      <c r="IIU104" s="1723"/>
      <c r="IIV104" s="1724"/>
      <c r="IIW104" s="1723"/>
      <c r="IIX104" s="1723"/>
      <c r="IIY104" s="1721"/>
      <c r="IIZ104" s="1722"/>
      <c r="IJA104" s="1723"/>
      <c r="IJB104" s="1724"/>
      <c r="IJC104" s="1723"/>
      <c r="IJD104" s="1723"/>
      <c r="IJE104" s="1721"/>
      <c r="IJF104" s="1722"/>
      <c r="IJG104" s="1723"/>
      <c r="IJH104" s="1724"/>
      <c r="IJI104" s="1723"/>
      <c r="IJJ104" s="1723"/>
      <c r="IJK104" s="1721"/>
      <c r="IJL104" s="1722"/>
      <c r="IJM104" s="1723"/>
      <c r="IJN104" s="1724"/>
      <c r="IJO104" s="1723"/>
      <c r="IJP104" s="1723"/>
      <c r="IJQ104" s="1721"/>
      <c r="IJR104" s="1722"/>
      <c r="IJS104" s="1723"/>
      <c r="IJT104" s="1724"/>
      <c r="IJU104" s="1723"/>
      <c r="IJV104" s="1723"/>
      <c r="IJW104" s="1721"/>
      <c r="IJX104" s="1722"/>
      <c r="IJY104" s="1723"/>
      <c r="IJZ104" s="1724"/>
      <c r="IKA104" s="1723"/>
      <c r="IKB104" s="1723"/>
      <c r="IKC104" s="1721"/>
      <c r="IKD104" s="1722"/>
      <c r="IKE104" s="1723"/>
      <c r="IKF104" s="1724"/>
      <c r="IKG104" s="1723"/>
      <c r="IKH104" s="1723"/>
      <c r="IKI104" s="1721"/>
      <c r="IKJ104" s="1722"/>
      <c r="IKK104" s="1723"/>
      <c r="IKL104" s="1724"/>
      <c r="IKM104" s="1723"/>
      <c r="IKN104" s="1723"/>
      <c r="IKO104" s="1721"/>
      <c r="IKP104" s="1722"/>
      <c r="IKQ104" s="1723"/>
      <c r="IKR104" s="1724"/>
      <c r="IKS104" s="1723"/>
      <c r="IKT104" s="1723"/>
      <c r="IKU104" s="1721"/>
      <c r="IKV104" s="1722"/>
      <c r="IKW104" s="1723"/>
      <c r="IKX104" s="1724"/>
      <c r="IKY104" s="1723"/>
      <c r="IKZ104" s="1723"/>
      <c r="ILA104" s="1721"/>
      <c r="ILB104" s="1722"/>
      <c r="ILC104" s="1723"/>
      <c r="ILD104" s="1724"/>
      <c r="ILE104" s="1723"/>
      <c r="ILF104" s="1723"/>
      <c r="ILG104" s="1721"/>
      <c r="ILH104" s="1722"/>
      <c r="ILI104" s="1723"/>
      <c r="ILJ104" s="1724"/>
      <c r="ILK104" s="1723"/>
      <c r="ILL104" s="1723"/>
      <c r="ILM104" s="1721"/>
      <c r="ILN104" s="1722"/>
      <c r="ILO104" s="1723"/>
      <c r="ILP104" s="1724"/>
      <c r="ILQ104" s="1723"/>
      <c r="ILR104" s="1723"/>
      <c r="ILS104" s="1721"/>
      <c r="ILT104" s="1722"/>
      <c r="ILU104" s="1723"/>
      <c r="ILV104" s="1724"/>
      <c r="ILW104" s="1723"/>
      <c r="ILX104" s="1723"/>
      <c r="ILY104" s="1721"/>
      <c r="ILZ104" s="1722"/>
      <c r="IMA104" s="1723"/>
      <c r="IMB104" s="1724"/>
      <c r="IMC104" s="1723"/>
      <c r="IMD104" s="1723"/>
      <c r="IME104" s="1721"/>
      <c r="IMF104" s="1722"/>
      <c r="IMG104" s="1723"/>
      <c r="IMH104" s="1724"/>
      <c r="IMI104" s="1723"/>
      <c r="IMJ104" s="1723"/>
      <c r="IMK104" s="1721"/>
      <c r="IML104" s="1722"/>
      <c r="IMM104" s="1723"/>
      <c r="IMN104" s="1724"/>
      <c r="IMO104" s="1723"/>
      <c r="IMP104" s="1723"/>
      <c r="IMQ104" s="1721"/>
      <c r="IMR104" s="1722"/>
      <c r="IMS104" s="1723"/>
      <c r="IMT104" s="1724"/>
      <c r="IMU104" s="1723"/>
      <c r="IMV104" s="1723"/>
      <c r="IMW104" s="1721"/>
      <c r="IMX104" s="1722"/>
      <c r="IMY104" s="1723"/>
      <c r="IMZ104" s="1724"/>
      <c r="INA104" s="1723"/>
      <c r="INB104" s="1723"/>
      <c r="INC104" s="1721"/>
      <c r="IND104" s="1722"/>
      <c r="INE104" s="1723"/>
      <c r="INF104" s="1724"/>
      <c r="ING104" s="1723"/>
      <c r="INH104" s="1723"/>
      <c r="INI104" s="1721"/>
      <c r="INJ104" s="1722"/>
      <c r="INK104" s="1723"/>
      <c r="INL104" s="1724"/>
      <c r="INM104" s="1723"/>
      <c r="INN104" s="1723"/>
      <c r="INO104" s="1721"/>
      <c r="INP104" s="1722"/>
      <c r="INQ104" s="1723"/>
      <c r="INR104" s="1724"/>
      <c r="INS104" s="1723"/>
      <c r="INT104" s="1723"/>
      <c r="INU104" s="1721"/>
      <c r="INV104" s="1722"/>
      <c r="INW104" s="1723"/>
      <c r="INX104" s="1724"/>
      <c r="INY104" s="1723"/>
      <c r="INZ104" s="1723"/>
      <c r="IOA104" s="1721"/>
      <c r="IOB104" s="1722"/>
      <c r="IOC104" s="1723"/>
      <c r="IOD104" s="1724"/>
      <c r="IOE104" s="1723"/>
      <c r="IOF104" s="1723"/>
      <c r="IOG104" s="1721"/>
      <c r="IOH104" s="1722"/>
      <c r="IOI104" s="1723"/>
      <c r="IOJ104" s="1724"/>
      <c r="IOK104" s="1723"/>
      <c r="IOL104" s="1723"/>
      <c r="IOM104" s="1721"/>
      <c r="ION104" s="1722"/>
      <c r="IOO104" s="1723"/>
      <c r="IOP104" s="1724"/>
      <c r="IOQ104" s="1723"/>
      <c r="IOR104" s="1723"/>
      <c r="IOS104" s="1721"/>
      <c r="IOT104" s="1722"/>
      <c r="IOU104" s="1723"/>
      <c r="IOV104" s="1724"/>
      <c r="IOW104" s="1723"/>
      <c r="IOX104" s="1723"/>
      <c r="IOY104" s="1721"/>
      <c r="IOZ104" s="1722"/>
      <c r="IPA104" s="1723"/>
      <c r="IPB104" s="1724"/>
      <c r="IPC104" s="1723"/>
      <c r="IPD104" s="1723"/>
      <c r="IPE104" s="1721"/>
      <c r="IPF104" s="1722"/>
      <c r="IPG104" s="1723"/>
      <c r="IPH104" s="1724"/>
      <c r="IPI104" s="1723"/>
      <c r="IPJ104" s="1723"/>
      <c r="IPK104" s="1721"/>
      <c r="IPL104" s="1722"/>
      <c r="IPM104" s="1723"/>
      <c r="IPN104" s="1724"/>
      <c r="IPO104" s="1723"/>
      <c r="IPP104" s="1723"/>
      <c r="IPQ104" s="1721"/>
      <c r="IPR104" s="1722"/>
      <c r="IPS104" s="1723"/>
      <c r="IPT104" s="1724"/>
      <c r="IPU104" s="1723"/>
      <c r="IPV104" s="1723"/>
      <c r="IPW104" s="1721"/>
      <c r="IPX104" s="1722"/>
      <c r="IPY104" s="1723"/>
      <c r="IPZ104" s="1724"/>
      <c r="IQA104" s="1723"/>
      <c r="IQB104" s="1723"/>
      <c r="IQC104" s="1721"/>
      <c r="IQD104" s="1722"/>
      <c r="IQE104" s="1723"/>
      <c r="IQF104" s="1724"/>
      <c r="IQG104" s="1723"/>
      <c r="IQH104" s="1723"/>
      <c r="IQI104" s="1721"/>
      <c r="IQJ104" s="1722"/>
      <c r="IQK104" s="1723"/>
      <c r="IQL104" s="1724"/>
      <c r="IQM104" s="1723"/>
      <c r="IQN104" s="1723"/>
      <c r="IQO104" s="1721"/>
      <c r="IQP104" s="1722"/>
      <c r="IQQ104" s="1723"/>
      <c r="IQR104" s="1724"/>
      <c r="IQS104" s="1723"/>
      <c r="IQT104" s="1723"/>
      <c r="IQU104" s="1721"/>
      <c r="IQV104" s="1722"/>
      <c r="IQW104" s="1723"/>
      <c r="IQX104" s="1724"/>
      <c r="IQY104" s="1723"/>
      <c r="IQZ104" s="1723"/>
      <c r="IRA104" s="1721"/>
      <c r="IRB104" s="1722"/>
      <c r="IRC104" s="1723"/>
      <c r="IRD104" s="1724"/>
      <c r="IRE104" s="1723"/>
      <c r="IRF104" s="1723"/>
      <c r="IRG104" s="1721"/>
      <c r="IRH104" s="1722"/>
      <c r="IRI104" s="1723"/>
      <c r="IRJ104" s="1724"/>
      <c r="IRK104" s="1723"/>
      <c r="IRL104" s="1723"/>
      <c r="IRM104" s="1721"/>
      <c r="IRN104" s="1722"/>
      <c r="IRO104" s="1723"/>
      <c r="IRP104" s="1724"/>
      <c r="IRQ104" s="1723"/>
      <c r="IRR104" s="1723"/>
      <c r="IRS104" s="1721"/>
      <c r="IRT104" s="1722"/>
      <c r="IRU104" s="1723"/>
      <c r="IRV104" s="1724"/>
      <c r="IRW104" s="1723"/>
      <c r="IRX104" s="1723"/>
      <c r="IRY104" s="1721"/>
      <c r="IRZ104" s="1722"/>
      <c r="ISA104" s="1723"/>
      <c r="ISB104" s="1724"/>
      <c r="ISC104" s="1723"/>
      <c r="ISD104" s="1723"/>
      <c r="ISE104" s="1721"/>
      <c r="ISF104" s="1722"/>
      <c r="ISG104" s="1723"/>
      <c r="ISH104" s="1724"/>
      <c r="ISI104" s="1723"/>
      <c r="ISJ104" s="1723"/>
      <c r="ISK104" s="1721"/>
      <c r="ISL104" s="1722"/>
      <c r="ISM104" s="1723"/>
      <c r="ISN104" s="1724"/>
      <c r="ISO104" s="1723"/>
      <c r="ISP104" s="1723"/>
      <c r="ISQ104" s="1721"/>
      <c r="ISR104" s="1722"/>
      <c r="ISS104" s="1723"/>
      <c r="IST104" s="1724"/>
      <c r="ISU104" s="1723"/>
      <c r="ISV104" s="1723"/>
      <c r="ISW104" s="1721"/>
      <c r="ISX104" s="1722"/>
      <c r="ISY104" s="1723"/>
      <c r="ISZ104" s="1724"/>
      <c r="ITA104" s="1723"/>
      <c r="ITB104" s="1723"/>
      <c r="ITC104" s="1721"/>
      <c r="ITD104" s="1722"/>
      <c r="ITE104" s="1723"/>
      <c r="ITF104" s="1724"/>
      <c r="ITG104" s="1723"/>
      <c r="ITH104" s="1723"/>
      <c r="ITI104" s="1721"/>
      <c r="ITJ104" s="1722"/>
      <c r="ITK104" s="1723"/>
      <c r="ITL104" s="1724"/>
      <c r="ITM104" s="1723"/>
      <c r="ITN104" s="1723"/>
      <c r="ITO104" s="1721"/>
      <c r="ITP104" s="1722"/>
      <c r="ITQ104" s="1723"/>
      <c r="ITR104" s="1724"/>
      <c r="ITS104" s="1723"/>
      <c r="ITT104" s="1723"/>
      <c r="ITU104" s="1721"/>
      <c r="ITV104" s="1722"/>
      <c r="ITW104" s="1723"/>
      <c r="ITX104" s="1724"/>
      <c r="ITY104" s="1723"/>
      <c r="ITZ104" s="1723"/>
      <c r="IUA104" s="1721"/>
      <c r="IUB104" s="1722"/>
      <c r="IUC104" s="1723"/>
      <c r="IUD104" s="1724"/>
      <c r="IUE104" s="1723"/>
      <c r="IUF104" s="1723"/>
      <c r="IUG104" s="1721"/>
      <c r="IUH104" s="1722"/>
      <c r="IUI104" s="1723"/>
      <c r="IUJ104" s="1724"/>
      <c r="IUK104" s="1723"/>
      <c r="IUL104" s="1723"/>
      <c r="IUM104" s="1721"/>
      <c r="IUN104" s="1722"/>
      <c r="IUO104" s="1723"/>
      <c r="IUP104" s="1724"/>
      <c r="IUQ104" s="1723"/>
      <c r="IUR104" s="1723"/>
      <c r="IUS104" s="1721"/>
      <c r="IUT104" s="1722"/>
      <c r="IUU104" s="1723"/>
      <c r="IUV104" s="1724"/>
      <c r="IUW104" s="1723"/>
      <c r="IUX104" s="1723"/>
      <c r="IUY104" s="1721"/>
      <c r="IUZ104" s="1722"/>
      <c r="IVA104" s="1723"/>
      <c r="IVB104" s="1724"/>
      <c r="IVC104" s="1723"/>
      <c r="IVD104" s="1723"/>
      <c r="IVE104" s="1721"/>
      <c r="IVF104" s="1722"/>
      <c r="IVG104" s="1723"/>
      <c r="IVH104" s="1724"/>
      <c r="IVI104" s="1723"/>
      <c r="IVJ104" s="1723"/>
      <c r="IVK104" s="1721"/>
      <c r="IVL104" s="1722"/>
      <c r="IVM104" s="1723"/>
      <c r="IVN104" s="1724"/>
      <c r="IVO104" s="1723"/>
      <c r="IVP104" s="1723"/>
      <c r="IVQ104" s="1721"/>
      <c r="IVR104" s="1722"/>
      <c r="IVS104" s="1723"/>
      <c r="IVT104" s="1724"/>
      <c r="IVU104" s="1723"/>
      <c r="IVV104" s="1723"/>
      <c r="IVW104" s="1721"/>
      <c r="IVX104" s="1722"/>
      <c r="IVY104" s="1723"/>
      <c r="IVZ104" s="1724"/>
      <c r="IWA104" s="1723"/>
      <c r="IWB104" s="1723"/>
      <c r="IWC104" s="1721"/>
      <c r="IWD104" s="1722"/>
      <c r="IWE104" s="1723"/>
      <c r="IWF104" s="1724"/>
      <c r="IWG104" s="1723"/>
      <c r="IWH104" s="1723"/>
      <c r="IWI104" s="1721"/>
      <c r="IWJ104" s="1722"/>
      <c r="IWK104" s="1723"/>
      <c r="IWL104" s="1724"/>
      <c r="IWM104" s="1723"/>
      <c r="IWN104" s="1723"/>
      <c r="IWO104" s="1721"/>
      <c r="IWP104" s="1722"/>
      <c r="IWQ104" s="1723"/>
      <c r="IWR104" s="1724"/>
      <c r="IWS104" s="1723"/>
      <c r="IWT104" s="1723"/>
      <c r="IWU104" s="1721"/>
      <c r="IWV104" s="1722"/>
      <c r="IWW104" s="1723"/>
      <c r="IWX104" s="1724"/>
      <c r="IWY104" s="1723"/>
      <c r="IWZ104" s="1723"/>
      <c r="IXA104" s="1721"/>
      <c r="IXB104" s="1722"/>
      <c r="IXC104" s="1723"/>
      <c r="IXD104" s="1724"/>
      <c r="IXE104" s="1723"/>
      <c r="IXF104" s="1723"/>
      <c r="IXG104" s="1721"/>
      <c r="IXH104" s="1722"/>
      <c r="IXI104" s="1723"/>
      <c r="IXJ104" s="1724"/>
      <c r="IXK104" s="1723"/>
      <c r="IXL104" s="1723"/>
      <c r="IXM104" s="1721"/>
      <c r="IXN104" s="1722"/>
      <c r="IXO104" s="1723"/>
      <c r="IXP104" s="1724"/>
      <c r="IXQ104" s="1723"/>
      <c r="IXR104" s="1723"/>
      <c r="IXS104" s="1721"/>
      <c r="IXT104" s="1722"/>
      <c r="IXU104" s="1723"/>
      <c r="IXV104" s="1724"/>
      <c r="IXW104" s="1723"/>
      <c r="IXX104" s="1723"/>
      <c r="IXY104" s="1721"/>
      <c r="IXZ104" s="1722"/>
      <c r="IYA104" s="1723"/>
      <c r="IYB104" s="1724"/>
      <c r="IYC104" s="1723"/>
      <c r="IYD104" s="1723"/>
      <c r="IYE104" s="1721"/>
      <c r="IYF104" s="1722"/>
      <c r="IYG104" s="1723"/>
      <c r="IYH104" s="1724"/>
      <c r="IYI104" s="1723"/>
      <c r="IYJ104" s="1723"/>
      <c r="IYK104" s="1721"/>
      <c r="IYL104" s="1722"/>
      <c r="IYM104" s="1723"/>
      <c r="IYN104" s="1724"/>
      <c r="IYO104" s="1723"/>
      <c r="IYP104" s="1723"/>
      <c r="IYQ104" s="1721"/>
      <c r="IYR104" s="1722"/>
      <c r="IYS104" s="1723"/>
      <c r="IYT104" s="1724"/>
      <c r="IYU104" s="1723"/>
      <c r="IYV104" s="1723"/>
      <c r="IYW104" s="1721"/>
      <c r="IYX104" s="1722"/>
      <c r="IYY104" s="1723"/>
      <c r="IYZ104" s="1724"/>
      <c r="IZA104" s="1723"/>
      <c r="IZB104" s="1723"/>
      <c r="IZC104" s="1721"/>
      <c r="IZD104" s="1722"/>
      <c r="IZE104" s="1723"/>
      <c r="IZF104" s="1724"/>
      <c r="IZG104" s="1723"/>
      <c r="IZH104" s="1723"/>
      <c r="IZI104" s="1721"/>
      <c r="IZJ104" s="1722"/>
      <c r="IZK104" s="1723"/>
      <c r="IZL104" s="1724"/>
      <c r="IZM104" s="1723"/>
      <c r="IZN104" s="1723"/>
      <c r="IZO104" s="1721"/>
      <c r="IZP104" s="1722"/>
      <c r="IZQ104" s="1723"/>
      <c r="IZR104" s="1724"/>
      <c r="IZS104" s="1723"/>
      <c r="IZT104" s="1723"/>
      <c r="IZU104" s="1721"/>
      <c r="IZV104" s="1722"/>
      <c r="IZW104" s="1723"/>
      <c r="IZX104" s="1724"/>
      <c r="IZY104" s="1723"/>
      <c r="IZZ104" s="1723"/>
      <c r="JAA104" s="1721"/>
      <c r="JAB104" s="1722"/>
      <c r="JAC104" s="1723"/>
      <c r="JAD104" s="1724"/>
      <c r="JAE104" s="1723"/>
      <c r="JAF104" s="1723"/>
      <c r="JAG104" s="1721"/>
      <c r="JAH104" s="1722"/>
      <c r="JAI104" s="1723"/>
      <c r="JAJ104" s="1724"/>
      <c r="JAK104" s="1723"/>
      <c r="JAL104" s="1723"/>
      <c r="JAM104" s="1721"/>
      <c r="JAN104" s="1722"/>
      <c r="JAO104" s="1723"/>
      <c r="JAP104" s="1724"/>
      <c r="JAQ104" s="1723"/>
      <c r="JAR104" s="1723"/>
      <c r="JAS104" s="1721"/>
      <c r="JAT104" s="1722"/>
      <c r="JAU104" s="1723"/>
      <c r="JAV104" s="1724"/>
      <c r="JAW104" s="1723"/>
      <c r="JAX104" s="1723"/>
      <c r="JAY104" s="1721"/>
      <c r="JAZ104" s="1722"/>
      <c r="JBA104" s="1723"/>
      <c r="JBB104" s="1724"/>
      <c r="JBC104" s="1723"/>
      <c r="JBD104" s="1723"/>
      <c r="JBE104" s="1721"/>
      <c r="JBF104" s="1722"/>
      <c r="JBG104" s="1723"/>
      <c r="JBH104" s="1724"/>
      <c r="JBI104" s="1723"/>
      <c r="JBJ104" s="1723"/>
      <c r="JBK104" s="1721"/>
      <c r="JBL104" s="1722"/>
      <c r="JBM104" s="1723"/>
      <c r="JBN104" s="1724"/>
      <c r="JBO104" s="1723"/>
      <c r="JBP104" s="1723"/>
      <c r="JBQ104" s="1721"/>
      <c r="JBR104" s="1722"/>
      <c r="JBS104" s="1723"/>
      <c r="JBT104" s="1724"/>
      <c r="JBU104" s="1723"/>
      <c r="JBV104" s="1723"/>
      <c r="JBW104" s="1721"/>
      <c r="JBX104" s="1722"/>
      <c r="JBY104" s="1723"/>
      <c r="JBZ104" s="1724"/>
      <c r="JCA104" s="1723"/>
      <c r="JCB104" s="1723"/>
      <c r="JCC104" s="1721"/>
      <c r="JCD104" s="1722"/>
      <c r="JCE104" s="1723"/>
      <c r="JCF104" s="1724"/>
      <c r="JCG104" s="1723"/>
      <c r="JCH104" s="1723"/>
      <c r="JCI104" s="1721"/>
      <c r="JCJ104" s="1722"/>
      <c r="JCK104" s="1723"/>
      <c r="JCL104" s="1724"/>
      <c r="JCM104" s="1723"/>
      <c r="JCN104" s="1723"/>
      <c r="JCO104" s="1721"/>
      <c r="JCP104" s="1722"/>
      <c r="JCQ104" s="1723"/>
      <c r="JCR104" s="1724"/>
      <c r="JCS104" s="1723"/>
      <c r="JCT104" s="1723"/>
      <c r="JCU104" s="1721"/>
      <c r="JCV104" s="1722"/>
      <c r="JCW104" s="1723"/>
      <c r="JCX104" s="1724"/>
      <c r="JCY104" s="1723"/>
      <c r="JCZ104" s="1723"/>
      <c r="JDA104" s="1721"/>
      <c r="JDB104" s="1722"/>
      <c r="JDC104" s="1723"/>
      <c r="JDD104" s="1724"/>
      <c r="JDE104" s="1723"/>
      <c r="JDF104" s="1723"/>
      <c r="JDG104" s="1721"/>
      <c r="JDH104" s="1722"/>
      <c r="JDI104" s="1723"/>
      <c r="JDJ104" s="1724"/>
      <c r="JDK104" s="1723"/>
      <c r="JDL104" s="1723"/>
      <c r="JDM104" s="1721"/>
      <c r="JDN104" s="1722"/>
      <c r="JDO104" s="1723"/>
      <c r="JDP104" s="1724"/>
      <c r="JDQ104" s="1723"/>
      <c r="JDR104" s="1723"/>
      <c r="JDS104" s="1721"/>
      <c r="JDT104" s="1722"/>
      <c r="JDU104" s="1723"/>
      <c r="JDV104" s="1724"/>
      <c r="JDW104" s="1723"/>
      <c r="JDX104" s="1723"/>
      <c r="JDY104" s="1721"/>
      <c r="JDZ104" s="1722"/>
      <c r="JEA104" s="1723"/>
      <c r="JEB104" s="1724"/>
      <c r="JEC104" s="1723"/>
      <c r="JED104" s="1723"/>
      <c r="JEE104" s="1721"/>
      <c r="JEF104" s="1722"/>
      <c r="JEG104" s="1723"/>
      <c r="JEH104" s="1724"/>
      <c r="JEI104" s="1723"/>
      <c r="JEJ104" s="1723"/>
      <c r="JEK104" s="1721"/>
      <c r="JEL104" s="1722"/>
      <c r="JEM104" s="1723"/>
      <c r="JEN104" s="1724"/>
      <c r="JEO104" s="1723"/>
      <c r="JEP104" s="1723"/>
      <c r="JEQ104" s="1721"/>
      <c r="JER104" s="1722"/>
      <c r="JES104" s="1723"/>
      <c r="JET104" s="1724"/>
      <c r="JEU104" s="1723"/>
      <c r="JEV104" s="1723"/>
      <c r="JEW104" s="1721"/>
      <c r="JEX104" s="1722"/>
      <c r="JEY104" s="1723"/>
      <c r="JEZ104" s="1724"/>
      <c r="JFA104" s="1723"/>
      <c r="JFB104" s="1723"/>
      <c r="JFC104" s="1721"/>
      <c r="JFD104" s="1722"/>
      <c r="JFE104" s="1723"/>
      <c r="JFF104" s="1724"/>
      <c r="JFG104" s="1723"/>
      <c r="JFH104" s="1723"/>
      <c r="JFI104" s="1721"/>
      <c r="JFJ104" s="1722"/>
      <c r="JFK104" s="1723"/>
      <c r="JFL104" s="1724"/>
      <c r="JFM104" s="1723"/>
      <c r="JFN104" s="1723"/>
      <c r="JFO104" s="1721"/>
      <c r="JFP104" s="1722"/>
      <c r="JFQ104" s="1723"/>
      <c r="JFR104" s="1724"/>
      <c r="JFS104" s="1723"/>
      <c r="JFT104" s="1723"/>
      <c r="JFU104" s="1721"/>
      <c r="JFV104" s="1722"/>
      <c r="JFW104" s="1723"/>
      <c r="JFX104" s="1724"/>
      <c r="JFY104" s="1723"/>
      <c r="JFZ104" s="1723"/>
      <c r="JGA104" s="1721"/>
      <c r="JGB104" s="1722"/>
      <c r="JGC104" s="1723"/>
      <c r="JGD104" s="1724"/>
      <c r="JGE104" s="1723"/>
      <c r="JGF104" s="1723"/>
      <c r="JGG104" s="1721"/>
      <c r="JGH104" s="1722"/>
      <c r="JGI104" s="1723"/>
      <c r="JGJ104" s="1724"/>
      <c r="JGK104" s="1723"/>
      <c r="JGL104" s="1723"/>
      <c r="JGM104" s="1721"/>
      <c r="JGN104" s="1722"/>
      <c r="JGO104" s="1723"/>
      <c r="JGP104" s="1724"/>
      <c r="JGQ104" s="1723"/>
      <c r="JGR104" s="1723"/>
      <c r="JGS104" s="1721"/>
      <c r="JGT104" s="1722"/>
      <c r="JGU104" s="1723"/>
      <c r="JGV104" s="1724"/>
      <c r="JGW104" s="1723"/>
      <c r="JGX104" s="1723"/>
      <c r="JGY104" s="1721"/>
      <c r="JGZ104" s="1722"/>
      <c r="JHA104" s="1723"/>
      <c r="JHB104" s="1724"/>
      <c r="JHC104" s="1723"/>
      <c r="JHD104" s="1723"/>
      <c r="JHE104" s="1721"/>
      <c r="JHF104" s="1722"/>
      <c r="JHG104" s="1723"/>
      <c r="JHH104" s="1724"/>
      <c r="JHI104" s="1723"/>
      <c r="JHJ104" s="1723"/>
      <c r="JHK104" s="1721"/>
      <c r="JHL104" s="1722"/>
      <c r="JHM104" s="1723"/>
      <c r="JHN104" s="1724"/>
      <c r="JHO104" s="1723"/>
      <c r="JHP104" s="1723"/>
      <c r="JHQ104" s="1721"/>
      <c r="JHR104" s="1722"/>
      <c r="JHS104" s="1723"/>
      <c r="JHT104" s="1724"/>
      <c r="JHU104" s="1723"/>
      <c r="JHV104" s="1723"/>
      <c r="JHW104" s="1721"/>
      <c r="JHX104" s="1722"/>
      <c r="JHY104" s="1723"/>
      <c r="JHZ104" s="1724"/>
      <c r="JIA104" s="1723"/>
      <c r="JIB104" s="1723"/>
      <c r="JIC104" s="1721"/>
      <c r="JID104" s="1722"/>
      <c r="JIE104" s="1723"/>
      <c r="JIF104" s="1724"/>
      <c r="JIG104" s="1723"/>
      <c r="JIH104" s="1723"/>
      <c r="JII104" s="1721"/>
      <c r="JIJ104" s="1722"/>
      <c r="JIK104" s="1723"/>
      <c r="JIL104" s="1724"/>
      <c r="JIM104" s="1723"/>
      <c r="JIN104" s="1723"/>
      <c r="JIO104" s="1721"/>
      <c r="JIP104" s="1722"/>
      <c r="JIQ104" s="1723"/>
      <c r="JIR104" s="1724"/>
      <c r="JIS104" s="1723"/>
      <c r="JIT104" s="1723"/>
      <c r="JIU104" s="1721"/>
      <c r="JIV104" s="1722"/>
      <c r="JIW104" s="1723"/>
      <c r="JIX104" s="1724"/>
      <c r="JIY104" s="1723"/>
      <c r="JIZ104" s="1723"/>
      <c r="JJA104" s="1721"/>
      <c r="JJB104" s="1722"/>
      <c r="JJC104" s="1723"/>
      <c r="JJD104" s="1724"/>
      <c r="JJE104" s="1723"/>
      <c r="JJF104" s="1723"/>
      <c r="JJG104" s="1721"/>
      <c r="JJH104" s="1722"/>
      <c r="JJI104" s="1723"/>
      <c r="JJJ104" s="1724"/>
      <c r="JJK104" s="1723"/>
      <c r="JJL104" s="1723"/>
      <c r="JJM104" s="1721"/>
      <c r="JJN104" s="1722"/>
      <c r="JJO104" s="1723"/>
      <c r="JJP104" s="1724"/>
      <c r="JJQ104" s="1723"/>
      <c r="JJR104" s="1723"/>
      <c r="JJS104" s="1721"/>
      <c r="JJT104" s="1722"/>
      <c r="JJU104" s="1723"/>
      <c r="JJV104" s="1724"/>
      <c r="JJW104" s="1723"/>
      <c r="JJX104" s="1723"/>
      <c r="JJY104" s="1721"/>
      <c r="JJZ104" s="1722"/>
      <c r="JKA104" s="1723"/>
      <c r="JKB104" s="1724"/>
      <c r="JKC104" s="1723"/>
      <c r="JKD104" s="1723"/>
      <c r="JKE104" s="1721"/>
      <c r="JKF104" s="1722"/>
      <c r="JKG104" s="1723"/>
      <c r="JKH104" s="1724"/>
      <c r="JKI104" s="1723"/>
      <c r="JKJ104" s="1723"/>
      <c r="JKK104" s="1721"/>
      <c r="JKL104" s="1722"/>
      <c r="JKM104" s="1723"/>
      <c r="JKN104" s="1724"/>
      <c r="JKO104" s="1723"/>
      <c r="JKP104" s="1723"/>
      <c r="JKQ104" s="1721"/>
      <c r="JKR104" s="1722"/>
      <c r="JKS104" s="1723"/>
      <c r="JKT104" s="1724"/>
      <c r="JKU104" s="1723"/>
      <c r="JKV104" s="1723"/>
      <c r="JKW104" s="1721"/>
      <c r="JKX104" s="1722"/>
      <c r="JKY104" s="1723"/>
      <c r="JKZ104" s="1724"/>
      <c r="JLA104" s="1723"/>
      <c r="JLB104" s="1723"/>
      <c r="JLC104" s="1721"/>
      <c r="JLD104" s="1722"/>
      <c r="JLE104" s="1723"/>
      <c r="JLF104" s="1724"/>
      <c r="JLG104" s="1723"/>
      <c r="JLH104" s="1723"/>
      <c r="JLI104" s="1721"/>
      <c r="JLJ104" s="1722"/>
      <c r="JLK104" s="1723"/>
      <c r="JLL104" s="1724"/>
      <c r="JLM104" s="1723"/>
      <c r="JLN104" s="1723"/>
      <c r="JLO104" s="1721"/>
      <c r="JLP104" s="1722"/>
      <c r="JLQ104" s="1723"/>
      <c r="JLR104" s="1724"/>
      <c r="JLS104" s="1723"/>
      <c r="JLT104" s="1723"/>
      <c r="JLU104" s="1721"/>
      <c r="JLV104" s="1722"/>
      <c r="JLW104" s="1723"/>
      <c r="JLX104" s="1724"/>
      <c r="JLY104" s="1723"/>
      <c r="JLZ104" s="1723"/>
      <c r="JMA104" s="1721"/>
      <c r="JMB104" s="1722"/>
      <c r="JMC104" s="1723"/>
      <c r="JMD104" s="1724"/>
      <c r="JME104" s="1723"/>
      <c r="JMF104" s="1723"/>
      <c r="JMG104" s="1721"/>
      <c r="JMH104" s="1722"/>
      <c r="JMI104" s="1723"/>
      <c r="JMJ104" s="1724"/>
      <c r="JMK104" s="1723"/>
      <c r="JML104" s="1723"/>
      <c r="JMM104" s="1721"/>
      <c r="JMN104" s="1722"/>
      <c r="JMO104" s="1723"/>
      <c r="JMP104" s="1724"/>
      <c r="JMQ104" s="1723"/>
      <c r="JMR104" s="1723"/>
      <c r="JMS104" s="1721"/>
      <c r="JMT104" s="1722"/>
      <c r="JMU104" s="1723"/>
      <c r="JMV104" s="1724"/>
      <c r="JMW104" s="1723"/>
      <c r="JMX104" s="1723"/>
      <c r="JMY104" s="1721"/>
      <c r="JMZ104" s="1722"/>
      <c r="JNA104" s="1723"/>
      <c r="JNB104" s="1724"/>
      <c r="JNC104" s="1723"/>
      <c r="JND104" s="1723"/>
      <c r="JNE104" s="1721"/>
      <c r="JNF104" s="1722"/>
      <c r="JNG104" s="1723"/>
      <c r="JNH104" s="1724"/>
      <c r="JNI104" s="1723"/>
      <c r="JNJ104" s="1723"/>
      <c r="JNK104" s="1721"/>
      <c r="JNL104" s="1722"/>
      <c r="JNM104" s="1723"/>
      <c r="JNN104" s="1724"/>
      <c r="JNO104" s="1723"/>
      <c r="JNP104" s="1723"/>
      <c r="JNQ104" s="1721"/>
      <c r="JNR104" s="1722"/>
      <c r="JNS104" s="1723"/>
      <c r="JNT104" s="1724"/>
      <c r="JNU104" s="1723"/>
      <c r="JNV104" s="1723"/>
      <c r="JNW104" s="1721"/>
      <c r="JNX104" s="1722"/>
      <c r="JNY104" s="1723"/>
      <c r="JNZ104" s="1724"/>
      <c r="JOA104" s="1723"/>
      <c r="JOB104" s="1723"/>
      <c r="JOC104" s="1721"/>
      <c r="JOD104" s="1722"/>
      <c r="JOE104" s="1723"/>
      <c r="JOF104" s="1724"/>
      <c r="JOG104" s="1723"/>
      <c r="JOH104" s="1723"/>
      <c r="JOI104" s="1721"/>
      <c r="JOJ104" s="1722"/>
      <c r="JOK104" s="1723"/>
      <c r="JOL104" s="1724"/>
      <c r="JOM104" s="1723"/>
      <c r="JON104" s="1723"/>
      <c r="JOO104" s="1721"/>
      <c r="JOP104" s="1722"/>
      <c r="JOQ104" s="1723"/>
      <c r="JOR104" s="1724"/>
      <c r="JOS104" s="1723"/>
      <c r="JOT104" s="1723"/>
      <c r="JOU104" s="1721"/>
      <c r="JOV104" s="1722"/>
      <c r="JOW104" s="1723"/>
      <c r="JOX104" s="1724"/>
      <c r="JOY104" s="1723"/>
      <c r="JOZ104" s="1723"/>
      <c r="JPA104" s="1721"/>
      <c r="JPB104" s="1722"/>
      <c r="JPC104" s="1723"/>
      <c r="JPD104" s="1724"/>
      <c r="JPE104" s="1723"/>
      <c r="JPF104" s="1723"/>
      <c r="JPG104" s="1721"/>
      <c r="JPH104" s="1722"/>
      <c r="JPI104" s="1723"/>
      <c r="JPJ104" s="1724"/>
      <c r="JPK104" s="1723"/>
      <c r="JPL104" s="1723"/>
      <c r="JPM104" s="1721"/>
      <c r="JPN104" s="1722"/>
      <c r="JPO104" s="1723"/>
      <c r="JPP104" s="1724"/>
      <c r="JPQ104" s="1723"/>
      <c r="JPR104" s="1723"/>
      <c r="JPS104" s="1721"/>
      <c r="JPT104" s="1722"/>
      <c r="JPU104" s="1723"/>
      <c r="JPV104" s="1724"/>
      <c r="JPW104" s="1723"/>
      <c r="JPX104" s="1723"/>
      <c r="JPY104" s="1721"/>
      <c r="JPZ104" s="1722"/>
      <c r="JQA104" s="1723"/>
      <c r="JQB104" s="1724"/>
      <c r="JQC104" s="1723"/>
      <c r="JQD104" s="1723"/>
      <c r="JQE104" s="1721"/>
      <c r="JQF104" s="1722"/>
      <c r="JQG104" s="1723"/>
      <c r="JQH104" s="1724"/>
      <c r="JQI104" s="1723"/>
      <c r="JQJ104" s="1723"/>
      <c r="JQK104" s="1721"/>
      <c r="JQL104" s="1722"/>
      <c r="JQM104" s="1723"/>
      <c r="JQN104" s="1724"/>
      <c r="JQO104" s="1723"/>
      <c r="JQP104" s="1723"/>
      <c r="JQQ104" s="1721"/>
      <c r="JQR104" s="1722"/>
      <c r="JQS104" s="1723"/>
      <c r="JQT104" s="1724"/>
      <c r="JQU104" s="1723"/>
      <c r="JQV104" s="1723"/>
      <c r="JQW104" s="1721"/>
      <c r="JQX104" s="1722"/>
      <c r="JQY104" s="1723"/>
      <c r="JQZ104" s="1724"/>
      <c r="JRA104" s="1723"/>
      <c r="JRB104" s="1723"/>
      <c r="JRC104" s="1721"/>
      <c r="JRD104" s="1722"/>
      <c r="JRE104" s="1723"/>
      <c r="JRF104" s="1724"/>
      <c r="JRG104" s="1723"/>
      <c r="JRH104" s="1723"/>
      <c r="JRI104" s="1721"/>
      <c r="JRJ104" s="1722"/>
      <c r="JRK104" s="1723"/>
      <c r="JRL104" s="1724"/>
      <c r="JRM104" s="1723"/>
      <c r="JRN104" s="1723"/>
      <c r="JRO104" s="1721"/>
      <c r="JRP104" s="1722"/>
      <c r="JRQ104" s="1723"/>
      <c r="JRR104" s="1724"/>
      <c r="JRS104" s="1723"/>
      <c r="JRT104" s="1723"/>
      <c r="JRU104" s="1721"/>
      <c r="JRV104" s="1722"/>
      <c r="JRW104" s="1723"/>
      <c r="JRX104" s="1724"/>
      <c r="JRY104" s="1723"/>
      <c r="JRZ104" s="1723"/>
      <c r="JSA104" s="1721"/>
      <c r="JSB104" s="1722"/>
      <c r="JSC104" s="1723"/>
      <c r="JSD104" s="1724"/>
      <c r="JSE104" s="1723"/>
      <c r="JSF104" s="1723"/>
      <c r="JSG104" s="1721"/>
      <c r="JSH104" s="1722"/>
      <c r="JSI104" s="1723"/>
      <c r="JSJ104" s="1724"/>
      <c r="JSK104" s="1723"/>
      <c r="JSL104" s="1723"/>
      <c r="JSM104" s="1721"/>
      <c r="JSN104" s="1722"/>
      <c r="JSO104" s="1723"/>
      <c r="JSP104" s="1724"/>
      <c r="JSQ104" s="1723"/>
      <c r="JSR104" s="1723"/>
      <c r="JSS104" s="1721"/>
      <c r="JST104" s="1722"/>
      <c r="JSU104" s="1723"/>
      <c r="JSV104" s="1724"/>
      <c r="JSW104" s="1723"/>
      <c r="JSX104" s="1723"/>
      <c r="JSY104" s="1721"/>
      <c r="JSZ104" s="1722"/>
      <c r="JTA104" s="1723"/>
      <c r="JTB104" s="1724"/>
      <c r="JTC104" s="1723"/>
      <c r="JTD104" s="1723"/>
      <c r="JTE104" s="1721"/>
      <c r="JTF104" s="1722"/>
      <c r="JTG104" s="1723"/>
      <c r="JTH104" s="1724"/>
      <c r="JTI104" s="1723"/>
      <c r="JTJ104" s="1723"/>
      <c r="JTK104" s="1721"/>
      <c r="JTL104" s="1722"/>
      <c r="JTM104" s="1723"/>
      <c r="JTN104" s="1724"/>
      <c r="JTO104" s="1723"/>
      <c r="JTP104" s="1723"/>
      <c r="JTQ104" s="1721"/>
      <c r="JTR104" s="1722"/>
      <c r="JTS104" s="1723"/>
      <c r="JTT104" s="1724"/>
      <c r="JTU104" s="1723"/>
      <c r="JTV104" s="1723"/>
      <c r="JTW104" s="1721"/>
      <c r="JTX104" s="1722"/>
      <c r="JTY104" s="1723"/>
      <c r="JTZ104" s="1724"/>
      <c r="JUA104" s="1723"/>
      <c r="JUB104" s="1723"/>
      <c r="JUC104" s="1721"/>
      <c r="JUD104" s="1722"/>
      <c r="JUE104" s="1723"/>
      <c r="JUF104" s="1724"/>
      <c r="JUG104" s="1723"/>
      <c r="JUH104" s="1723"/>
      <c r="JUI104" s="1721"/>
      <c r="JUJ104" s="1722"/>
      <c r="JUK104" s="1723"/>
      <c r="JUL104" s="1724"/>
      <c r="JUM104" s="1723"/>
      <c r="JUN104" s="1723"/>
      <c r="JUO104" s="1721"/>
      <c r="JUP104" s="1722"/>
      <c r="JUQ104" s="1723"/>
      <c r="JUR104" s="1724"/>
      <c r="JUS104" s="1723"/>
      <c r="JUT104" s="1723"/>
      <c r="JUU104" s="1721"/>
      <c r="JUV104" s="1722"/>
      <c r="JUW104" s="1723"/>
      <c r="JUX104" s="1724"/>
      <c r="JUY104" s="1723"/>
      <c r="JUZ104" s="1723"/>
      <c r="JVA104" s="1721"/>
      <c r="JVB104" s="1722"/>
      <c r="JVC104" s="1723"/>
      <c r="JVD104" s="1724"/>
      <c r="JVE104" s="1723"/>
      <c r="JVF104" s="1723"/>
      <c r="JVG104" s="1721"/>
      <c r="JVH104" s="1722"/>
      <c r="JVI104" s="1723"/>
      <c r="JVJ104" s="1724"/>
      <c r="JVK104" s="1723"/>
      <c r="JVL104" s="1723"/>
      <c r="JVM104" s="1721"/>
      <c r="JVN104" s="1722"/>
      <c r="JVO104" s="1723"/>
      <c r="JVP104" s="1724"/>
      <c r="JVQ104" s="1723"/>
      <c r="JVR104" s="1723"/>
      <c r="JVS104" s="1721"/>
      <c r="JVT104" s="1722"/>
      <c r="JVU104" s="1723"/>
      <c r="JVV104" s="1724"/>
      <c r="JVW104" s="1723"/>
      <c r="JVX104" s="1723"/>
      <c r="JVY104" s="1721"/>
      <c r="JVZ104" s="1722"/>
      <c r="JWA104" s="1723"/>
      <c r="JWB104" s="1724"/>
      <c r="JWC104" s="1723"/>
      <c r="JWD104" s="1723"/>
      <c r="JWE104" s="1721"/>
      <c r="JWF104" s="1722"/>
      <c r="JWG104" s="1723"/>
      <c r="JWH104" s="1724"/>
      <c r="JWI104" s="1723"/>
      <c r="JWJ104" s="1723"/>
      <c r="JWK104" s="1721"/>
      <c r="JWL104" s="1722"/>
      <c r="JWM104" s="1723"/>
      <c r="JWN104" s="1724"/>
      <c r="JWO104" s="1723"/>
      <c r="JWP104" s="1723"/>
      <c r="JWQ104" s="1721"/>
      <c r="JWR104" s="1722"/>
      <c r="JWS104" s="1723"/>
      <c r="JWT104" s="1724"/>
      <c r="JWU104" s="1723"/>
      <c r="JWV104" s="1723"/>
      <c r="JWW104" s="1721"/>
      <c r="JWX104" s="1722"/>
      <c r="JWY104" s="1723"/>
      <c r="JWZ104" s="1724"/>
      <c r="JXA104" s="1723"/>
      <c r="JXB104" s="1723"/>
      <c r="JXC104" s="1721"/>
      <c r="JXD104" s="1722"/>
      <c r="JXE104" s="1723"/>
      <c r="JXF104" s="1724"/>
      <c r="JXG104" s="1723"/>
      <c r="JXH104" s="1723"/>
      <c r="JXI104" s="1721"/>
      <c r="JXJ104" s="1722"/>
      <c r="JXK104" s="1723"/>
      <c r="JXL104" s="1724"/>
      <c r="JXM104" s="1723"/>
      <c r="JXN104" s="1723"/>
      <c r="JXO104" s="1721"/>
      <c r="JXP104" s="1722"/>
      <c r="JXQ104" s="1723"/>
      <c r="JXR104" s="1724"/>
      <c r="JXS104" s="1723"/>
      <c r="JXT104" s="1723"/>
      <c r="JXU104" s="1721"/>
      <c r="JXV104" s="1722"/>
      <c r="JXW104" s="1723"/>
      <c r="JXX104" s="1724"/>
      <c r="JXY104" s="1723"/>
      <c r="JXZ104" s="1723"/>
      <c r="JYA104" s="1721"/>
      <c r="JYB104" s="1722"/>
      <c r="JYC104" s="1723"/>
      <c r="JYD104" s="1724"/>
      <c r="JYE104" s="1723"/>
      <c r="JYF104" s="1723"/>
      <c r="JYG104" s="1721"/>
      <c r="JYH104" s="1722"/>
      <c r="JYI104" s="1723"/>
      <c r="JYJ104" s="1724"/>
      <c r="JYK104" s="1723"/>
      <c r="JYL104" s="1723"/>
      <c r="JYM104" s="1721"/>
      <c r="JYN104" s="1722"/>
      <c r="JYO104" s="1723"/>
      <c r="JYP104" s="1724"/>
      <c r="JYQ104" s="1723"/>
      <c r="JYR104" s="1723"/>
      <c r="JYS104" s="1721"/>
      <c r="JYT104" s="1722"/>
      <c r="JYU104" s="1723"/>
      <c r="JYV104" s="1724"/>
      <c r="JYW104" s="1723"/>
      <c r="JYX104" s="1723"/>
      <c r="JYY104" s="1721"/>
      <c r="JYZ104" s="1722"/>
      <c r="JZA104" s="1723"/>
      <c r="JZB104" s="1724"/>
      <c r="JZC104" s="1723"/>
      <c r="JZD104" s="1723"/>
      <c r="JZE104" s="1721"/>
      <c r="JZF104" s="1722"/>
      <c r="JZG104" s="1723"/>
      <c r="JZH104" s="1724"/>
      <c r="JZI104" s="1723"/>
      <c r="JZJ104" s="1723"/>
      <c r="JZK104" s="1721"/>
      <c r="JZL104" s="1722"/>
      <c r="JZM104" s="1723"/>
      <c r="JZN104" s="1724"/>
      <c r="JZO104" s="1723"/>
      <c r="JZP104" s="1723"/>
      <c r="JZQ104" s="1721"/>
      <c r="JZR104" s="1722"/>
      <c r="JZS104" s="1723"/>
      <c r="JZT104" s="1724"/>
      <c r="JZU104" s="1723"/>
      <c r="JZV104" s="1723"/>
      <c r="JZW104" s="1721"/>
      <c r="JZX104" s="1722"/>
      <c r="JZY104" s="1723"/>
      <c r="JZZ104" s="1724"/>
      <c r="KAA104" s="1723"/>
      <c r="KAB104" s="1723"/>
      <c r="KAC104" s="1721"/>
      <c r="KAD104" s="1722"/>
      <c r="KAE104" s="1723"/>
      <c r="KAF104" s="1724"/>
      <c r="KAG104" s="1723"/>
      <c r="KAH104" s="1723"/>
      <c r="KAI104" s="1721"/>
      <c r="KAJ104" s="1722"/>
      <c r="KAK104" s="1723"/>
      <c r="KAL104" s="1724"/>
      <c r="KAM104" s="1723"/>
      <c r="KAN104" s="1723"/>
      <c r="KAO104" s="1721"/>
      <c r="KAP104" s="1722"/>
      <c r="KAQ104" s="1723"/>
      <c r="KAR104" s="1724"/>
      <c r="KAS104" s="1723"/>
      <c r="KAT104" s="1723"/>
      <c r="KAU104" s="1721"/>
      <c r="KAV104" s="1722"/>
      <c r="KAW104" s="1723"/>
      <c r="KAX104" s="1724"/>
      <c r="KAY104" s="1723"/>
      <c r="KAZ104" s="1723"/>
      <c r="KBA104" s="1721"/>
      <c r="KBB104" s="1722"/>
      <c r="KBC104" s="1723"/>
      <c r="KBD104" s="1724"/>
      <c r="KBE104" s="1723"/>
      <c r="KBF104" s="1723"/>
      <c r="KBG104" s="1721"/>
      <c r="KBH104" s="1722"/>
      <c r="KBI104" s="1723"/>
      <c r="KBJ104" s="1724"/>
      <c r="KBK104" s="1723"/>
      <c r="KBL104" s="1723"/>
      <c r="KBM104" s="1721"/>
      <c r="KBN104" s="1722"/>
      <c r="KBO104" s="1723"/>
      <c r="KBP104" s="1724"/>
      <c r="KBQ104" s="1723"/>
      <c r="KBR104" s="1723"/>
      <c r="KBS104" s="1721"/>
      <c r="KBT104" s="1722"/>
      <c r="KBU104" s="1723"/>
      <c r="KBV104" s="1724"/>
      <c r="KBW104" s="1723"/>
      <c r="KBX104" s="1723"/>
      <c r="KBY104" s="1721"/>
      <c r="KBZ104" s="1722"/>
      <c r="KCA104" s="1723"/>
      <c r="KCB104" s="1724"/>
      <c r="KCC104" s="1723"/>
      <c r="KCD104" s="1723"/>
      <c r="KCE104" s="1721"/>
      <c r="KCF104" s="1722"/>
      <c r="KCG104" s="1723"/>
      <c r="KCH104" s="1724"/>
      <c r="KCI104" s="1723"/>
      <c r="KCJ104" s="1723"/>
      <c r="KCK104" s="1721"/>
      <c r="KCL104" s="1722"/>
      <c r="KCM104" s="1723"/>
      <c r="KCN104" s="1724"/>
      <c r="KCO104" s="1723"/>
      <c r="KCP104" s="1723"/>
      <c r="KCQ104" s="1721"/>
      <c r="KCR104" s="1722"/>
      <c r="KCS104" s="1723"/>
      <c r="KCT104" s="1724"/>
      <c r="KCU104" s="1723"/>
      <c r="KCV104" s="1723"/>
      <c r="KCW104" s="1721"/>
      <c r="KCX104" s="1722"/>
      <c r="KCY104" s="1723"/>
      <c r="KCZ104" s="1724"/>
      <c r="KDA104" s="1723"/>
      <c r="KDB104" s="1723"/>
      <c r="KDC104" s="1721"/>
      <c r="KDD104" s="1722"/>
      <c r="KDE104" s="1723"/>
      <c r="KDF104" s="1724"/>
      <c r="KDG104" s="1723"/>
      <c r="KDH104" s="1723"/>
      <c r="KDI104" s="1721"/>
      <c r="KDJ104" s="1722"/>
      <c r="KDK104" s="1723"/>
      <c r="KDL104" s="1724"/>
      <c r="KDM104" s="1723"/>
      <c r="KDN104" s="1723"/>
      <c r="KDO104" s="1721"/>
      <c r="KDP104" s="1722"/>
      <c r="KDQ104" s="1723"/>
      <c r="KDR104" s="1724"/>
      <c r="KDS104" s="1723"/>
      <c r="KDT104" s="1723"/>
      <c r="KDU104" s="1721"/>
      <c r="KDV104" s="1722"/>
      <c r="KDW104" s="1723"/>
      <c r="KDX104" s="1724"/>
      <c r="KDY104" s="1723"/>
      <c r="KDZ104" s="1723"/>
      <c r="KEA104" s="1721"/>
      <c r="KEB104" s="1722"/>
      <c r="KEC104" s="1723"/>
      <c r="KED104" s="1724"/>
      <c r="KEE104" s="1723"/>
      <c r="KEF104" s="1723"/>
      <c r="KEG104" s="1721"/>
      <c r="KEH104" s="1722"/>
      <c r="KEI104" s="1723"/>
      <c r="KEJ104" s="1724"/>
      <c r="KEK104" s="1723"/>
      <c r="KEL104" s="1723"/>
      <c r="KEM104" s="1721"/>
      <c r="KEN104" s="1722"/>
      <c r="KEO104" s="1723"/>
      <c r="KEP104" s="1724"/>
      <c r="KEQ104" s="1723"/>
      <c r="KER104" s="1723"/>
      <c r="KES104" s="1721"/>
      <c r="KET104" s="1722"/>
      <c r="KEU104" s="1723"/>
      <c r="KEV104" s="1724"/>
      <c r="KEW104" s="1723"/>
      <c r="KEX104" s="1723"/>
      <c r="KEY104" s="1721"/>
      <c r="KEZ104" s="1722"/>
      <c r="KFA104" s="1723"/>
      <c r="KFB104" s="1724"/>
      <c r="KFC104" s="1723"/>
      <c r="KFD104" s="1723"/>
      <c r="KFE104" s="1721"/>
      <c r="KFF104" s="1722"/>
      <c r="KFG104" s="1723"/>
      <c r="KFH104" s="1724"/>
      <c r="KFI104" s="1723"/>
      <c r="KFJ104" s="1723"/>
      <c r="KFK104" s="1721"/>
      <c r="KFL104" s="1722"/>
      <c r="KFM104" s="1723"/>
      <c r="KFN104" s="1724"/>
      <c r="KFO104" s="1723"/>
      <c r="KFP104" s="1723"/>
      <c r="KFQ104" s="1721"/>
      <c r="KFR104" s="1722"/>
      <c r="KFS104" s="1723"/>
      <c r="KFT104" s="1724"/>
      <c r="KFU104" s="1723"/>
      <c r="KFV104" s="1723"/>
      <c r="KFW104" s="1721"/>
      <c r="KFX104" s="1722"/>
      <c r="KFY104" s="1723"/>
      <c r="KFZ104" s="1724"/>
      <c r="KGA104" s="1723"/>
      <c r="KGB104" s="1723"/>
      <c r="KGC104" s="1721"/>
      <c r="KGD104" s="1722"/>
      <c r="KGE104" s="1723"/>
      <c r="KGF104" s="1724"/>
      <c r="KGG104" s="1723"/>
      <c r="KGH104" s="1723"/>
      <c r="KGI104" s="1721"/>
      <c r="KGJ104" s="1722"/>
      <c r="KGK104" s="1723"/>
      <c r="KGL104" s="1724"/>
      <c r="KGM104" s="1723"/>
      <c r="KGN104" s="1723"/>
      <c r="KGO104" s="1721"/>
      <c r="KGP104" s="1722"/>
      <c r="KGQ104" s="1723"/>
      <c r="KGR104" s="1724"/>
      <c r="KGS104" s="1723"/>
      <c r="KGT104" s="1723"/>
      <c r="KGU104" s="1721"/>
      <c r="KGV104" s="1722"/>
      <c r="KGW104" s="1723"/>
      <c r="KGX104" s="1724"/>
      <c r="KGY104" s="1723"/>
      <c r="KGZ104" s="1723"/>
      <c r="KHA104" s="1721"/>
      <c r="KHB104" s="1722"/>
      <c r="KHC104" s="1723"/>
      <c r="KHD104" s="1724"/>
      <c r="KHE104" s="1723"/>
      <c r="KHF104" s="1723"/>
      <c r="KHG104" s="1721"/>
      <c r="KHH104" s="1722"/>
      <c r="KHI104" s="1723"/>
      <c r="KHJ104" s="1724"/>
      <c r="KHK104" s="1723"/>
      <c r="KHL104" s="1723"/>
      <c r="KHM104" s="1721"/>
      <c r="KHN104" s="1722"/>
      <c r="KHO104" s="1723"/>
      <c r="KHP104" s="1724"/>
      <c r="KHQ104" s="1723"/>
      <c r="KHR104" s="1723"/>
      <c r="KHS104" s="1721"/>
      <c r="KHT104" s="1722"/>
      <c r="KHU104" s="1723"/>
      <c r="KHV104" s="1724"/>
      <c r="KHW104" s="1723"/>
      <c r="KHX104" s="1723"/>
      <c r="KHY104" s="1721"/>
      <c r="KHZ104" s="1722"/>
      <c r="KIA104" s="1723"/>
      <c r="KIB104" s="1724"/>
      <c r="KIC104" s="1723"/>
      <c r="KID104" s="1723"/>
      <c r="KIE104" s="1721"/>
      <c r="KIF104" s="1722"/>
      <c r="KIG104" s="1723"/>
      <c r="KIH104" s="1724"/>
      <c r="KII104" s="1723"/>
      <c r="KIJ104" s="1723"/>
      <c r="KIK104" s="1721"/>
      <c r="KIL104" s="1722"/>
      <c r="KIM104" s="1723"/>
      <c r="KIN104" s="1724"/>
      <c r="KIO104" s="1723"/>
      <c r="KIP104" s="1723"/>
      <c r="KIQ104" s="1721"/>
      <c r="KIR104" s="1722"/>
      <c r="KIS104" s="1723"/>
      <c r="KIT104" s="1724"/>
      <c r="KIU104" s="1723"/>
      <c r="KIV104" s="1723"/>
      <c r="KIW104" s="1721"/>
      <c r="KIX104" s="1722"/>
      <c r="KIY104" s="1723"/>
      <c r="KIZ104" s="1724"/>
      <c r="KJA104" s="1723"/>
      <c r="KJB104" s="1723"/>
      <c r="KJC104" s="1721"/>
      <c r="KJD104" s="1722"/>
      <c r="KJE104" s="1723"/>
      <c r="KJF104" s="1724"/>
      <c r="KJG104" s="1723"/>
      <c r="KJH104" s="1723"/>
      <c r="KJI104" s="1721"/>
      <c r="KJJ104" s="1722"/>
      <c r="KJK104" s="1723"/>
      <c r="KJL104" s="1724"/>
      <c r="KJM104" s="1723"/>
      <c r="KJN104" s="1723"/>
      <c r="KJO104" s="1721"/>
      <c r="KJP104" s="1722"/>
      <c r="KJQ104" s="1723"/>
      <c r="KJR104" s="1724"/>
      <c r="KJS104" s="1723"/>
      <c r="KJT104" s="1723"/>
      <c r="KJU104" s="1721"/>
      <c r="KJV104" s="1722"/>
      <c r="KJW104" s="1723"/>
      <c r="KJX104" s="1724"/>
      <c r="KJY104" s="1723"/>
      <c r="KJZ104" s="1723"/>
      <c r="KKA104" s="1721"/>
      <c r="KKB104" s="1722"/>
      <c r="KKC104" s="1723"/>
      <c r="KKD104" s="1724"/>
      <c r="KKE104" s="1723"/>
      <c r="KKF104" s="1723"/>
      <c r="KKG104" s="1721"/>
      <c r="KKH104" s="1722"/>
      <c r="KKI104" s="1723"/>
      <c r="KKJ104" s="1724"/>
      <c r="KKK104" s="1723"/>
      <c r="KKL104" s="1723"/>
      <c r="KKM104" s="1721"/>
      <c r="KKN104" s="1722"/>
      <c r="KKO104" s="1723"/>
      <c r="KKP104" s="1724"/>
      <c r="KKQ104" s="1723"/>
      <c r="KKR104" s="1723"/>
      <c r="KKS104" s="1721"/>
      <c r="KKT104" s="1722"/>
      <c r="KKU104" s="1723"/>
      <c r="KKV104" s="1724"/>
      <c r="KKW104" s="1723"/>
      <c r="KKX104" s="1723"/>
      <c r="KKY104" s="1721"/>
      <c r="KKZ104" s="1722"/>
      <c r="KLA104" s="1723"/>
      <c r="KLB104" s="1724"/>
      <c r="KLC104" s="1723"/>
      <c r="KLD104" s="1723"/>
      <c r="KLE104" s="1721"/>
      <c r="KLF104" s="1722"/>
      <c r="KLG104" s="1723"/>
      <c r="KLH104" s="1724"/>
      <c r="KLI104" s="1723"/>
      <c r="KLJ104" s="1723"/>
      <c r="KLK104" s="1721"/>
      <c r="KLL104" s="1722"/>
      <c r="KLM104" s="1723"/>
      <c r="KLN104" s="1724"/>
      <c r="KLO104" s="1723"/>
      <c r="KLP104" s="1723"/>
      <c r="KLQ104" s="1721"/>
      <c r="KLR104" s="1722"/>
      <c r="KLS104" s="1723"/>
      <c r="KLT104" s="1724"/>
      <c r="KLU104" s="1723"/>
      <c r="KLV104" s="1723"/>
      <c r="KLW104" s="1721"/>
      <c r="KLX104" s="1722"/>
      <c r="KLY104" s="1723"/>
      <c r="KLZ104" s="1724"/>
      <c r="KMA104" s="1723"/>
      <c r="KMB104" s="1723"/>
      <c r="KMC104" s="1721"/>
      <c r="KMD104" s="1722"/>
      <c r="KME104" s="1723"/>
      <c r="KMF104" s="1724"/>
      <c r="KMG104" s="1723"/>
      <c r="KMH104" s="1723"/>
      <c r="KMI104" s="1721"/>
      <c r="KMJ104" s="1722"/>
      <c r="KMK104" s="1723"/>
      <c r="KML104" s="1724"/>
      <c r="KMM104" s="1723"/>
      <c r="KMN104" s="1723"/>
      <c r="KMO104" s="1721"/>
      <c r="KMP104" s="1722"/>
      <c r="KMQ104" s="1723"/>
      <c r="KMR104" s="1724"/>
      <c r="KMS104" s="1723"/>
      <c r="KMT104" s="1723"/>
      <c r="KMU104" s="1721"/>
      <c r="KMV104" s="1722"/>
      <c r="KMW104" s="1723"/>
      <c r="KMX104" s="1724"/>
      <c r="KMY104" s="1723"/>
      <c r="KMZ104" s="1723"/>
      <c r="KNA104" s="1721"/>
      <c r="KNB104" s="1722"/>
      <c r="KNC104" s="1723"/>
      <c r="KND104" s="1724"/>
      <c r="KNE104" s="1723"/>
      <c r="KNF104" s="1723"/>
      <c r="KNG104" s="1721"/>
      <c r="KNH104" s="1722"/>
      <c r="KNI104" s="1723"/>
      <c r="KNJ104" s="1724"/>
      <c r="KNK104" s="1723"/>
      <c r="KNL104" s="1723"/>
      <c r="KNM104" s="1721"/>
      <c r="KNN104" s="1722"/>
      <c r="KNO104" s="1723"/>
      <c r="KNP104" s="1724"/>
      <c r="KNQ104" s="1723"/>
      <c r="KNR104" s="1723"/>
      <c r="KNS104" s="1721"/>
      <c r="KNT104" s="1722"/>
      <c r="KNU104" s="1723"/>
      <c r="KNV104" s="1724"/>
      <c r="KNW104" s="1723"/>
      <c r="KNX104" s="1723"/>
      <c r="KNY104" s="1721"/>
      <c r="KNZ104" s="1722"/>
      <c r="KOA104" s="1723"/>
      <c r="KOB104" s="1724"/>
      <c r="KOC104" s="1723"/>
      <c r="KOD104" s="1723"/>
      <c r="KOE104" s="1721"/>
      <c r="KOF104" s="1722"/>
      <c r="KOG104" s="1723"/>
      <c r="KOH104" s="1724"/>
      <c r="KOI104" s="1723"/>
      <c r="KOJ104" s="1723"/>
      <c r="KOK104" s="1721"/>
      <c r="KOL104" s="1722"/>
      <c r="KOM104" s="1723"/>
      <c r="KON104" s="1724"/>
      <c r="KOO104" s="1723"/>
      <c r="KOP104" s="1723"/>
      <c r="KOQ104" s="1721"/>
      <c r="KOR104" s="1722"/>
      <c r="KOS104" s="1723"/>
      <c r="KOT104" s="1724"/>
      <c r="KOU104" s="1723"/>
      <c r="KOV104" s="1723"/>
      <c r="KOW104" s="1721"/>
      <c r="KOX104" s="1722"/>
      <c r="KOY104" s="1723"/>
      <c r="KOZ104" s="1724"/>
      <c r="KPA104" s="1723"/>
      <c r="KPB104" s="1723"/>
      <c r="KPC104" s="1721"/>
      <c r="KPD104" s="1722"/>
      <c r="KPE104" s="1723"/>
      <c r="KPF104" s="1724"/>
      <c r="KPG104" s="1723"/>
      <c r="KPH104" s="1723"/>
      <c r="KPI104" s="1721"/>
      <c r="KPJ104" s="1722"/>
      <c r="KPK104" s="1723"/>
      <c r="KPL104" s="1724"/>
      <c r="KPM104" s="1723"/>
      <c r="KPN104" s="1723"/>
      <c r="KPO104" s="1721"/>
      <c r="KPP104" s="1722"/>
      <c r="KPQ104" s="1723"/>
      <c r="KPR104" s="1724"/>
      <c r="KPS104" s="1723"/>
      <c r="KPT104" s="1723"/>
      <c r="KPU104" s="1721"/>
      <c r="KPV104" s="1722"/>
      <c r="KPW104" s="1723"/>
      <c r="KPX104" s="1724"/>
      <c r="KPY104" s="1723"/>
      <c r="KPZ104" s="1723"/>
      <c r="KQA104" s="1721"/>
      <c r="KQB104" s="1722"/>
      <c r="KQC104" s="1723"/>
      <c r="KQD104" s="1724"/>
      <c r="KQE104" s="1723"/>
      <c r="KQF104" s="1723"/>
      <c r="KQG104" s="1721"/>
      <c r="KQH104" s="1722"/>
      <c r="KQI104" s="1723"/>
      <c r="KQJ104" s="1724"/>
      <c r="KQK104" s="1723"/>
      <c r="KQL104" s="1723"/>
      <c r="KQM104" s="1721"/>
      <c r="KQN104" s="1722"/>
      <c r="KQO104" s="1723"/>
      <c r="KQP104" s="1724"/>
      <c r="KQQ104" s="1723"/>
      <c r="KQR104" s="1723"/>
      <c r="KQS104" s="1721"/>
      <c r="KQT104" s="1722"/>
      <c r="KQU104" s="1723"/>
      <c r="KQV104" s="1724"/>
      <c r="KQW104" s="1723"/>
      <c r="KQX104" s="1723"/>
      <c r="KQY104" s="1721"/>
      <c r="KQZ104" s="1722"/>
      <c r="KRA104" s="1723"/>
      <c r="KRB104" s="1724"/>
      <c r="KRC104" s="1723"/>
      <c r="KRD104" s="1723"/>
      <c r="KRE104" s="1721"/>
      <c r="KRF104" s="1722"/>
      <c r="KRG104" s="1723"/>
      <c r="KRH104" s="1724"/>
      <c r="KRI104" s="1723"/>
      <c r="KRJ104" s="1723"/>
      <c r="KRK104" s="1721"/>
      <c r="KRL104" s="1722"/>
      <c r="KRM104" s="1723"/>
      <c r="KRN104" s="1724"/>
      <c r="KRO104" s="1723"/>
      <c r="KRP104" s="1723"/>
      <c r="KRQ104" s="1721"/>
      <c r="KRR104" s="1722"/>
      <c r="KRS104" s="1723"/>
      <c r="KRT104" s="1724"/>
      <c r="KRU104" s="1723"/>
      <c r="KRV104" s="1723"/>
      <c r="KRW104" s="1721"/>
      <c r="KRX104" s="1722"/>
      <c r="KRY104" s="1723"/>
      <c r="KRZ104" s="1724"/>
      <c r="KSA104" s="1723"/>
      <c r="KSB104" s="1723"/>
      <c r="KSC104" s="1721"/>
      <c r="KSD104" s="1722"/>
      <c r="KSE104" s="1723"/>
      <c r="KSF104" s="1724"/>
      <c r="KSG104" s="1723"/>
      <c r="KSH104" s="1723"/>
      <c r="KSI104" s="1721"/>
      <c r="KSJ104" s="1722"/>
      <c r="KSK104" s="1723"/>
      <c r="KSL104" s="1724"/>
      <c r="KSM104" s="1723"/>
      <c r="KSN104" s="1723"/>
      <c r="KSO104" s="1721"/>
      <c r="KSP104" s="1722"/>
      <c r="KSQ104" s="1723"/>
      <c r="KSR104" s="1724"/>
      <c r="KSS104" s="1723"/>
      <c r="KST104" s="1723"/>
      <c r="KSU104" s="1721"/>
      <c r="KSV104" s="1722"/>
      <c r="KSW104" s="1723"/>
      <c r="KSX104" s="1724"/>
      <c r="KSY104" s="1723"/>
      <c r="KSZ104" s="1723"/>
      <c r="KTA104" s="1721"/>
      <c r="KTB104" s="1722"/>
      <c r="KTC104" s="1723"/>
      <c r="KTD104" s="1724"/>
      <c r="KTE104" s="1723"/>
      <c r="KTF104" s="1723"/>
      <c r="KTG104" s="1721"/>
      <c r="KTH104" s="1722"/>
      <c r="KTI104" s="1723"/>
      <c r="KTJ104" s="1724"/>
      <c r="KTK104" s="1723"/>
      <c r="KTL104" s="1723"/>
      <c r="KTM104" s="1721"/>
      <c r="KTN104" s="1722"/>
      <c r="KTO104" s="1723"/>
      <c r="KTP104" s="1724"/>
      <c r="KTQ104" s="1723"/>
      <c r="KTR104" s="1723"/>
      <c r="KTS104" s="1721"/>
      <c r="KTT104" s="1722"/>
      <c r="KTU104" s="1723"/>
      <c r="KTV104" s="1724"/>
      <c r="KTW104" s="1723"/>
      <c r="KTX104" s="1723"/>
      <c r="KTY104" s="1721"/>
      <c r="KTZ104" s="1722"/>
      <c r="KUA104" s="1723"/>
      <c r="KUB104" s="1724"/>
      <c r="KUC104" s="1723"/>
      <c r="KUD104" s="1723"/>
      <c r="KUE104" s="1721"/>
      <c r="KUF104" s="1722"/>
      <c r="KUG104" s="1723"/>
      <c r="KUH104" s="1724"/>
      <c r="KUI104" s="1723"/>
      <c r="KUJ104" s="1723"/>
      <c r="KUK104" s="1721"/>
      <c r="KUL104" s="1722"/>
      <c r="KUM104" s="1723"/>
      <c r="KUN104" s="1724"/>
      <c r="KUO104" s="1723"/>
      <c r="KUP104" s="1723"/>
      <c r="KUQ104" s="1721"/>
      <c r="KUR104" s="1722"/>
      <c r="KUS104" s="1723"/>
      <c r="KUT104" s="1724"/>
      <c r="KUU104" s="1723"/>
      <c r="KUV104" s="1723"/>
      <c r="KUW104" s="1721"/>
      <c r="KUX104" s="1722"/>
      <c r="KUY104" s="1723"/>
      <c r="KUZ104" s="1724"/>
      <c r="KVA104" s="1723"/>
      <c r="KVB104" s="1723"/>
      <c r="KVC104" s="1721"/>
      <c r="KVD104" s="1722"/>
      <c r="KVE104" s="1723"/>
      <c r="KVF104" s="1724"/>
      <c r="KVG104" s="1723"/>
      <c r="KVH104" s="1723"/>
      <c r="KVI104" s="1721"/>
      <c r="KVJ104" s="1722"/>
      <c r="KVK104" s="1723"/>
      <c r="KVL104" s="1724"/>
      <c r="KVM104" s="1723"/>
      <c r="KVN104" s="1723"/>
      <c r="KVO104" s="1721"/>
      <c r="KVP104" s="1722"/>
      <c r="KVQ104" s="1723"/>
      <c r="KVR104" s="1724"/>
      <c r="KVS104" s="1723"/>
      <c r="KVT104" s="1723"/>
      <c r="KVU104" s="1721"/>
      <c r="KVV104" s="1722"/>
      <c r="KVW104" s="1723"/>
      <c r="KVX104" s="1724"/>
      <c r="KVY104" s="1723"/>
      <c r="KVZ104" s="1723"/>
      <c r="KWA104" s="1721"/>
      <c r="KWB104" s="1722"/>
      <c r="KWC104" s="1723"/>
      <c r="KWD104" s="1724"/>
      <c r="KWE104" s="1723"/>
      <c r="KWF104" s="1723"/>
      <c r="KWG104" s="1721"/>
      <c r="KWH104" s="1722"/>
      <c r="KWI104" s="1723"/>
      <c r="KWJ104" s="1724"/>
      <c r="KWK104" s="1723"/>
      <c r="KWL104" s="1723"/>
      <c r="KWM104" s="1721"/>
      <c r="KWN104" s="1722"/>
      <c r="KWO104" s="1723"/>
      <c r="KWP104" s="1724"/>
      <c r="KWQ104" s="1723"/>
      <c r="KWR104" s="1723"/>
      <c r="KWS104" s="1721"/>
      <c r="KWT104" s="1722"/>
      <c r="KWU104" s="1723"/>
      <c r="KWV104" s="1724"/>
      <c r="KWW104" s="1723"/>
      <c r="KWX104" s="1723"/>
      <c r="KWY104" s="1721"/>
      <c r="KWZ104" s="1722"/>
      <c r="KXA104" s="1723"/>
      <c r="KXB104" s="1724"/>
      <c r="KXC104" s="1723"/>
      <c r="KXD104" s="1723"/>
      <c r="KXE104" s="1721"/>
      <c r="KXF104" s="1722"/>
      <c r="KXG104" s="1723"/>
      <c r="KXH104" s="1724"/>
      <c r="KXI104" s="1723"/>
      <c r="KXJ104" s="1723"/>
      <c r="KXK104" s="1721"/>
      <c r="KXL104" s="1722"/>
      <c r="KXM104" s="1723"/>
      <c r="KXN104" s="1724"/>
      <c r="KXO104" s="1723"/>
      <c r="KXP104" s="1723"/>
      <c r="KXQ104" s="1721"/>
      <c r="KXR104" s="1722"/>
      <c r="KXS104" s="1723"/>
      <c r="KXT104" s="1724"/>
      <c r="KXU104" s="1723"/>
      <c r="KXV104" s="1723"/>
      <c r="KXW104" s="1721"/>
      <c r="KXX104" s="1722"/>
      <c r="KXY104" s="1723"/>
      <c r="KXZ104" s="1724"/>
      <c r="KYA104" s="1723"/>
      <c r="KYB104" s="1723"/>
      <c r="KYC104" s="1721"/>
      <c r="KYD104" s="1722"/>
      <c r="KYE104" s="1723"/>
      <c r="KYF104" s="1724"/>
      <c r="KYG104" s="1723"/>
      <c r="KYH104" s="1723"/>
      <c r="KYI104" s="1721"/>
      <c r="KYJ104" s="1722"/>
      <c r="KYK104" s="1723"/>
      <c r="KYL104" s="1724"/>
      <c r="KYM104" s="1723"/>
      <c r="KYN104" s="1723"/>
      <c r="KYO104" s="1721"/>
      <c r="KYP104" s="1722"/>
      <c r="KYQ104" s="1723"/>
      <c r="KYR104" s="1724"/>
      <c r="KYS104" s="1723"/>
      <c r="KYT104" s="1723"/>
      <c r="KYU104" s="1721"/>
      <c r="KYV104" s="1722"/>
      <c r="KYW104" s="1723"/>
      <c r="KYX104" s="1724"/>
      <c r="KYY104" s="1723"/>
      <c r="KYZ104" s="1723"/>
      <c r="KZA104" s="1721"/>
      <c r="KZB104" s="1722"/>
      <c r="KZC104" s="1723"/>
      <c r="KZD104" s="1724"/>
      <c r="KZE104" s="1723"/>
      <c r="KZF104" s="1723"/>
      <c r="KZG104" s="1721"/>
      <c r="KZH104" s="1722"/>
      <c r="KZI104" s="1723"/>
      <c r="KZJ104" s="1724"/>
      <c r="KZK104" s="1723"/>
      <c r="KZL104" s="1723"/>
      <c r="KZM104" s="1721"/>
      <c r="KZN104" s="1722"/>
      <c r="KZO104" s="1723"/>
      <c r="KZP104" s="1724"/>
      <c r="KZQ104" s="1723"/>
      <c r="KZR104" s="1723"/>
      <c r="KZS104" s="1721"/>
      <c r="KZT104" s="1722"/>
      <c r="KZU104" s="1723"/>
      <c r="KZV104" s="1724"/>
      <c r="KZW104" s="1723"/>
      <c r="KZX104" s="1723"/>
      <c r="KZY104" s="1721"/>
      <c r="KZZ104" s="1722"/>
      <c r="LAA104" s="1723"/>
      <c r="LAB104" s="1724"/>
      <c r="LAC104" s="1723"/>
      <c r="LAD104" s="1723"/>
      <c r="LAE104" s="1721"/>
      <c r="LAF104" s="1722"/>
      <c r="LAG104" s="1723"/>
      <c r="LAH104" s="1724"/>
      <c r="LAI104" s="1723"/>
      <c r="LAJ104" s="1723"/>
      <c r="LAK104" s="1721"/>
      <c r="LAL104" s="1722"/>
      <c r="LAM104" s="1723"/>
      <c r="LAN104" s="1724"/>
      <c r="LAO104" s="1723"/>
      <c r="LAP104" s="1723"/>
      <c r="LAQ104" s="1721"/>
      <c r="LAR104" s="1722"/>
      <c r="LAS104" s="1723"/>
      <c r="LAT104" s="1724"/>
      <c r="LAU104" s="1723"/>
      <c r="LAV104" s="1723"/>
      <c r="LAW104" s="1721"/>
      <c r="LAX104" s="1722"/>
      <c r="LAY104" s="1723"/>
      <c r="LAZ104" s="1724"/>
      <c r="LBA104" s="1723"/>
      <c r="LBB104" s="1723"/>
      <c r="LBC104" s="1721"/>
      <c r="LBD104" s="1722"/>
      <c r="LBE104" s="1723"/>
      <c r="LBF104" s="1724"/>
      <c r="LBG104" s="1723"/>
      <c r="LBH104" s="1723"/>
      <c r="LBI104" s="1721"/>
      <c r="LBJ104" s="1722"/>
      <c r="LBK104" s="1723"/>
      <c r="LBL104" s="1724"/>
      <c r="LBM104" s="1723"/>
      <c r="LBN104" s="1723"/>
      <c r="LBO104" s="1721"/>
      <c r="LBP104" s="1722"/>
      <c r="LBQ104" s="1723"/>
      <c r="LBR104" s="1724"/>
      <c r="LBS104" s="1723"/>
      <c r="LBT104" s="1723"/>
      <c r="LBU104" s="1721"/>
      <c r="LBV104" s="1722"/>
      <c r="LBW104" s="1723"/>
      <c r="LBX104" s="1724"/>
      <c r="LBY104" s="1723"/>
      <c r="LBZ104" s="1723"/>
      <c r="LCA104" s="1721"/>
      <c r="LCB104" s="1722"/>
      <c r="LCC104" s="1723"/>
      <c r="LCD104" s="1724"/>
      <c r="LCE104" s="1723"/>
      <c r="LCF104" s="1723"/>
      <c r="LCG104" s="1721"/>
      <c r="LCH104" s="1722"/>
      <c r="LCI104" s="1723"/>
      <c r="LCJ104" s="1724"/>
      <c r="LCK104" s="1723"/>
      <c r="LCL104" s="1723"/>
      <c r="LCM104" s="1721"/>
      <c r="LCN104" s="1722"/>
      <c r="LCO104" s="1723"/>
      <c r="LCP104" s="1724"/>
      <c r="LCQ104" s="1723"/>
      <c r="LCR104" s="1723"/>
      <c r="LCS104" s="1721"/>
      <c r="LCT104" s="1722"/>
      <c r="LCU104" s="1723"/>
      <c r="LCV104" s="1724"/>
      <c r="LCW104" s="1723"/>
      <c r="LCX104" s="1723"/>
      <c r="LCY104" s="1721"/>
      <c r="LCZ104" s="1722"/>
      <c r="LDA104" s="1723"/>
      <c r="LDB104" s="1724"/>
      <c r="LDC104" s="1723"/>
      <c r="LDD104" s="1723"/>
      <c r="LDE104" s="1721"/>
      <c r="LDF104" s="1722"/>
      <c r="LDG104" s="1723"/>
      <c r="LDH104" s="1724"/>
      <c r="LDI104" s="1723"/>
      <c r="LDJ104" s="1723"/>
      <c r="LDK104" s="1721"/>
      <c r="LDL104" s="1722"/>
      <c r="LDM104" s="1723"/>
      <c r="LDN104" s="1724"/>
      <c r="LDO104" s="1723"/>
      <c r="LDP104" s="1723"/>
      <c r="LDQ104" s="1721"/>
      <c r="LDR104" s="1722"/>
      <c r="LDS104" s="1723"/>
      <c r="LDT104" s="1724"/>
      <c r="LDU104" s="1723"/>
      <c r="LDV104" s="1723"/>
      <c r="LDW104" s="1721"/>
      <c r="LDX104" s="1722"/>
      <c r="LDY104" s="1723"/>
      <c r="LDZ104" s="1724"/>
      <c r="LEA104" s="1723"/>
      <c r="LEB104" s="1723"/>
      <c r="LEC104" s="1721"/>
      <c r="LED104" s="1722"/>
      <c r="LEE104" s="1723"/>
      <c r="LEF104" s="1724"/>
      <c r="LEG104" s="1723"/>
      <c r="LEH104" s="1723"/>
      <c r="LEI104" s="1721"/>
      <c r="LEJ104" s="1722"/>
      <c r="LEK104" s="1723"/>
      <c r="LEL104" s="1724"/>
      <c r="LEM104" s="1723"/>
      <c r="LEN104" s="1723"/>
      <c r="LEO104" s="1721"/>
      <c r="LEP104" s="1722"/>
      <c r="LEQ104" s="1723"/>
      <c r="LER104" s="1724"/>
      <c r="LES104" s="1723"/>
      <c r="LET104" s="1723"/>
      <c r="LEU104" s="1721"/>
      <c r="LEV104" s="1722"/>
      <c r="LEW104" s="1723"/>
      <c r="LEX104" s="1724"/>
      <c r="LEY104" s="1723"/>
      <c r="LEZ104" s="1723"/>
      <c r="LFA104" s="1721"/>
      <c r="LFB104" s="1722"/>
      <c r="LFC104" s="1723"/>
      <c r="LFD104" s="1724"/>
      <c r="LFE104" s="1723"/>
      <c r="LFF104" s="1723"/>
      <c r="LFG104" s="1721"/>
      <c r="LFH104" s="1722"/>
      <c r="LFI104" s="1723"/>
      <c r="LFJ104" s="1724"/>
      <c r="LFK104" s="1723"/>
      <c r="LFL104" s="1723"/>
      <c r="LFM104" s="1721"/>
      <c r="LFN104" s="1722"/>
      <c r="LFO104" s="1723"/>
      <c r="LFP104" s="1724"/>
      <c r="LFQ104" s="1723"/>
      <c r="LFR104" s="1723"/>
      <c r="LFS104" s="1721"/>
      <c r="LFT104" s="1722"/>
      <c r="LFU104" s="1723"/>
      <c r="LFV104" s="1724"/>
      <c r="LFW104" s="1723"/>
      <c r="LFX104" s="1723"/>
      <c r="LFY104" s="1721"/>
      <c r="LFZ104" s="1722"/>
      <c r="LGA104" s="1723"/>
      <c r="LGB104" s="1724"/>
      <c r="LGC104" s="1723"/>
      <c r="LGD104" s="1723"/>
      <c r="LGE104" s="1721"/>
      <c r="LGF104" s="1722"/>
      <c r="LGG104" s="1723"/>
      <c r="LGH104" s="1724"/>
      <c r="LGI104" s="1723"/>
      <c r="LGJ104" s="1723"/>
      <c r="LGK104" s="1721"/>
      <c r="LGL104" s="1722"/>
      <c r="LGM104" s="1723"/>
      <c r="LGN104" s="1724"/>
      <c r="LGO104" s="1723"/>
      <c r="LGP104" s="1723"/>
      <c r="LGQ104" s="1721"/>
      <c r="LGR104" s="1722"/>
      <c r="LGS104" s="1723"/>
      <c r="LGT104" s="1724"/>
      <c r="LGU104" s="1723"/>
      <c r="LGV104" s="1723"/>
      <c r="LGW104" s="1721"/>
      <c r="LGX104" s="1722"/>
      <c r="LGY104" s="1723"/>
      <c r="LGZ104" s="1724"/>
      <c r="LHA104" s="1723"/>
      <c r="LHB104" s="1723"/>
      <c r="LHC104" s="1721"/>
      <c r="LHD104" s="1722"/>
      <c r="LHE104" s="1723"/>
      <c r="LHF104" s="1724"/>
      <c r="LHG104" s="1723"/>
      <c r="LHH104" s="1723"/>
      <c r="LHI104" s="1721"/>
      <c r="LHJ104" s="1722"/>
      <c r="LHK104" s="1723"/>
      <c r="LHL104" s="1724"/>
      <c r="LHM104" s="1723"/>
      <c r="LHN104" s="1723"/>
      <c r="LHO104" s="1721"/>
      <c r="LHP104" s="1722"/>
      <c r="LHQ104" s="1723"/>
      <c r="LHR104" s="1724"/>
      <c r="LHS104" s="1723"/>
      <c r="LHT104" s="1723"/>
      <c r="LHU104" s="1721"/>
      <c r="LHV104" s="1722"/>
      <c r="LHW104" s="1723"/>
      <c r="LHX104" s="1724"/>
      <c r="LHY104" s="1723"/>
      <c r="LHZ104" s="1723"/>
      <c r="LIA104" s="1721"/>
      <c r="LIB104" s="1722"/>
      <c r="LIC104" s="1723"/>
      <c r="LID104" s="1724"/>
      <c r="LIE104" s="1723"/>
      <c r="LIF104" s="1723"/>
      <c r="LIG104" s="1721"/>
      <c r="LIH104" s="1722"/>
      <c r="LII104" s="1723"/>
      <c r="LIJ104" s="1724"/>
      <c r="LIK104" s="1723"/>
      <c r="LIL104" s="1723"/>
      <c r="LIM104" s="1721"/>
      <c r="LIN104" s="1722"/>
      <c r="LIO104" s="1723"/>
      <c r="LIP104" s="1724"/>
      <c r="LIQ104" s="1723"/>
      <c r="LIR104" s="1723"/>
      <c r="LIS104" s="1721"/>
      <c r="LIT104" s="1722"/>
      <c r="LIU104" s="1723"/>
      <c r="LIV104" s="1724"/>
      <c r="LIW104" s="1723"/>
      <c r="LIX104" s="1723"/>
      <c r="LIY104" s="1721"/>
      <c r="LIZ104" s="1722"/>
      <c r="LJA104" s="1723"/>
      <c r="LJB104" s="1724"/>
      <c r="LJC104" s="1723"/>
      <c r="LJD104" s="1723"/>
      <c r="LJE104" s="1721"/>
      <c r="LJF104" s="1722"/>
      <c r="LJG104" s="1723"/>
      <c r="LJH104" s="1724"/>
      <c r="LJI104" s="1723"/>
      <c r="LJJ104" s="1723"/>
      <c r="LJK104" s="1721"/>
      <c r="LJL104" s="1722"/>
      <c r="LJM104" s="1723"/>
      <c r="LJN104" s="1724"/>
      <c r="LJO104" s="1723"/>
      <c r="LJP104" s="1723"/>
      <c r="LJQ104" s="1721"/>
      <c r="LJR104" s="1722"/>
      <c r="LJS104" s="1723"/>
      <c r="LJT104" s="1724"/>
      <c r="LJU104" s="1723"/>
      <c r="LJV104" s="1723"/>
      <c r="LJW104" s="1721"/>
      <c r="LJX104" s="1722"/>
      <c r="LJY104" s="1723"/>
      <c r="LJZ104" s="1724"/>
      <c r="LKA104" s="1723"/>
      <c r="LKB104" s="1723"/>
      <c r="LKC104" s="1721"/>
      <c r="LKD104" s="1722"/>
      <c r="LKE104" s="1723"/>
      <c r="LKF104" s="1724"/>
      <c r="LKG104" s="1723"/>
      <c r="LKH104" s="1723"/>
      <c r="LKI104" s="1721"/>
      <c r="LKJ104" s="1722"/>
      <c r="LKK104" s="1723"/>
      <c r="LKL104" s="1724"/>
      <c r="LKM104" s="1723"/>
      <c r="LKN104" s="1723"/>
      <c r="LKO104" s="1721"/>
      <c r="LKP104" s="1722"/>
      <c r="LKQ104" s="1723"/>
      <c r="LKR104" s="1724"/>
      <c r="LKS104" s="1723"/>
      <c r="LKT104" s="1723"/>
      <c r="LKU104" s="1721"/>
      <c r="LKV104" s="1722"/>
      <c r="LKW104" s="1723"/>
      <c r="LKX104" s="1724"/>
      <c r="LKY104" s="1723"/>
      <c r="LKZ104" s="1723"/>
      <c r="LLA104" s="1721"/>
      <c r="LLB104" s="1722"/>
      <c r="LLC104" s="1723"/>
      <c r="LLD104" s="1724"/>
      <c r="LLE104" s="1723"/>
      <c r="LLF104" s="1723"/>
      <c r="LLG104" s="1721"/>
      <c r="LLH104" s="1722"/>
      <c r="LLI104" s="1723"/>
      <c r="LLJ104" s="1724"/>
      <c r="LLK104" s="1723"/>
      <c r="LLL104" s="1723"/>
      <c r="LLM104" s="1721"/>
      <c r="LLN104" s="1722"/>
      <c r="LLO104" s="1723"/>
      <c r="LLP104" s="1724"/>
      <c r="LLQ104" s="1723"/>
      <c r="LLR104" s="1723"/>
      <c r="LLS104" s="1721"/>
      <c r="LLT104" s="1722"/>
      <c r="LLU104" s="1723"/>
      <c r="LLV104" s="1724"/>
      <c r="LLW104" s="1723"/>
      <c r="LLX104" s="1723"/>
      <c r="LLY104" s="1721"/>
      <c r="LLZ104" s="1722"/>
      <c r="LMA104" s="1723"/>
      <c r="LMB104" s="1724"/>
      <c r="LMC104" s="1723"/>
      <c r="LMD104" s="1723"/>
      <c r="LME104" s="1721"/>
      <c r="LMF104" s="1722"/>
      <c r="LMG104" s="1723"/>
      <c r="LMH104" s="1724"/>
      <c r="LMI104" s="1723"/>
      <c r="LMJ104" s="1723"/>
      <c r="LMK104" s="1721"/>
      <c r="LML104" s="1722"/>
      <c r="LMM104" s="1723"/>
      <c r="LMN104" s="1724"/>
      <c r="LMO104" s="1723"/>
      <c r="LMP104" s="1723"/>
      <c r="LMQ104" s="1721"/>
      <c r="LMR104" s="1722"/>
      <c r="LMS104" s="1723"/>
      <c r="LMT104" s="1724"/>
      <c r="LMU104" s="1723"/>
      <c r="LMV104" s="1723"/>
      <c r="LMW104" s="1721"/>
      <c r="LMX104" s="1722"/>
      <c r="LMY104" s="1723"/>
      <c r="LMZ104" s="1724"/>
      <c r="LNA104" s="1723"/>
      <c r="LNB104" s="1723"/>
      <c r="LNC104" s="1721"/>
      <c r="LND104" s="1722"/>
      <c r="LNE104" s="1723"/>
      <c r="LNF104" s="1724"/>
      <c r="LNG104" s="1723"/>
      <c r="LNH104" s="1723"/>
      <c r="LNI104" s="1721"/>
      <c r="LNJ104" s="1722"/>
      <c r="LNK104" s="1723"/>
      <c r="LNL104" s="1724"/>
      <c r="LNM104" s="1723"/>
      <c r="LNN104" s="1723"/>
      <c r="LNO104" s="1721"/>
      <c r="LNP104" s="1722"/>
      <c r="LNQ104" s="1723"/>
      <c r="LNR104" s="1724"/>
      <c r="LNS104" s="1723"/>
      <c r="LNT104" s="1723"/>
      <c r="LNU104" s="1721"/>
      <c r="LNV104" s="1722"/>
      <c r="LNW104" s="1723"/>
      <c r="LNX104" s="1724"/>
      <c r="LNY104" s="1723"/>
      <c r="LNZ104" s="1723"/>
      <c r="LOA104" s="1721"/>
      <c r="LOB104" s="1722"/>
      <c r="LOC104" s="1723"/>
      <c r="LOD104" s="1724"/>
      <c r="LOE104" s="1723"/>
      <c r="LOF104" s="1723"/>
      <c r="LOG104" s="1721"/>
      <c r="LOH104" s="1722"/>
      <c r="LOI104" s="1723"/>
      <c r="LOJ104" s="1724"/>
      <c r="LOK104" s="1723"/>
      <c r="LOL104" s="1723"/>
      <c r="LOM104" s="1721"/>
      <c r="LON104" s="1722"/>
      <c r="LOO104" s="1723"/>
      <c r="LOP104" s="1724"/>
      <c r="LOQ104" s="1723"/>
      <c r="LOR104" s="1723"/>
      <c r="LOS104" s="1721"/>
      <c r="LOT104" s="1722"/>
      <c r="LOU104" s="1723"/>
      <c r="LOV104" s="1724"/>
      <c r="LOW104" s="1723"/>
      <c r="LOX104" s="1723"/>
      <c r="LOY104" s="1721"/>
      <c r="LOZ104" s="1722"/>
      <c r="LPA104" s="1723"/>
      <c r="LPB104" s="1724"/>
      <c r="LPC104" s="1723"/>
      <c r="LPD104" s="1723"/>
      <c r="LPE104" s="1721"/>
      <c r="LPF104" s="1722"/>
      <c r="LPG104" s="1723"/>
      <c r="LPH104" s="1724"/>
      <c r="LPI104" s="1723"/>
      <c r="LPJ104" s="1723"/>
      <c r="LPK104" s="1721"/>
      <c r="LPL104" s="1722"/>
      <c r="LPM104" s="1723"/>
      <c r="LPN104" s="1724"/>
      <c r="LPO104" s="1723"/>
      <c r="LPP104" s="1723"/>
      <c r="LPQ104" s="1721"/>
      <c r="LPR104" s="1722"/>
      <c r="LPS104" s="1723"/>
      <c r="LPT104" s="1724"/>
      <c r="LPU104" s="1723"/>
      <c r="LPV104" s="1723"/>
      <c r="LPW104" s="1721"/>
      <c r="LPX104" s="1722"/>
      <c r="LPY104" s="1723"/>
      <c r="LPZ104" s="1724"/>
      <c r="LQA104" s="1723"/>
      <c r="LQB104" s="1723"/>
      <c r="LQC104" s="1721"/>
      <c r="LQD104" s="1722"/>
      <c r="LQE104" s="1723"/>
      <c r="LQF104" s="1724"/>
      <c r="LQG104" s="1723"/>
      <c r="LQH104" s="1723"/>
      <c r="LQI104" s="1721"/>
      <c r="LQJ104" s="1722"/>
      <c r="LQK104" s="1723"/>
      <c r="LQL104" s="1724"/>
      <c r="LQM104" s="1723"/>
      <c r="LQN104" s="1723"/>
      <c r="LQO104" s="1721"/>
      <c r="LQP104" s="1722"/>
      <c r="LQQ104" s="1723"/>
      <c r="LQR104" s="1724"/>
      <c r="LQS104" s="1723"/>
      <c r="LQT104" s="1723"/>
      <c r="LQU104" s="1721"/>
      <c r="LQV104" s="1722"/>
      <c r="LQW104" s="1723"/>
      <c r="LQX104" s="1724"/>
      <c r="LQY104" s="1723"/>
      <c r="LQZ104" s="1723"/>
      <c r="LRA104" s="1721"/>
      <c r="LRB104" s="1722"/>
      <c r="LRC104" s="1723"/>
      <c r="LRD104" s="1724"/>
      <c r="LRE104" s="1723"/>
      <c r="LRF104" s="1723"/>
      <c r="LRG104" s="1721"/>
      <c r="LRH104" s="1722"/>
      <c r="LRI104" s="1723"/>
      <c r="LRJ104" s="1724"/>
      <c r="LRK104" s="1723"/>
      <c r="LRL104" s="1723"/>
      <c r="LRM104" s="1721"/>
      <c r="LRN104" s="1722"/>
      <c r="LRO104" s="1723"/>
      <c r="LRP104" s="1724"/>
      <c r="LRQ104" s="1723"/>
      <c r="LRR104" s="1723"/>
      <c r="LRS104" s="1721"/>
      <c r="LRT104" s="1722"/>
      <c r="LRU104" s="1723"/>
      <c r="LRV104" s="1724"/>
      <c r="LRW104" s="1723"/>
      <c r="LRX104" s="1723"/>
      <c r="LRY104" s="1721"/>
      <c r="LRZ104" s="1722"/>
      <c r="LSA104" s="1723"/>
      <c r="LSB104" s="1724"/>
      <c r="LSC104" s="1723"/>
      <c r="LSD104" s="1723"/>
      <c r="LSE104" s="1721"/>
      <c r="LSF104" s="1722"/>
      <c r="LSG104" s="1723"/>
      <c r="LSH104" s="1724"/>
      <c r="LSI104" s="1723"/>
      <c r="LSJ104" s="1723"/>
      <c r="LSK104" s="1721"/>
      <c r="LSL104" s="1722"/>
      <c r="LSM104" s="1723"/>
      <c r="LSN104" s="1724"/>
      <c r="LSO104" s="1723"/>
      <c r="LSP104" s="1723"/>
      <c r="LSQ104" s="1721"/>
      <c r="LSR104" s="1722"/>
      <c r="LSS104" s="1723"/>
      <c r="LST104" s="1724"/>
      <c r="LSU104" s="1723"/>
      <c r="LSV104" s="1723"/>
      <c r="LSW104" s="1721"/>
      <c r="LSX104" s="1722"/>
      <c r="LSY104" s="1723"/>
      <c r="LSZ104" s="1724"/>
      <c r="LTA104" s="1723"/>
      <c r="LTB104" s="1723"/>
      <c r="LTC104" s="1721"/>
      <c r="LTD104" s="1722"/>
      <c r="LTE104" s="1723"/>
      <c r="LTF104" s="1724"/>
      <c r="LTG104" s="1723"/>
      <c r="LTH104" s="1723"/>
      <c r="LTI104" s="1721"/>
      <c r="LTJ104" s="1722"/>
      <c r="LTK104" s="1723"/>
      <c r="LTL104" s="1724"/>
      <c r="LTM104" s="1723"/>
      <c r="LTN104" s="1723"/>
      <c r="LTO104" s="1721"/>
      <c r="LTP104" s="1722"/>
      <c r="LTQ104" s="1723"/>
      <c r="LTR104" s="1724"/>
      <c r="LTS104" s="1723"/>
      <c r="LTT104" s="1723"/>
      <c r="LTU104" s="1721"/>
      <c r="LTV104" s="1722"/>
      <c r="LTW104" s="1723"/>
      <c r="LTX104" s="1724"/>
      <c r="LTY104" s="1723"/>
      <c r="LTZ104" s="1723"/>
      <c r="LUA104" s="1721"/>
      <c r="LUB104" s="1722"/>
      <c r="LUC104" s="1723"/>
      <c r="LUD104" s="1724"/>
      <c r="LUE104" s="1723"/>
      <c r="LUF104" s="1723"/>
      <c r="LUG104" s="1721"/>
      <c r="LUH104" s="1722"/>
      <c r="LUI104" s="1723"/>
      <c r="LUJ104" s="1724"/>
      <c r="LUK104" s="1723"/>
      <c r="LUL104" s="1723"/>
      <c r="LUM104" s="1721"/>
      <c r="LUN104" s="1722"/>
      <c r="LUO104" s="1723"/>
      <c r="LUP104" s="1724"/>
      <c r="LUQ104" s="1723"/>
      <c r="LUR104" s="1723"/>
      <c r="LUS104" s="1721"/>
      <c r="LUT104" s="1722"/>
      <c r="LUU104" s="1723"/>
      <c r="LUV104" s="1724"/>
      <c r="LUW104" s="1723"/>
      <c r="LUX104" s="1723"/>
      <c r="LUY104" s="1721"/>
      <c r="LUZ104" s="1722"/>
      <c r="LVA104" s="1723"/>
      <c r="LVB104" s="1724"/>
      <c r="LVC104" s="1723"/>
      <c r="LVD104" s="1723"/>
      <c r="LVE104" s="1721"/>
      <c r="LVF104" s="1722"/>
      <c r="LVG104" s="1723"/>
      <c r="LVH104" s="1724"/>
      <c r="LVI104" s="1723"/>
      <c r="LVJ104" s="1723"/>
      <c r="LVK104" s="1721"/>
      <c r="LVL104" s="1722"/>
      <c r="LVM104" s="1723"/>
      <c r="LVN104" s="1724"/>
      <c r="LVO104" s="1723"/>
      <c r="LVP104" s="1723"/>
      <c r="LVQ104" s="1721"/>
      <c r="LVR104" s="1722"/>
      <c r="LVS104" s="1723"/>
      <c r="LVT104" s="1724"/>
      <c r="LVU104" s="1723"/>
      <c r="LVV104" s="1723"/>
      <c r="LVW104" s="1721"/>
      <c r="LVX104" s="1722"/>
      <c r="LVY104" s="1723"/>
      <c r="LVZ104" s="1724"/>
      <c r="LWA104" s="1723"/>
      <c r="LWB104" s="1723"/>
      <c r="LWC104" s="1721"/>
      <c r="LWD104" s="1722"/>
      <c r="LWE104" s="1723"/>
      <c r="LWF104" s="1724"/>
      <c r="LWG104" s="1723"/>
      <c r="LWH104" s="1723"/>
      <c r="LWI104" s="1721"/>
      <c r="LWJ104" s="1722"/>
      <c r="LWK104" s="1723"/>
      <c r="LWL104" s="1724"/>
      <c r="LWM104" s="1723"/>
      <c r="LWN104" s="1723"/>
      <c r="LWO104" s="1721"/>
      <c r="LWP104" s="1722"/>
      <c r="LWQ104" s="1723"/>
      <c r="LWR104" s="1724"/>
      <c r="LWS104" s="1723"/>
      <c r="LWT104" s="1723"/>
      <c r="LWU104" s="1721"/>
      <c r="LWV104" s="1722"/>
      <c r="LWW104" s="1723"/>
      <c r="LWX104" s="1724"/>
      <c r="LWY104" s="1723"/>
      <c r="LWZ104" s="1723"/>
      <c r="LXA104" s="1721"/>
      <c r="LXB104" s="1722"/>
      <c r="LXC104" s="1723"/>
      <c r="LXD104" s="1724"/>
      <c r="LXE104" s="1723"/>
      <c r="LXF104" s="1723"/>
      <c r="LXG104" s="1721"/>
      <c r="LXH104" s="1722"/>
      <c r="LXI104" s="1723"/>
      <c r="LXJ104" s="1724"/>
      <c r="LXK104" s="1723"/>
      <c r="LXL104" s="1723"/>
      <c r="LXM104" s="1721"/>
      <c r="LXN104" s="1722"/>
      <c r="LXO104" s="1723"/>
      <c r="LXP104" s="1724"/>
      <c r="LXQ104" s="1723"/>
      <c r="LXR104" s="1723"/>
      <c r="LXS104" s="1721"/>
      <c r="LXT104" s="1722"/>
      <c r="LXU104" s="1723"/>
      <c r="LXV104" s="1724"/>
      <c r="LXW104" s="1723"/>
      <c r="LXX104" s="1723"/>
      <c r="LXY104" s="1721"/>
      <c r="LXZ104" s="1722"/>
      <c r="LYA104" s="1723"/>
      <c r="LYB104" s="1724"/>
      <c r="LYC104" s="1723"/>
      <c r="LYD104" s="1723"/>
      <c r="LYE104" s="1721"/>
      <c r="LYF104" s="1722"/>
      <c r="LYG104" s="1723"/>
      <c r="LYH104" s="1724"/>
      <c r="LYI104" s="1723"/>
      <c r="LYJ104" s="1723"/>
      <c r="LYK104" s="1721"/>
      <c r="LYL104" s="1722"/>
      <c r="LYM104" s="1723"/>
      <c r="LYN104" s="1724"/>
      <c r="LYO104" s="1723"/>
      <c r="LYP104" s="1723"/>
      <c r="LYQ104" s="1721"/>
      <c r="LYR104" s="1722"/>
      <c r="LYS104" s="1723"/>
      <c r="LYT104" s="1724"/>
      <c r="LYU104" s="1723"/>
      <c r="LYV104" s="1723"/>
      <c r="LYW104" s="1721"/>
      <c r="LYX104" s="1722"/>
      <c r="LYY104" s="1723"/>
      <c r="LYZ104" s="1724"/>
      <c r="LZA104" s="1723"/>
      <c r="LZB104" s="1723"/>
      <c r="LZC104" s="1721"/>
      <c r="LZD104" s="1722"/>
      <c r="LZE104" s="1723"/>
      <c r="LZF104" s="1724"/>
      <c r="LZG104" s="1723"/>
      <c r="LZH104" s="1723"/>
      <c r="LZI104" s="1721"/>
      <c r="LZJ104" s="1722"/>
      <c r="LZK104" s="1723"/>
      <c r="LZL104" s="1724"/>
      <c r="LZM104" s="1723"/>
      <c r="LZN104" s="1723"/>
      <c r="LZO104" s="1721"/>
      <c r="LZP104" s="1722"/>
      <c r="LZQ104" s="1723"/>
      <c r="LZR104" s="1724"/>
      <c r="LZS104" s="1723"/>
      <c r="LZT104" s="1723"/>
      <c r="LZU104" s="1721"/>
      <c r="LZV104" s="1722"/>
      <c r="LZW104" s="1723"/>
      <c r="LZX104" s="1724"/>
      <c r="LZY104" s="1723"/>
      <c r="LZZ104" s="1723"/>
      <c r="MAA104" s="1721"/>
      <c r="MAB104" s="1722"/>
      <c r="MAC104" s="1723"/>
      <c r="MAD104" s="1724"/>
      <c r="MAE104" s="1723"/>
      <c r="MAF104" s="1723"/>
      <c r="MAG104" s="1721"/>
      <c r="MAH104" s="1722"/>
      <c r="MAI104" s="1723"/>
      <c r="MAJ104" s="1724"/>
      <c r="MAK104" s="1723"/>
      <c r="MAL104" s="1723"/>
      <c r="MAM104" s="1721"/>
      <c r="MAN104" s="1722"/>
      <c r="MAO104" s="1723"/>
      <c r="MAP104" s="1724"/>
      <c r="MAQ104" s="1723"/>
      <c r="MAR104" s="1723"/>
      <c r="MAS104" s="1721"/>
      <c r="MAT104" s="1722"/>
      <c r="MAU104" s="1723"/>
      <c r="MAV104" s="1724"/>
      <c r="MAW104" s="1723"/>
      <c r="MAX104" s="1723"/>
      <c r="MAY104" s="1721"/>
      <c r="MAZ104" s="1722"/>
      <c r="MBA104" s="1723"/>
      <c r="MBB104" s="1724"/>
      <c r="MBC104" s="1723"/>
      <c r="MBD104" s="1723"/>
      <c r="MBE104" s="1721"/>
      <c r="MBF104" s="1722"/>
      <c r="MBG104" s="1723"/>
      <c r="MBH104" s="1724"/>
      <c r="MBI104" s="1723"/>
      <c r="MBJ104" s="1723"/>
      <c r="MBK104" s="1721"/>
      <c r="MBL104" s="1722"/>
      <c r="MBM104" s="1723"/>
      <c r="MBN104" s="1724"/>
      <c r="MBO104" s="1723"/>
      <c r="MBP104" s="1723"/>
      <c r="MBQ104" s="1721"/>
      <c r="MBR104" s="1722"/>
      <c r="MBS104" s="1723"/>
      <c r="MBT104" s="1724"/>
      <c r="MBU104" s="1723"/>
      <c r="MBV104" s="1723"/>
      <c r="MBW104" s="1721"/>
      <c r="MBX104" s="1722"/>
      <c r="MBY104" s="1723"/>
      <c r="MBZ104" s="1724"/>
      <c r="MCA104" s="1723"/>
      <c r="MCB104" s="1723"/>
      <c r="MCC104" s="1721"/>
      <c r="MCD104" s="1722"/>
      <c r="MCE104" s="1723"/>
      <c r="MCF104" s="1724"/>
      <c r="MCG104" s="1723"/>
      <c r="MCH104" s="1723"/>
      <c r="MCI104" s="1721"/>
      <c r="MCJ104" s="1722"/>
      <c r="MCK104" s="1723"/>
      <c r="MCL104" s="1724"/>
      <c r="MCM104" s="1723"/>
      <c r="MCN104" s="1723"/>
      <c r="MCO104" s="1721"/>
      <c r="MCP104" s="1722"/>
      <c r="MCQ104" s="1723"/>
      <c r="MCR104" s="1724"/>
      <c r="MCS104" s="1723"/>
      <c r="MCT104" s="1723"/>
      <c r="MCU104" s="1721"/>
      <c r="MCV104" s="1722"/>
      <c r="MCW104" s="1723"/>
      <c r="MCX104" s="1724"/>
      <c r="MCY104" s="1723"/>
      <c r="MCZ104" s="1723"/>
      <c r="MDA104" s="1721"/>
      <c r="MDB104" s="1722"/>
      <c r="MDC104" s="1723"/>
      <c r="MDD104" s="1724"/>
      <c r="MDE104" s="1723"/>
      <c r="MDF104" s="1723"/>
      <c r="MDG104" s="1721"/>
      <c r="MDH104" s="1722"/>
      <c r="MDI104" s="1723"/>
      <c r="MDJ104" s="1724"/>
      <c r="MDK104" s="1723"/>
      <c r="MDL104" s="1723"/>
      <c r="MDM104" s="1721"/>
      <c r="MDN104" s="1722"/>
      <c r="MDO104" s="1723"/>
      <c r="MDP104" s="1724"/>
      <c r="MDQ104" s="1723"/>
      <c r="MDR104" s="1723"/>
      <c r="MDS104" s="1721"/>
      <c r="MDT104" s="1722"/>
      <c r="MDU104" s="1723"/>
      <c r="MDV104" s="1724"/>
      <c r="MDW104" s="1723"/>
      <c r="MDX104" s="1723"/>
      <c r="MDY104" s="1721"/>
      <c r="MDZ104" s="1722"/>
      <c r="MEA104" s="1723"/>
      <c r="MEB104" s="1724"/>
      <c r="MEC104" s="1723"/>
      <c r="MED104" s="1723"/>
      <c r="MEE104" s="1721"/>
      <c r="MEF104" s="1722"/>
      <c r="MEG104" s="1723"/>
      <c r="MEH104" s="1724"/>
      <c r="MEI104" s="1723"/>
      <c r="MEJ104" s="1723"/>
      <c r="MEK104" s="1721"/>
      <c r="MEL104" s="1722"/>
      <c r="MEM104" s="1723"/>
      <c r="MEN104" s="1724"/>
      <c r="MEO104" s="1723"/>
      <c r="MEP104" s="1723"/>
      <c r="MEQ104" s="1721"/>
      <c r="MER104" s="1722"/>
      <c r="MES104" s="1723"/>
      <c r="MET104" s="1724"/>
      <c r="MEU104" s="1723"/>
      <c r="MEV104" s="1723"/>
      <c r="MEW104" s="1721"/>
      <c r="MEX104" s="1722"/>
      <c r="MEY104" s="1723"/>
      <c r="MEZ104" s="1724"/>
      <c r="MFA104" s="1723"/>
      <c r="MFB104" s="1723"/>
      <c r="MFC104" s="1721"/>
      <c r="MFD104" s="1722"/>
      <c r="MFE104" s="1723"/>
      <c r="MFF104" s="1724"/>
      <c r="MFG104" s="1723"/>
      <c r="MFH104" s="1723"/>
      <c r="MFI104" s="1721"/>
      <c r="MFJ104" s="1722"/>
      <c r="MFK104" s="1723"/>
      <c r="MFL104" s="1724"/>
      <c r="MFM104" s="1723"/>
      <c r="MFN104" s="1723"/>
      <c r="MFO104" s="1721"/>
      <c r="MFP104" s="1722"/>
      <c r="MFQ104" s="1723"/>
      <c r="MFR104" s="1724"/>
      <c r="MFS104" s="1723"/>
      <c r="MFT104" s="1723"/>
      <c r="MFU104" s="1721"/>
      <c r="MFV104" s="1722"/>
      <c r="MFW104" s="1723"/>
      <c r="MFX104" s="1724"/>
      <c r="MFY104" s="1723"/>
      <c r="MFZ104" s="1723"/>
      <c r="MGA104" s="1721"/>
      <c r="MGB104" s="1722"/>
      <c r="MGC104" s="1723"/>
      <c r="MGD104" s="1724"/>
      <c r="MGE104" s="1723"/>
      <c r="MGF104" s="1723"/>
      <c r="MGG104" s="1721"/>
      <c r="MGH104" s="1722"/>
      <c r="MGI104" s="1723"/>
      <c r="MGJ104" s="1724"/>
      <c r="MGK104" s="1723"/>
      <c r="MGL104" s="1723"/>
      <c r="MGM104" s="1721"/>
      <c r="MGN104" s="1722"/>
      <c r="MGO104" s="1723"/>
      <c r="MGP104" s="1724"/>
      <c r="MGQ104" s="1723"/>
      <c r="MGR104" s="1723"/>
      <c r="MGS104" s="1721"/>
      <c r="MGT104" s="1722"/>
      <c r="MGU104" s="1723"/>
      <c r="MGV104" s="1724"/>
      <c r="MGW104" s="1723"/>
      <c r="MGX104" s="1723"/>
      <c r="MGY104" s="1721"/>
      <c r="MGZ104" s="1722"/>
      <c r="MHA104" s="1723"/>
      <c r="MHB104" s="1724"/>
      <c r="MHC104" s="1723"/>
      <c r="MHD104" s="1723"/>
      <c r="MHE104" s="1721"/>
      <c r="MHF104" s="1722"/>
      <c r="MHG104" s="1723"/>
      <c r="MHH104" s="1724"/>
      <c r="MHI104" s="1723"/>
      <c r="MHJ104" s="1723"/>
      <c r="MHK104" s="1721"/>
      <c r="MHL104" s="1722"/>
      <c r="MHM104" s="1723"/>
      <c r="MHN104" s="1724"/>
      <c r="MHO104" s="1723"/>
      <c r="MHP104" s="1723"/>
      <c r="MHQ104" s="1721"/>
      <c r="MHR104" s="1722"/>
      <c r="MHS104" s="1723"/>
      <c r="MHT104" s="1724"/>
      <c r="MHU104" s="1723"/>
      <c r="MHV104" s="1723"/>
      <c r="MHW104" s="1721"/>
      <c r="MHX104" s="1722"/>
      <c r="MHY104" s="1723"/>
      <c r="MHZ104" s="1724"/>
      <c r="MIA104" s="1723"/>
      <c r="MIB104" s="1723"/>
      <c r="MIC104" s="1721"/>
      <c r="MID104" s="1722"/>
      <c r="MIE104" s="1723"/>
      <c r="MIF104" s="1724"/>
      <c r="MIG104" s="1723"/>
      <c r="MIH104" s="1723"/>
      <c r="MII104" s="1721"/>
      <c r="MIJ104" s="1722"/>
      <c r="MIK104" s="1723"/>
      <c r="MIL104" s="1724"/>
      <c r="MIM104" s="1723"/>
      <c r="MIN104" s="1723"/>
      <c r="MIO104" s="1721"/>
      <c r="MIP104" s="1722"/>
      <c r="MIQ104" s="1723"/>
      <c r="MIR104" s="1724"/>
      <c r="MIS104" s="1723"/>
      <c r="MIT104" s="1723"/>
      <c r="MIU104" s="1721"/>
      <c r="MIV104" s="1722"/>
      <c r="MIW104" s="1723"/>
      <c r="MIX104" s="1724"/>
      <c r="MIY104" s="1723"/>
      <c r="MIZ104" s="1723"/>
      <c r="MJA104" s="1721"/>
      <c r="MJB104" s="1722"/>
      <c r="MJC104" s="1723"/>
      <c r="MJD104" s="1724"/>
      <c r="MJE104" s="1723"/>
      <c r="MJF104" s="1723"/>
      <c r="MJG104" s="1721"/>
      <c r="MJH104" s="1722"/>
      <c r="MJI104" s="1723"/>
      <c r="MJJ104" s="1724"/>
      <c r="MJK104" s="1723"/>
      <c r="MJL104" s="1723"/>
      <c r="MJM104" s="1721"/>
      <c r="MJN104" s="1722"/>
      <c r="MJO104" s="1723"/>
      <c r="MJP104" s="1724"/>
      <c r="MJQ104" s="1723"/>
      <c r="MJR104" s="1723"/>
      <c r="MJS104" s="1721"/>
      <c r="MJT104" s="1722"/>
      <c r="MJU104" s="1723"/>
      <c r="MJV104" s="1724"/>
      <c r="MJW104" s="1723"/>
      <c r="MJX104" s="1723"/>
      <c r="MJY104" s="1721"/>
      <c r="MJZ104" s="1722"/>
      <c r="MKA104" s="1723"/>
      <c r="MKB104" s="1724"/>
      <c r="MKC104" s="1723"/>
      <c r="MKD104" s="1723"/>
      <c r="MKE104" s="1721"/>
      <c r="MKF104" s="1722"/>
      <c r="MKG104" s="1723"/>
      <c r="MKH104" s="1724"/>
      <c r="MKI104" s="1723"/>
      <c r="MKJ104" s="1723"/>
      <c r="MKK104" s="1721"/>
      <c r="MKL104" s="1722"/>
      <c r="MKM104" s="1723"/>
      <c r="MKN104" s="1724"/>
      <c r="MKO104" s="1723"/>
      <c r="MKP104" s="1723"/>
      <c r="MKQ104" s="1721"/>
      <c r="MKR104" s="1722"/>
      <c r="MKS104" s="1723"/>
      <c r="MKT104" s="1724"/>
      <c r="MKU104" s="1723"/>
      <c r="MKV104" s="1723"/>
      <c r="MKW104" s="1721"/>
      <c r="MKX104" s="1722"/>
      <c r="MKY104" s="1723"/>
      <c r="MKZ104" s="1724"/>
      <c r="MLA104" s="1723"/>
      <c r="MLB104" s="1723"/>
      <c r="MLC104" s="1721"/>
      <c r="MLD104" s="1722"/>
      <c r="MLE104" s="1723"/>
      <c r="MLF104" s="1724"/>
      <c r="MLG104" s="1723"/>
      <c r="MLH104" s="1723"/>
      <c r="MLI104" s="1721"/>
      <c r="MLJ104" s="1722"/>
      <c r="MLK104" s="1723"/>
      <c r="MLL104" s="1724"/>
      <c r="MLM104" s="1723"/>
      <c r="MLN104" s="1723"/>
      <c r="MLO104" s="1721"/>
      <c r="MLP104" s="1722"/>
      <c r="MLQ104" s="1723"/>
      <c r="MLR104" s="1724"/>
      <c r="MLS104" s="1723"/>
      <c r="MLT104" s="1723"/>
      <c r="MLU104" s="1721"/>
      <c r="MLV104" s="1722"/>
      <c r="MLW104" s="1723"/>
      <c r="MLX104" s="1724"/>
      <c r="MLY104" s="1723"/>
      <c r="MLZ104" s="1723"/>
      <c r="MMA104" s="1721"/>
      <c r="MMB104" s="1722"/>
      <c r="MMC104" s="1723"/>
      <c r="MMD104" s="1724"/>
      <c r="MME104" s="1723"/>
      <c r="MMF104" s="1723"/>
      <c r="MMG104" s="1721"/>
      <c r="MMH104" s="1722"/>
      <c r="MMI104" s="1723"/>
      <c r="MMJ104" s="1724"/>
      <c r="MMK104" s="1723"/>
      <c r="MML104" s="1723"/>
      <c r="MMM104" s="1721"/>
      <c r="MMN104" s="1722"/>
      <c r="MMO104" s="1723"/>
      <c r="MMP104" s="1724"/>
      <c r="MMQ104" s="1723"/>
      <c r="MMR104" s="1723"/>
      <c r="MMS104" s="1721"/>
      <c r="MMT104" s="1722"/>
      <c r="MMU104" s="1723"/>
      <c r="MMV104" s="1724"/>
      <c r="MMW104" s="1723"/>
      <c r="MMX104" s="1723"/>
      <c r="MMY104" s="1721"/>
      <c r="MMZ104" s="1722"/>
      <c r="MNA104" s="1723"/>
      <c r="MNB104" s="1724"/>
      <c r="MNC104" s="1723"/>
      <c r="MND104" s="1723"/>
      <c r="MNE104" s="1721"/>
      <c r="MNF104" s="1722"/>
      <c r="MNG104" s="1723"/>
      <c r="MNH104" s="1724"/>
      <c r="MNI104" s="1723"/>
      <c r="MNJ104" s="1723"/>
      <c r="MNK104" s="1721"/>
      <c r="MNL104" s="1722"/>
      <c r="MNM104" s="1723"/>
      <c r="MNN104" s="1724"/>
      <c r="MNO104" s="1723"/>
      <c r="MNP104" s="1723"/>
      <c r="MNQ104" s="1721"/>
      <c r="MNR104" s="1722"/>
      <c r="MNS104" s="1723"/>
      <c r="MNT104" s="1724"/>
      <c r="MNU104" s="1723"/>
      <c r="MNV104" s="1723"/>
      <c r="MNW104" s="1721"/>
      <c r="MNX104" s="1722"/>
      <c r="MNY104" s="1723"/>
      <c r="MNZ104" s="1724"/>
      <c r="MOA104" s="1723"/>
      <c r="MOB104" s="1723"/>
      <c r="MOC104" s="1721"/>
      <c r="MOD104" s="1722"/>
      <c r="MOE104" s="1723"/>
      <c r="MOF104" s="1724"/>
      <c r="MOG104" s="1723"/>
      <c r="MOH104" s="1723"/>
      <c r="MOI104" s="1721"/>
      <c r="MOJ104" s="1722"/>
      <c r="MOK104" s="1723"/>
      <c r="MOL104" s="1724"/>
      <c r="MOM104" s="1723"/>
      <c r="MON104" s="1723"/>
      <c r="MOO104" s="1721"/>
      <c r="MOP104" s="1722"/>
      <c r="MOQ104" s="1723"/>
      <c r="MOR104" s="1724"/>
      <c r="MOS104" s="1723"/>
      <c r="MOT104" s="1723"/>
      <c r="MOU104" s="1721"/>
      <c r="MOV104" s="1722"/>
      <c r="MOW104" s="1723"/>
      <c r="MOX104" s="1724"/>
      <c r="MOY104" s="1723"/>
      <c r="MOZ104" s="1723"/>
      <c r="MPA104" s="1721"/>
      <c r="MPB104" s="1722"/>
      <c r="MPC104" s="1723"/>
      <c r="MPD104" s="1724"/>
      <c r="MPE104" s="1723"/>
      <c r="MPF104" s="1723"/>
      <c r="MPG104" s="1721"/>
      <c r="MPH104" s="1722"/>
      <c r="MPI104" s="1723"/>
      <c r="MPJ104" s="1724"/>
      <c r="MPK104" s="1723"/>
      <c r="MPL104" s="1723"/>
      <c r="MPM104" s="1721"/>
      <c r="MPN104" s="1722"/>
      <c r="MPO104" s="1723"/>
      <c r="MPP104" s="1724"/>
      <c r="MPQ104" s="1723"/>
      <c r="MPR104" s="1723"/>
      <c r="MPS104" s="1721"/>
      <c r="MPT104" s="1722"/>
      <c r="MPU104" s="1723"/>
      <c r="MPV104" s="1724"/>
      <c r="MPW104" s="1723"/>
      <c r="MPX104" s="1723"/>
      <c r="MPY104" s="1721"/>
      <c r="MPZ104" s="1722"/>
      <c r="MQA104" s="1723"/>
      <c r="MQB104" s="1724"/>
      <c r="MQC104" s="1723"/>
      <c r="MQD104" s="1723"/>
      <c r="MQE104" s="1721"/>
      <c r="MQF104" s="1722"/>
      <c r="MQG104" s="1723"/>
      <c r="MQH104" s="1724"/>
      <c r="MQI104" s="1723"/>
      <c r="MQJ104" s="1723"/>
      <c r="MQK104" s="1721"/>
      <c r="MQL104" s="1722"/>
      <c r="MQM104" s="1723"/>
      <c r="MQN104" s="1724"/>
      <c r="MQO104" s="1723"/>
      <c r="MQP104" s="1723"/>
      <c r="MQQ104" s="1721"/>
      <c r="MQR104" s="1722"/>
      <c r="MQS104" s="1723"/>
      <c r="MQT104" s="1724"/>
      <c r="MQU104" s="1723"/>
      <c r="MQV104" s="1723"/>
      <c r="MQW104" s="1721"/>
      <c r="MQX104" s="1722"/>
      <c r="MQY104" s="1723"/>
      <c r="MQZ104" s="1724"/>
      <c r="MRA104" s="1723"/>
      <c r="MRB104" s="1723"/>
      <c r="MRC104" s="1721"/>
      <c r="MRD104" s="1722"/>
      <c r="MRE104" s="1723"/>
      <c r="MRF104" s="1724"/>
      <c r="MRG104" s="1723"/>
      <c r="MRH104" s="1723"/>
      <c r="MRI104" s="1721"/>
      <c r="MRJ104" s="1722"/>
      <c r="MRK104" s="1723"/>
      <c r="MRL104" s="1724"/>
      <c r="MRM104" s="1723"/>
      <c r="MRN104" s="1723"/>
      <c r="MRO104" s="1721"/>
      <c r="MRP104" s="1722"/>
      <c r="MRQ104" s="1723"/>
      <c r="MRR104" s="1724"/>
      <c r="MRS104" s="1723"/>
      <c r="MRT104" s="1723"/>
      <c r="MRU104" s="1721"/>
      <c r="MRV104" s="1722"/>
      <c r="MRW104" s="1723"/>
      <c r="MRX104" s="1724"/>
      <c r="MRY104" s="1723"/>
      <c r="MRZ104" s="1723"/>
      <c r="MSA104" s="1721"/>
      <c r="MSB104" s="1722"/>
      <c r="MSC104" s="1723"/>
      <c r="MSD104" s="1724"/>
      <c r="MSE104" s="1723"/>
      <c r="MSF104" s="1723"/>
      <c r="MSG104" s="1721"/>
      <c r="MSH104" s="1722"/>
      <c r="MSI104" s="1723"/>
      <c r="MSJ104" s="1724"/>
      <c r="MSK104" s="1723"/>
      <c r="MSL104" s="1723"/>
      <c r="MSM104" s="1721"/>
      <c r="MSN104" s="1722"/>
      <c r="MSO104" s="1723"/>
      <c r="MSP104" s="1724"/>
      <c r="MSQ104" s="1723"/>
      <c r="MSR104" s="1723"/>
      <c r="MSS104" s="1721"/>
      <c r="MST104" s="1722"/>
      <c r="MSU104" s="1723"/>
      <c r="MSV104" s="1724"/>
      <c r="MSW104" s="1723"/>
      <c r="MSX104" s="1723"/>
      <c r="MSY104" s="1721"/>
      <c r="MSZ104" s="1722"/>
      <c r="MTA104" s="1723"/>
      <c r="MTB104" s="1724"/>
      <c r="MTC104" s="1723"/>
      <c r="MTD104" s="1723"/>
      <c r="MTE104" s="1721"/>
      <c r="MTF104" s="1722"/>
      <c r="MTG104" s="1723"/>
      <c r="MTH104" s="1724"/>
      <c r="MTI104" s="1723"/>
      <c r="MTJ104" s="1723"/>
      <c r="MTK104" s="1721"/>
      <c r="MTL104" s="1722"/>
      <c r="MTM104" s="1723"/>
      <c r="MTN104" s="1724"/>
      <c r="MTO104" s="1723"/>
      <c r="MTP104" s="1723"/>
      <c r="MTQ104" s="1721"/>
      <c r="MTR104" s="1722"/>
      <c r="MTS104" s="1723"/>
      <c r="MTT104" s="1724"/>
      <c r="MTU104" s="1723"/>
      <c r="MTV104" s="1723"/>
      <c r="MTW104" s="1721"/>
      <c r="MTX104" s="1722"/>
      <c r="MTY104" s="1723"/>
      <c r="MTZ104" s="1724"/>
      <c r="MUA104" s="1723"/>
      <c r="MUB104" s="1723"/>
      <c r="MUC104" s="1721"/>
      <c r="MUD104" s="1722"/>
      <c r="MUE104" s="1723"/>
      <c r="MUF104" s="1724"/>
      <c r="MUG104" s="1723"/>
      <c r="MUH104" s="1723"/>
      <c r="MUI104" s="1721"/>
      <c r="MUJ104" s="1722"/>
      <c r="MUK104" s="1723"/>
      <c r="MUL104" s="1724"/>
      <c r="MUM104" s="1723"/>
      <c r="MUN104" s="1723"/>
      <c r="MUO104" s="1721"/>
      <c r="MUP104" s="1722"/>
      <c r="MUQ104" s="1723"/>
      <c r="MUR104" s="1724"/>
      <c r="MUS104" s="1723"/>
      <c r="MUT104" s="1723"/>
      <c r="MUU104" s="1721"/>
      <c r="MUV104" s="1722"/>
      <c r="MUW104" s="1723"/>
      <c r="MUX104" s="1724"/>
      <c r="MUY104" s="1723"/>
      <c r="MUZ104" s="1723"/>
      <c r="MVA104" s="1721"/>
      <c r="MVB104" s="1722"/>
      <c r="MVC104" s="1723"/>
      <c r="MVD104" s="1724"/>
      <c r="MVE104" s="1723"/>
      <c r="MVF104" s="1723"/>
      <c r="MVG104" s="1721"/>
      <c r="MVH104" s="1722"/>
      <c r="MVI104" s="1723"/>
      <c r="MVJ104" s="1724"/>
      <c r="MVK104" s="1723"/>
      <c r="MVL104" s="1723"/>
      <c r="MVM104" s="1721"/>
      <c r="MVN104" s="1722"/>
      <c r="MVO104" s="1723"/>
      <c r="MVP104" s="1724"/>
      <c r="MVQ104" s="1723"/>
      <c r="MVR104" s="1723"/>
      <c r="MVS104" s="1721"/>
      <c r="MVT104" s="1722"/>
      <c r="MVU104" s="1723"/>
      <c r="MVV104" s="1724"/>
      <c r="MVW104" s="1723"/>
      <c r="MVX104" s="1723"/>
      <c r="MVY104" s="1721"/>
      <c r="MVZ104" s="1722"/>
      <c r="MWA104" s="1723"/>
      <c r="MWB104" s="1724"/>
      <c r="MWC104" s="1723"/>
      <c r="MWD104" s="1723"/>
      <c r="MWE104" s="1721"/>
      <c r="MWF104" s="1722"/>
      <c r="MWG104" s="1723"/>
      <c r="MWH104" s="1724"/>
      <c r="MWI104" s="1723"/>
      <c r="MWJ104" s="1723"/>
      <c r="MWK104" s="1721"/>
      <c r="MWL104" s="1722"/>
      <c r="MWM104" s="1723"/>
      <c r="MWN104" s="1724"/>
      <c r="MWO104" s="1723"/>
      <c r="MWP104" s="1723"/>
      <c r="MWQ104" s="1721"/>
      <c r="MWR104" s="1722"/>
      <c r="MWS104" s="1723"/>
      <c r="MWT104" s="1724"/>
      <c r="MWU104" s="1723"/>
      <c r="MWV104" s="1723"/>
      <c r="MWW104" s="1721"/>
      <c r="MWX104" s="1722"/>
      <c r="MWY104" s="1723"/>
      <c r="MWZ104" s="1724"/>
      <c r="MXA104" s="1723"/>
      <c r="MXB104" s="1723"/>
      <c r="MXC104" s="1721"/>
      <c r="MXD104" s="1722"/>
      <c r="MXE104" s="1723"/>
      <c r="MXF104" s="1724"/>
      <c r="MXG104" s="1723"/>
      <c r="MXH104" s="1723"/>
      <c r="MXI104" s="1721"/>
      <c r="MXJ104" s="1722"/>
      <c r="MXK104" s="1723"/>
      <c r="MXL104" s="1724"/>
      <c r="MXM104" s="1723"/>
      <c r="MXN104" s="1723"/>
      <c r="MXO104" s="1721"/>
      <c r="MXP104" s="1722"/>
      <c r="MXQ104" s="1723"/>
      <c r="MXR104" s="1724"/>
      <c r="MXS104" s="1723"/>
      <c r="MXT104" s="1723"/>
      <c r="MXU104" s="1721"/>
      <c r="MXV104" s="1722"/>
      <c r="MXW104" s="1723"/>
      <c r="MXX104" s="1724"/>
      <c r="MXY104" s="1723"/>
      <c r="MXZ104" s="1723"/>
      <c r="MYA104" s="1721"/>
      <c r="MYB104" s="1722"/>
      <c r="MYC104" s="1723"/>
      <c r="MYD104" s="1724"/>
      <c r="MYE104" s="1723"/>
      <c r="MYF104" s="1723"/>
      <c r="MYG104" s="1721"/>
      <c r="MYH104" s="1722"/>
      <c r="MYI104" s="1723"/>
      <c r="MYJ104" s="1724"/>
      <c r="MYK104" s="1723"/>
      <c r="MYL104" s="1723"/>
      <c r="MYM104" s="1721"/>
      <c r="MYN104" s="1722"/>
      <c r="MYO104" s="1723"/>
      <c r="MYP104" s="1724"/>
      <c r="MYQ104" s="1723"/>
      <c r="MYR104" s="1723"/>
      <c r="MYS104" s="1721"/>
      <c r="MYT104" s="1722"/>
      <c r="MYU104" s="1723"/>
      <c r="MYV104" s="1724"/>
      <c r="MYW104" s="1723"/>
      <c r="MYX104" s="1723"/>
      <c r="MYY104" s="1721"/>
      <c r="MYZ104" s="1722"/>
      <c r="MZA104" s="1723"/>
      <c r="MZB104" s="1724"/>
      <c r="MZC104" s="1723"/>
      <c r="MZD104" s="1723"/>
      <c r="MZE104" s="1721"/>
      <c r="MZF104" s="1722"/>
      <c r="MZG104" s="1723"/>
      <c r="MZH104" s="1724"/>
      <c r="MZI104" s="1723"/>
      <c r="MZJ104" s="1723"/>
      <c r="MZK104" s="1721"/>
      <c r="MZL104" s="1722"/>
      <c r="MZM104" s="1723"/>
      <c r="MZN104" s="1724"/>
      <c r="MZO104" s="1723"/>
      <c r="MZP104" s="1723"/>
      <c r="MZQ104" s="1721"/>
      <c r="MZR104" s="1722"/>
      <c r="MZS104" s="1723"/>
      <c r="MZT104" s="1724"/>
      <c r="MZU104" s="1723"/>
      <c r="MZV104" s="1723"/>
      <c r="MZW104" s="1721"/>
      <c r="MZX104" s="1722"/>
      <c r="MZY104" s="1723"/>
      <c r="MZZ104" s="1724"/>
      <c r="NAA104" s="1723"/>
      <c r="NAB104" s="1723"/>
      <c r="NAC104" s="1721"/>
      <c r="NAD104" s="1722"/>
      <c r="NAE104" s="1723"/>
      <c r="NAF104" s="1724"/>
      <c r="NAG104" s="1723"/>
      <c r="NAH104" s="1723"/>
      <c r="NAI104" s="1721"/>
      <c r="NAJ104" s="1722"/>
      <c r="NAK104" s="1723"/>
      <c r="NAL104" s="1724"/>
      <c r="NAM104" s="1723"/>
      <c r="NAN104" s="1723"/>
      <c r="NAO104" s="1721"/>
      <c r="NAP104" s="1722"/>
      <c r="NAQ104" s="1723"/>
      <c r="NAR104" s="1724"/>
      <c r="NAS104" s="1723"/>
      <c r="NAT104" s="1723"/>
      <c r="NAU104" s="1721"/>
      <c r="NAV104" s="1722"/>
      <c r="NAW104" s="1723"/>
      <c r="NAX104" s="1724"/>
      <c r="NAY104" s="1723"/>
      <c r="NAZ104" s="1723"/>
      <c r="NBA104" s="1721"/>
      <c r="NBB104" s="1722"/>
      <c r="NBC104" s="1723"/>
      <c r="NBD104" s="1724"/>
      <c r="NBE104" s="1723"/>
      <c r="NBF104" s="1723"/>
      <c r="NBG104" s="1721"/>
      <c r="NBH104" s="1722"/>
      <c r="NBI104" s="1723"/>
      <c r="NBJ104" s="1724"/>
      <c r="NBK104" s="1723"/>
      <c r="NBL104" s="1723"/>
      <c r="NBM104" s="1721"/>
      <c r="NBN104" s="1722"/>
      <c r="NBO104" s="1723"/>
      <c r="NBP104" s="1724"/>
      <c r="NBQ104" s="1723"/>
      <c r="NBR104" s="1723"/>
      <c r="NBS104" s="1721"/>
      <c r="NBT104" s="1722"/>
      <c r="NBU104" s="1723"/>
      <c r="NBV104" s="1724"/>
      <c r="NBW104" s="1723"/>
      <c r="NBX104" s="1723"/>
      <c r="NBY104" s="1721"/>
      <c r="NBZ104" s="1722"/>
      <c r="NCA104" s="1723"/>
      <c r="NCB104" s="1724"/>
      <c r="NCC104" s="1723"/>
      <c r="NCD104" s="1723"/>
      <c r="NCE104" s="1721"/>
      <c r="NCF104" s="1722"/>
      <c r="NCG104" s="1723"/>
      <c r="NCH104" s="1724"/>
      <c r="NCI104" s="1723"/>
      <c r="NCJ104" s="1723"/>
      <c r="NCK104" s="1721"/>
      <c r="NCL104" s="1722"/>
      <c r="NCM104" s="1723"/>
      <c r="NCN104" s="1724"/>
      <c r="NCO104" s="1723"/>
      <c r="NCP104" s="1723"/>
      <c r="NCQ104" s="1721"/>
      <c r="NCR104" s="1722"/>
      <c r="NCS104" s="1723"/>
      <c r="NCT104" s="1724"/>
      <c r="NCU104" s="1723"/>
      <c r="NCV104" s="1723"/>
      <c r="NCW104" s="1721"/>
      <c r="NCX104" s="1722"/>
      <c r="NCY104" s="1723"/>
      <c r="NCZ104" s="1724"/>
      <c r="NDA104" s="1723"/>
      <c r="NDB104" s="1723"/>
      <c r="NDC104" s="1721"/>
      <c r="NDD104" s="1722"/>
      <c r="NDE104" s="1723"/>
      <c r="NDF104" s="1724"/>
      <c r="NDG104" s="1723"/>
      <c r="NDH104" s="1723"/>
      <c r="NDI104" s="1721"/>
      <c r="NDJ104" s="1722"/>
      <c r="NDK104" s="1723"/>
      <c r="NDL104" s="1724"/>
      <c r="NDM104" s="1723"/>
      <c r="NDN104" s="1723"/>
      <c r="NDO104" s="1721"/>
      <c r="NDP104" s="1722"/>
      <c r="NDQ104" s="1723"/>
      <c r="NDR104" s="1724"/>
      <c r="NDS104" s="1723"/>
      <c r="NDT104" s="1723"/>
      <c r="NDU104" s="1721"/>
      <c r="NDV104" s="1722"/>
      <c r="NDW104" s="1723"/>
      <c r="NDX104" s="1724"/>
      <c r="NDY104" s="1723"/>
      <c r="NDZ104" s="1723"/>
      <c r="NEA104" s="1721"/>
      <c r="NEB104" s="1722"/>
      <c r="NEC104" s="1723"/>
      <c r="NED104" s="1724"/>
      <c r="NEE104" s="1723"/>
      <c r="NEF104" s="1723"/>
      <c r="NEG104" s="1721"/>
      <c r="NEH104" s="1722"/>
      <c r="NEI104" s="1723"/>
      <c r="NEJ104" s="1724"/>
      <c r="NEK104" s="1723"/>
      <c r="NEL104" s="1723"/>
      <c r="NEM104" s="1721"/>
      <c r="NEN104" s="1722"/>
      <c r="NEO104" s="1723"/>
      <c r="NEP104" s="1724"/>
      <c r="NEQ104" s="1723"/>
      <c r="NER104" s="1723"/>
      <c r="NES104" s="1721"/>
      <c r="NET104" s="1722"/>
      <c r="NEU104" s="1723"/>
      <c r="NEV104" s="1724"/>
      <c r="NEW104" s="1723"/>
      <c r="NEX104" s="1723"/>
      <c r="NEY104" s="1721"/>
      <c r="NEZ104" s="1722"/>
      <c r="NFA104" s="1723"/>
      <c r="NFB104" s="1724"/>
      <c r="NFC104" s="1723"/>
      <c r="NFD104" s="1723"/>
      <c r="NFE104" s="1721"/>
      <c r="NFF104" s="1722"/>
      <c r="NFG104" s="1723"/>
      <c r="NFH104" s="1724"/>
      <c r="NFI104" s="1723"/>
      <c r="NFJ104" s="1723"/>
      <c r="NFK104" s="1721"/>
      <c r="NFL104" s="1722"/>
      <c r="NFM104" s="1723"/>
      <c r="NFN104" s="1724"/>
      <c r="NFO104" s="1723"/>
      <c r="NFP104" s="1723"/>
      <c r="NFQ104" s="1721"/>
      <c r="NFR104" s="1722"/>
      <c r="NFS104" s="1723"/>
      <c r="NFT104" s="1724"/>
      <c r="NFU104" s="1723"/>
      <c r="NFV104" s="1723"/>
      <c r="NFW104" s="1721"/>
      <c r="NFX104" s="1722"/>
      <c r="NFY104" s="1723"/>
      <c r="NFZ104" s="1724"/>
      <c r="NGA104" s="1723"/>
      <c r="NGB104" s="1723"/>
      <c r="NGC104" s="1721"/>
      <c r="NGD104" s="1722"/>
      <c r="NGE104" s="1723"/>
      <c r="NGF104" s="1724"/>
      <c r="NGG104" s="1723"/>
      <c r="NGH104" s="1723"/>
      <c r="NGI104" s="1721"/>
      <c r="NGJ104" s="1722"/>
      <c r="NGK104" s="1723"/>
      <c r="NGL104" s="1724"/>
      <c r="NGM104" s="1723"/>
      <c r="NGN104" s="1723"/>
      <c r="NGO104" s="1721"/>
      <c r="NGP104" s="1722"/>
      <c r="NGQ104" s="1723"/>
      <c r="NGR104" s="1724"/>
      <c r="NGS104" s="1723"/>
      <c r="NGT104" s="1723"/>
      <c r="NGU104" s="1721"/>
      <c r="NGV104" s="1722"/>
      <c r="NGW104" s="1723"/>
      <c r="NGX104" s="1724"/>
      <c r="NGY104" s="1723"/>
      <c r="NGZ104" s="1723"/>
      <c r="NHA104" s="1721"/>
      <c r="NHB104" s="1722"/>
      <c r="NHC104" s="1723"/>
      <c r="NHD104" s="1724"/>
      <c r="NHE104" s="1723"/>
      <c r="NHF104" s="1723"/>
      <c r="NHG104" s="1721"/>
      <c r="NHH104" s="1722"/>
      <c r="NHI104" s="1723"/>
      <c r="NHJ104" s="1724"/>
      <c r="NHK104" s="1723"/>
      <c r="NHL104" s="1723"/>
      <c r="NHM104" s="1721"/>
      <c r="NHN104" s="1722"/>
      <c r="NHO104" s="1723"/>
      <c r="NHP104" s="1724"/>
      <c r="NHQ104" s="1723"/>
      <c r="NHR104" s="1723"/>
      <c r="NHS104" s="1721"/>
      <c r="NHT104" s="1722"/>
      <c r="NHU104" s="1723"/>
      <c r="NHV104" s="1724"/>
      <c r="NHW104" s="1723"/>
      <c r="NHX104" s="1723"/>
      <c r="NHY104" s="1721"/>
      <c r="NHZ104" s="1722"/>
      <c r="NIA104" s="1723"/>
      <c r="NIB104" s="1724"/>
      <c r="NIC104" s="1723"/>
      <c r="NID104" s="1723"/>
      <c r="NIE104" s="1721"/>
      <c r="NIF104" s="1722"/>
      <c r="NIG104" s="1723"/>
      <c r="NIH104" s="1724"/>
      <c r="NII104" s="1723"/>
      <c r="NIJ104" s="1723"/>
      <c r="NIK104" s="1721"/>
      <c r="NIL104" s="1722"/>
      <c r="NIM104" s="1723"/>
      <c r="NIN104" s="1724"/>
      <c r="NIO104" s="1723"/>
      <c r="NIP104" s="1723"/>
      <c r="NIQ104" s="1721"/>
      <c r="NIR104" s="1722"/>
      <c r="NIS104" s="1723"/>
      <c r="NIT104" s="1724"/>
      <c r="NIU104" s="1723"/>
      <c r="NIV104" s="1723"/>
      <c r="NIW104" s="1721"/>
      <c r="NIX104" s="1722"/>
      <c r="NIY104" s="1723"/>
      <c r="NIZ104" s="1724"/>
      <c r="NJA104" s="1723"/>
      <c r="NJB104" s="1723"/>
      <c r="NJC104" s="1721"/>
      <c r="NJD104" s="1722"/>
      <c r="NJE104" s="1723"/>
      <c r="NJF104" s="1724"/>
      <c r="NJG104" s="1723"/>
      <c r="NJH104" s="1723"/>
      <c r="NJI104" s="1721"/>
      <c r="NJJ104" s="1722"/>
      <c r="NJK104" s="1723"/>
      <c r="NJL104" s="1724"/>
      <c r="NJM104" s="1723"/>
      <c r="NJN104" s="1723"/>
      <c r="NJO104" s="1721"/>
      <c r="NJP104" s="1722"/>
      <c r="NJQ104" s="1723"/>
      <c r="NJR104" s="1724"/>
      <c r="NJS104" s="1723"/>
      <c r="NJT104" s="1723"/>
      <c r="NJU104" s="1721"/>
      <c r="NJV104" s="1722"/>
      <c r="NJW104" s="1723"/>
      <c r="NJX104" s="1724"/>
      <c r="NJY104" s="1723"/>
      <c r="NJZ104" s="1723"/>
      <c r="NKA104" s="1721"/>
      <c r="NKB104" s="1722"/>
      <c r="NKC104" s="1723"/>
      <c r="NKD104" s="1724"/>
      <c r="NKE104" s="1723"/>
      <c r="NKF104" s="1723"/>
      <c r="NKG104" s="1721"/>
      <c r="NKH104" s="1722"/>
      <c r="NKI104" s="1723"/>
      <c r="NKJ104" s="1724"/>
      <c r="NKK104" s="1723"/>
      <c r="NKL104" s="1723"/>
      <c r="NKM104" s="1721"/>
      <c r="NKN104" s="1722"/>
      <c r="NKO104" s="1723"/>
      <c r="NKP104" s="1724"/>
      <c r="NKQ104" s="1723"/>
      <c r="NKR104" s="1723"/>
      <c r="NKS104" s="1721"/>
      <c r="NKT104" s="1722"/>
      <c r="NKU104" s="1723"/>
      <c r="NKV104" s="1724"/>
      <c r="NKW104" s="1723"/>
      <c r="NKX104" s="1723"/>
      <c r="NKY104" s="1721"/>
      <c r="NKZ104" s="1722"/>
      <c r="NLA104" s="1723"/>
      <c r="NLB104" s="1724"/>
      <c r="NLC104" s="1723"/>
      <c r="NLD104" s="1723"/>
      <c r="NLE104" s="1721"/>
      <c r="NLF104" s="1722"/>
      <c r="NLG104" s="1723"/>
      <c r="NLH104" s="1724"/>
      <c r="NLI104" s="1723"/>
      <c r="NLJ104" s="1723"/>
      <c r="NLK104" s="1721"/>
      <c r="NLL104" s="1722"/>
      <c r="NLM104" s="1723"/>
      <c r="NLN104" s="1724"/>
      <c r="NLO104" s="1723"/>
      <c r="NLP104" s="1723"/>
      <c r="NLQ104" s="1721"/>
      <c r="NLR104" s="1722"/>
      <c r="NLS104" s="1723"/>
      <c r="NLT104" s="1724"/>
      <c r="NLU104" s="1723"/>
      <c r="NLV104" s="1723"/>
      <c r="NLW104" s="1721"/>
      <c r="NLX104" s="1722"/>
      <c r="NLY104" s="1723"/>
      <c r="NLZ104" s="1724"/>
      <c r="NMA104" s="1723"/>
      <c r="NMB104" s="1723"/>
      <c r="NMC104" s="1721"/>
      <c r="NMD104" s="1722"/>
      <c r="NME104" s="1723"/>
      <c r="NMF104" s="1724"/>
      <c r="NMG104" s="1723"/>
      <c r="NMH104" s="1723"/>
      <c r="NMI104" s="1721"/>
      <c r="NMJ104" s="1722"/>
      <c r="NMK104" s="1723"/>
      <c r="NML104" s="1724"/>
      <c r="NMM104" s="1723"/>
      <c r="NMN104" s="1723"/>
      <c r="NMO104" s="1721"/>
      <c r="NMP104" s="1722"/>
      <c r="NMQ104" s="1723"/>
      <c r="NMR104" s="1724"/>
      <c r="NMS104" s="1723"/>
      <c r="NMT104" s="1723"/>
      <c r="NMU104" s="1721"/>
      <c r="NMV104" s="1722"/>
      <c r="NMW104" s="1723"/>
      <c r="NMX104" s="1724"/>
      <c r="NMY104" s="1723"/>
      <c r="NMZ104" s="1723"/>
      <c r="NNA104" s="1721"/>
      <c r="NNB104" s="1722"/>
      <c r="NNC104" s="1723"/>
      <c r="NND104" s="1724"/>
      <c r="NNE104" s="1723"/>
      <c r="NNF104" s="1723"/>
      <c r="NNG104" s="1721"/>
      <c r="NNH104" s="1722"/>
      <c r="NNI104" s="1723"/>
      <c r="NNJ104" s="1724"/>
      <c r="NNK104" s="1723"/>
      <c r="NNL104" s="1723"/>
      <c r="NNM104" s="1721"/>
      <c r="NNN104" s="1722"/>
      <c r="NNO104" s="1723"/>
      <c r="NNP104" s="1724"/>
      <c r="NNQ104" s="1723"/>
      <c r="NNR104" s="1723"/>
      <c r="NNS104" s="1721"/>
      <c r="NNT104" s="1722"/>
      <c r="NNU104" s="1723"/>
      <c r="NNV104" s="1724"/>
      <c r="NNW104" s="1723"/>
      <c r="NNX104" s="1723"/>
      <c r="NNY104" s="1721"/>
      <c r="NNZ104" s="1722"/>
      <c r="NOA104" s="1723"/>
      <c r="NOB104" s="1724"/>
      <c r="NOC104" s="1723"/>
      <c r="NOD104" s="1723"/>
      <c r="NOE104" s="1721"/>
      <c r="NOF104" s="1722"/>
      <c r="NOG104" s="1723"/>
      <c r="NOH104" s="1724"/>
      <c r="NOI104" s="1723"/>
      <c r="NOJ104" s="1723"/>
      <c r="NOK104" s="1721"/>
      <c r="NOL104" s="1722"/>
      <c r="NOM104" s="1723"/>
      <c r="NON104" s="1724"/>
      <c r="NOO104" s="1723"/>
      <c r="NOP104" s="1723"/>
      <c r="NOQ104" s="1721"/>
      <c r="NOR104" s="1722"/>
      <c r="NOS104" s="1723"/>
      <c r="NOT104" s="1724"/>
      <c r="NOU104" s="1723"/>
      <c r="NOV104" s="1723"/>
      <c r="NOW104" s="1721"/>
      <c r="NOX104" s="1722"/>
      <c r="NOY104" s="1723"/>
      <c r="NOZ104" s="1724"/>
      <c r="NPA104" s="1723"/>
      <c r="NPB104" s="1723"/>
      <c r="NPC104" s="1721"/>
      <c r="NPD104" s="1722"/>
      <c r="NPE104" s="1723"/>
      <c r="NPF104" s="1724"/>
      <c r="NPG104" s="1723"/>
      <c r="NPH104" s="1723"/>
      <c r="NPI104" s="1721"/>
      <c r="NPJ104" s="1722"/>
      <c r="NPK104" s="1723"/>
      <c r="NPL104" s="1724"/>
      <c r="NPM104" s="1723"/>
      <c r="NPN104" s="1723"/>
      <c r="NPO104" s="1721"/>
      <c r="NPP104" s="1722"/>
      <c r="NPQ104" s="1723"/>
      <c r="NPR104" s="1724"/>
      <c r="NPS104" s="1723"/>
      <c r="NPT104" s="1723"/>
      <c r="NPU104" s="1721"/>
      <c r="NPV104" s="1722"/>
      <c r="NPW104" s="1723"/>
      <c r="NPX104" s="1724"/>
      <c r="NPY104" s="1723"/>
      <c r="NPZ104" s="1723"/>
      <c r="NQA104" s="1721"/>
      <c r="NQB104" s="1722"/>
      <c r="NQC104" s="1723"/>
      <c r="NQD104" s="1724"/>
      <c r="NQE104" s="1723"/>
      <c r="NQF104" s="1723"/>
      <c r="NQG104" s="1721"/>
      <c r="NQH104" s="1722"/>
      <c r="NQI104" s="1723"/>
      <c r="NQJ104" s="1724"/>
      <c r="NQK104" s="1723"/>
      <c r="NQL104" s="1723"/>
      <c r="NQM104" s="1721"/>
      <c r="NQN104" s="1722"/>
      <c r="NQO104" s="1723"/>
      <c r="NQP104" s="1724"/>
      <c r="NQQ104" s="1723"/>
      <c r="NQR104" s="1723"/>
      <c r="NQS104" s="1721"/>
      <c r="NQT104" s="1722"/>
      <c r="NQU104" s="1723"/>
      <c r="NQV104" s="1724"/>
      <c r="NQW104" s="1723"/>
      <c r="NQX104" s="1723"/>
      <c r="NQY104" s="1721"/>
      <c r="NQZ104" s="1722"/>
      <c r="NRA104" s="1723"/>
      <c r="NRB104" s="1724"/>
      <c r="NRC104" s="1723"/>
      <c r="NRD104" s="1723"/>
      <c r="NRE104" s="1721"/>
      <c r="NRF104" s="1722"/>
      <c r="NRG104" s="1723"/>
      <c r="NRH104" s="1724"/>
      <c r="NRI104" s="1723"/>
      <c r="NRJ104" s="1723"/>
      <c r="NRK104" s="1721"/>
      <c r="NRL104" s="1722"/>
      <c r="NRM104" s="1723"/>
      <c r="NRN104" s="1724"/>
      <c r="NRO104" s="1723"/>
      <c r="NRP104" s="1723"/>
      <c r="NRQ104" s="1721"/>
      <c r="NRR104" s="1722"/>
      <c r="NRS104" s="1723"/>
      <c r="NRT104" s="1724"/>
      <c r="NRU104" s="1723"/>
      <c r="NRV104" s="1723"/>
      <c r="NRW104" s="1721"/>
      <c r="NRX104" s="1722"/>
      <c r="NRY104" s="1723"/>
      <c r="NRZ104" s="1724"/>
      <c r="NSA104" s="1723"/>
      <c r="NSB104" s="1723"/>
      <c r="NSC104" s="1721"/>
      <c r="NSD104" s="1722"/>
      <c r="NSE104" s="1723"/>
      <c r="NSF104" s="1724"/>
      <c r="NSG104" s="1723"/>
      <c r="NSH104" s="1723"/>
      <c r="NSI104" s="1721"/>
      <c r="NSJ104" s="1722"/>
      <c r="NSK104" s="1723"/>
      <c r="NSL104" s="1724"/>
      <c r="NSM104" s="1723"/>
      <c r="NSN104" s="1723"/>
      <c r="NSO104" s="1721"/>
      <c r="NSP104" s="1722"/>
      <c r="NSQ104" s="1723"/>
      <c r="NSR104" s="1724"/>
      <c r="NSS104" s="1723"/>
      <c r="NST104" s="1723"/>
      <c r="NSU104" s="1721"/>
      <c r="NSV104" s="1722"/>
      <c r="NSW104" s="1723"/>
      <c r="NSX104" s="1724"/>
      <c r="NSY104" s="1723"/>
      <c r="NSZ104" s="1723"/>
      <c r="NTA104" s="1721"/>
      <c r="NTB104" s="1722"/>
      <c r="NTC104" s="1723"/>
      <c r="NTD104" s="1724"/>
      <c r="NTE104" s="1723"/>
      <c r="NTF104" s="1723"/>
      <c r="NTG104" s="1721"/>
      <c r="NTH104" s="1722"/>
      <c r="NTI104" s="1723"/>
      <c r="NTJ104" s="1724"/>
      <c r="NTK104" s="1723"/>
      <c r="NTL104" s="1723"/>
      <c r="NTM104" s="1721"/>
      <c r="NTN104" s="1722"/>
      <c r="NTO104" s="1723"/>
      <c r="NTP104" s="1724"/>
      <c r="NTQ104" s="1723"/>
      <c r="NTR104" s="1723"/>
      <c r="NTS104" s="1721"/>
      <c r="NTT104" s="1722"/>
      <c r="NTU104" s="1723"/>
      <c r="NTV104" s="1724"/>
      <c r="NTW104" s="1723"/>
      <c r="NTX104" s="1723"/>
      <c r="NTY104" s="1721"/>
      <c r="NTZ104" s="1722"/>
      <c r="NUA104" s="1723"/>
      <c r="NUB104" s="1724"/>
      <c r="NUC104" s="1723"/>
      <c r="NUD104" s="1723"/>
      <c r="NUE104" s="1721"/>
      <c r="NUF104" s="1722"/>
      <c r="NUG104" s="1723"/>
      <c r="NUH104" s="1724"/>
      <c r="NUI104" s="1723"/>
      <c r="NUJ104" s="1723"/>
      <c r="NUK104" s="1721"/>
      <c r="NUL104" s="1722"/>
      <c r="NUM104" s="1723"/>
      <c r="NUN104" s="1724"/>
      <c r="NUO104" s="1723"/>
      <c r="NUP104" s="1723"/>
      <c r="NUQ104" s="1721"/>
      <c r="NUR104" s="1722"/>
      <c r="NUS104" s="1723"/>
      <c r="NUT104" s="1724"/>
      <c r="NUU104" s="1723"/>
      <c r="NUV104" s="1723"/>
      <c r="NUW104" s="1721"/>
      <c r="NUX104" s="1722"/>
      <c r="NUY104" s="1723"/>
      <c r="NUZ104" s="1724"/>
      <c r="NVA104" s="1723"/>
      <c r="NVB104" s="1723"/>
      <c r="NVC104" s="1721"/>
      <c r="NVD104" s="1722"/>
      <c r="NVE104" s="1723"/>
      <c r="NVF104" s="1724"/>
      <c r="NVG104" s="1723"/>
      <c r="NVH104" s="1723"/>
      <c r="NVI104" s="1721"/>
      <c r="NVJ104" s="1722"/>
      <c r="NVK104" s="1723"/>
      <c r="NVL104" s="1724"/>
      <c r="NVM104" s="1723"/>
      <c r="NVN104" s="1723"/>
      <c r="NVO104" s="1721"/>
      <c r="NVP104" s="1722"/>
      <c r="NVQ104" s="1723"/>
      <c r="NVR104" s="1724"/>
      <c r="NVS104" s="1723"/>
      <c r="NVT104" s="1723"/>
      <c r="NVU104" s="1721"/>
      <c r="NVV104" s="1722"/>
      <c r="NVW104" s="1723"/>
      <c r="NVX104" s="1724"/>
      <c r="NVY104" s="1723"/>
      <c r="NVZ104" s="1723"/>
      <c r="NWA104" s="1721"/>
      <c r="NWB104" s="1722"/>
      <c r="NWC104" s="1723"/>
      <c r="NWD104" s="1724"/>
      <c r="NWE104" s="1723"/>
      <c r="NWF104" s="1723"/>
      <c r="NWG104" s="1721"/>
      <c r="NWH104" s="1722"/>
      <c r="NWI104" s="1723"/>
      <c r="NWJ104" s="1724"/>
      <c r="NWK104" s="1723"/>
      <c r="NWL104" s="1723"/>
      <c r="NWM104" s="1721"/>
      <c r="NWN104" s="1722"/>
      <c r="NWO104" s="1723"/>
      <c r="NWP104" s="1724"/>
      <c r="NWQ104" s="1723"/>
      <c r="NWR104" s="1723"/>
      <c r="NWS104" s="1721"/>
      <c r="NWT104" s="1722"/>
      <c r="NWU104" s="1723"/>
      <c r="NWV104" s="1724"/>
      <c r="NWW104" s="1723"/>
      <c r="NWX104" s="1723"/>
      <c r="NWY104" s="1721"/>
      <c r="NWZ104" s="1722"/>
      <c r="NXA104" s="1723"/>
      <c r="NXB104" s="1724"/>
      <c r="NXC104" s="1723"/>
      <c r="NXD104" s="1723"/>
      <c r="NXE104" s="1721"/>
      <c r="NXF104" s="1722"/>
      <c r="NXG104" s="1723"/>
      <c r="NXH104" s="1724"/>
      <c r="NXI104" s="1723"/>
      <c r="NXJ104" s="1723"/>
      <c r="NXK104" s="1721"/>
      <c r="NXL104" s="1722"/>
      <c r="NXM104" s="1723"/>
      <c r="NXN104" s="1724"/>
      <c r="NXO104" s="1723"/>
      <c r="NXP104" s="1723"/>
      <c r="NXQ104" s="1721"/>
      <c r="NXR104" s="1722"/>
      <c r="NXS104" s="1723"/>
      <c r="NXT104" s="1724"/>
      <c r="NXU104" s="1723"/>
      <c r="NXV104" s="1723"/>
      <c r="NXW104" s="1721"/>
      <c r="NXX104" s="1722"/>
      <c r="NXY104" s="1723"/>
      <c r="NXZ104" s="1724"/>
      <c r="NYA104" s="1723"/>
      <c r="NYB104" s="1723"/>
      <c r="NYC104" s="1721"/>
      <c r="NYD104" s="1722"/>
      <c r="NYE104" s="1723"/>
      <c r="NYF104" s="1724"/>
      <c r="NYG104" s="1723"/>
      <c r="NYH104" s="1723"/>
      <c r="NYI104" s="1721"/>
      <c r="NYJ104" s="1722"/>
      <c r="NYK104" s="1723"/>
      <c r="NYL104" s="1724"/>
      <c r="NYM104" s="1723"/>
      <c r="NYN104" s="1723"/>
      <c r="NYO104" s="1721"/>
      <c r="NYP104" s="1722"/>
      <c r="NYQ104" s="1723"/>
      <c r="NYR104" s="1724"/>
      <c r="NYS104" s="1723"/>
      <c r="NYT104" s="1723"/>
      <c r="NYU104" s="1721"/>
      <c r="NYV104" s="1722"/>
      <c r="NYW104" s="1723"/>
      <c r="NYX104" s="1724"/>
      <c r="NYY104" s="1723"/>
      <c r="NYZ104" s="1723"/>
      <c r="NZA104" s="1721"/>
      <c r="NZB104" s="1722"/>
      <c r="NZC104" s="1723"/>
      <c r="NZD104" s="1724"/>
      <c r="NZE104" s="1723"/>
      <c r="NZF104" s="1723"/>
      <c r="NZG104" s="1721"/>
      <c r="NZH104" s="1722"/>
      <c r="NZI104" s="1723"/>
      <c r="NZJ104" s="1724"/>
      <c r="NZK104" s="1723"/>
      <c r="NZL104" s="1723"/>
      <c r="NZM104" s="1721"/>
      <c r="NZN104" s="1722"/>
      <c r="NZO104" s="1723"/>
      <c r="NZP104" s="1724"/>
      <c r="NZQ104" s="1723"/>
      <c r="NZR104" s="1723"/>
      <c r="NZS104" s="1721"/>
      <c r="NZT104" s="1722"/>
      <c r="NZU104" s="1723"/>
      <c r="NZV104" s="1724"/>
      <c r="NZW104" s="1723"/>
      <c r="NZX104" s="1723"/>
      <c r="NZY104" s="1721"/>
      <c r="NZZ104" s="1722"/>
      <c r="OAA104" s="1723"/>
      <c r="OAB104" s="1724"/>
      <c r="OAC104" s="1723"/>
      <c r="OAD104" s="1723"/>
      <c r="OAE104" s="1721"/>
      <c r="OAF104" s="1722"/>
      <c r="OAG104" s="1723"/>
      <c r="OAH104" s="1724"/>
      <c r="OAI104" s="1723"/>
      <c r="OAJ104" s="1723"/>
      <c r="OAK104" s="1721"/>
      <c r="OAL104" s="1722"/>
      <c r="OAM104" s="1723"/>
      <c r="OAN104" s="1724"/>
      <c r="OAO104" s="1723"/>
      <c r="OAP104" s="1723"/>
      <c r="OAQ104" s="1721"/>
      <c r="OAR104" s="1722"/>
      <c r="OAS104" s="1723"/>
      <c r="OAT104" s="1724"/>
      <c r="OAU104" s="1723"/>
      <c r="OAV104" s="1723"/>
      <c r="OAW104" s="1721"/>
      <c r="OAX104" s="1722"/>
      <c r="OAY104" s="1723"/>
      <c r="OAZ104" s="1724"/>
      <c r="OBA104" s="1723"/>
      <c r="OBB104" s="1723"/>
      <c r="OBC104" s="1721"/>
      <c r="OBD104" s="1722"/>
      <c r="OBE104" s="1723"/>
      <c r="OBF104" s="1724"/>
      <c r="OBG104" s="1723"/>
      <c r="OBH104" s="1723"/>
      <c r="OBI104" s="1721"/>
      <c r="OBJ104" s="1722"/>
      <c r="OBK104" s="1723"/>
      <c r="OBL104" s="1724"/>
      <c r="OBM104" s="1723"/>
      <c r="OBN104" s="1723"/>
      <c r="OBO104" s="1721"/>
      <c r="OBP104" s="1722"/>
      <c r="OBQ104" s="1723"/>
      <c r="OBR104" s="1724"/>
      <c r="OBS104" s="1723"/>
      <c r="OBT104" s="1723"/>
      <c r="OBU104" s="1721"/>
      <c r="OBV104" s="1722"/>
      <c r="OBW104" s="1723"/>
      <c r="OBX104" s="1724"/>
      <c r="OBY104" s="1723"/>
      <c r="OBZ104" s="1723"/>
      <c r="OCA104" s="1721"/>
      <c r="OCB104" s="1722"/>
      <c r="OCC104" s="1723"/>
      <c r="OCD104" s="1724"/>
      <c r="OCE104" s="1723"/>
      <c r="OCF104" s="1723"/>
      <c r="OCG104" s="1721"/>
      <c r="OCH104" s="1722"/>
      <c r="OCI104" s="1723"/>
      <c r="OCJ104" s="1724"/>
      <c r="OCK104" s="1723"/>
      <c r="OCL104" s="1723"/>
      <c r="OCM104" s="1721"/>
      <c r="OCN104" s="1722"/>
      <c r="OCO104" s="1723"/>
      <c r="OCP104" s="1724"/>
      <c r="OCQ104" s="1723"/>
      <c r="OCR104" s="1723"/>
      <c r="OCS104" s="1721"/>
      <c r="OCT104" s="1722"/>
      <c r="OCU104" s="1723"/>
      <c r="OCV104" s="1724"/>
      <c r="OCW104" s="1723"/>
      <c r="OCX104" s="1723"/>
      <c r="OCY104" s="1721"/>
      <c r="OCZ104" s="1722"/>
      <c r="ODA104" s="1723"/>
      <c r="ODB104" s="1724"/>
      <c r="ODC104" s="1723"/>
      <c r="ODD104" s="1723"/>
      <c r="ODE104" s="1721"/>
      <c r="ODF104" s="1722"/>
      <c r="ODG104" s="1723"/>
      <c r="ODH104" s="1724"/>
      <c r="ODI104" s="1723"/>
      <c r="ODJ104" s="1723"/>
      <c r="ODK104" s="1721"/>
      <c r="ODL104" s="1722"/>
      <c r="ODM104" s="1723"/>
      <c r="ODN104" s="1724"/>
      <c r="ODO104" s="1723"/>
      <c r="ODP104" s="1723"/>
      <c r="ODQ104" s="1721"/>
      <c r="ODR104" s="1722"/>
      <c r="ODS104" s="1723"/>
      <c r="ODT104" s="1724"/>
      <c r="ODU104" s="1723"/>
      <c r="ODV104" s="1723"/>
      <c r="ODW104" s="1721"/>
      <c r="ODX104" s="1722"/>
      <c r="ODY104" s="1723"/>
      <c r="ODZ104" s="1724"/>
      <c r="OEA104" s="1723"/>
      <c r="OEB104" s="1723"/>
      <c r="OEC104" s="1721"/>
      <c r="OED104" s="1722"/>
      <c r="OEE104" s="1723"/>
      <c r="OEF104" s="1724"/>
      <c r="OEG104" s="1723"/>
      <c r="OEH104" s="1723"/>
      <c r="OEI104" s="1721"/>
      <c r="OEJ104" s="1722"/>
      <c r="OEK104" s="1723"/>
      <c r="OEL104" s="1724"/>
      <c r="OEM104" s="1723"/>
      <c r="OEN104" s="1723"/>
      <c r="OEO104" s="1721"/>
      <c r="OEP104" s="1722"/>
      <c r="OEQ104" s="1723"/>
      <c r="OER104" s="1724"/>
      <c r="OES104" s="1723"/>
      <c r="OET104" s="1723"/>
      <c r="OEU104" s="1721"/>
      <c r="OEV104" s="1722"/>
      <c r="OEW104" s="1723"/>
      <c r="OEX104" s="1724"/>
      <c r="OEY104" s="1723"/>
      <c r="OEZ104" s="1723"/>
      <c r="OFA104" s="1721"/>
      <c r="OFB104" s="1722"/>
      <c r="OFC104" s="1723"/>
      <c r="OFD104" s="1724"/>
      <c r="OFE104" s="1723"/>
      <c r="OFF104" s="1723"/>
      <c r="OFG104" s="1721"/>
      <c r="OFH104" s="1722"/>
      <c r="OFI104" s="1723"/>
      <c r="OFJ104" s="1724"/>
      <c r="OFK104" s="1723"/>
      <c r="OFL104" s="1723"/>
      <c r="OFM104" s="1721"/>
      <c r="OFN104" s="1722"/>
      <c r="OFO104" s="1723"/>
      <c r="OFP104" s="1724"/>
      <c r="OFQ104" s="1723"/>
      <c r="OFR104" s="1723"/>
      <c r="OFS104" s="1721"/>
      <c r="OFT104" s="1722"/>
      <c r="OFU104" s="1723"/>
      <c r="OFV104" s="1724"/>
      <c r="OFW104" s="1723"/>
      <c r="OFX104" s="1723"/>
      <c r="OFY104" s="1721"/>
      <c r="OFZ104" s="1722"/>
      <c r="OGA104" s="1723"/>
      <c r="OGB104" s="1724"/>
      <c r="OGC104" s="1723"/>
      <c r="OGD104" s="1723"/>
      <c r="OGE104" s="1721"/>
      <c r="OGF104" s="1722"/>
      <c r="OGG104" s="1723"/>
      <c r="OGH104" s="1724"/>
      <c r="OGI104" s="1723"/>
      <c r="OGJ104" s="1723"/>
      <c r="OGK104" s="1721"/>
      <c r="OGL104" s="1722"/>
      <c r="OGM104" s="1723"/>
      <c r="OGN104" s="1724"/>
      <c r="OGO104" s="1723"/>
      <c r="OGP104" s="1723"/>
      <c r="OGQ104" s="1721"/>
      <c r="OGR104" s="1722"/>
      <c r="OGS104" s="1723"/>
      <c r="OGT104" s="1724"/>
      <c r="OGU104" s="1723"/>
      <c r="OGV104" s="1723"/>
      <c r="OGW104" s="1721"/>
      <c r="OGX104" s="1722"/>
      <c r="OGY104" s="1723"/>
      <c r="OGZ104" s="1724"/>
      <c r="OHA104" s="1723"/>
      <c r="OHB104" s="1723"/>
      <c r="OHC104" s="1721"/>
      <c r="OHD104" s="1722"/>
      <c r="OHE104" s="1723"/>
      <c r="OHF104" s="1724"/>
      <c r="OHG104" s="1723"/>
      <c r="OHH104" s="1723"/>
      <c r="OHI104" s="1721"/>
      <c r="OHJ104" s="1722"/>
      <c r="OHK104" s="1723"/>
      <c r="OHL104" s="1724"/>
      <c r="OHM104" s="1723"/>
      <c r="OHN104" s="1723"/>
      <c r="OHO104" s="1721"/>
      <c r="OHP104" s="1722"/>
      <c r="OHQ104" s="1723"/>
      <c r="OHR104" s="1724"/>
      <c r="OHS104" s="1723"/>
      <c r="OHT104" s="1723"/>
      <c r="OHU104" s="1721"/>
      <c r="OHV104" s="1722"/>
      <c r="OHW104" s="1723"/>
      <c r="OHX104" s="1724"/>
      <c r="OHY104" s="1723"/>
      <c r="OHZ104" s="1723"/>
      <c r="OIA104" s="1721"/>
      <c r="OIB104" s="1722"/>
      <c r="OIC104" s="1723"/>
      <c r="OID104" s="1724"/>
      <c r="OIE104" s="1723"/>
      <c r="OIF104" s="1723"/>
      <c r="OIG104" s="1721"/>
      <c r="OIH104" s="1722"/>
      <c r="OII104" s="1723"/>
      <c r="OIJ104" s="1724"/>
      <c r="OIK104" s="1723"/>
      <c r="OIL104" s="1723"/>
      <c r="OIM104" s="1721"/>
      <c r="OIN104" s="1722"/>
      <c r="OIO104" s="1723"/>
      <c r="OIP104" s="1724"/>
      <c r="OIQ104" s="1723"/>
      <c r="OIR104" s="1723"/>
      <c r="OIS104" s="1721"/>
      <c r="OIT104" s="1722"/>
      <c r="OIU104" s="1723"/>
      <c r="OIV104" s="1724"/>
      <c r="OIW104" s="1723"/>
      <c r="OIX104" s="1723"/>
      <c r="OIY104" s="1721"/>
      <c r="OIZ104" s="1722"/>
      <c r="OJA104" s="1723"/>
      <c r="OJB104" s="1724"/>
      <c r="OJC104" s="1723"/>
      <c r="OJD104" s="1723"/>
      <c r="OJE104" s="1721"/>
      <c r="OJF104" s="1722"/>
      <c r="OJG104" s="1723"/>
      <c r="OJH104" s="1724"/>
      <c r="OJI104" s="1723"/>
      <c r="OJJ104" s="1723"/>
      <c r="OJK104" s="1721"/>
      <c r="OJL104" s="1722"/>
      <c r="OJM104" s="1723"/>
      <c r="OJN104" s="1724"/>
      <c r="OJO104" s="1723"/>
      <c r="OJP104" s="1723"/>
      <c r="OJQ104" s="1721"/>
      <c r="OJR104" s="1722"/>
      <c r="OJS104" s="1723"/>
      <c r="OJT104" s="1724"/>
      <c r="OJU104" s="1723"/>
      <c r="OJV104" s="1723"/>
      <c r="OJW104" s="1721"/>
      <c r="OJX104" s="1722"/>
      <c r="OJY104" s="1723"/>
      <c r="OJZ104" s="1724"/>
      <c r="OKA104" s="1723"/>
      <c r="OKB104" s="1723"/>
      <c r="OKC104" s="1721"/>
      <c r="OKD104" s="1722"/>
      <c r="OKE104" s="1723"/>
      <c r="OKF104" s="1724"/>
      <c r="OKG104" s="1723"/>
      <c r="OKH104" s="1723"/>
      <c r="OKI104" s="1721"/>
      <c r="OKJ104" s="1722"/>
      <c r="OKK104" s="1723"/>
      <c r="OKL104" s="1724"/>
      <c r="OKM104" s="1723"/>
      <c r="OKN104" s="1723"/>
      <c r="OKO104" s="1721"/>
      <c r="OKP104" s="1722"/>
      <c r="OKQ104" s="1723"/>
      <c r="OKR104" s="1724"/>
      <c r="OKS104" s="1723"/>
      <c r="OKT104" s="1723"/>
      <c r="OKU104" s="1721"/>
      <c r="OKV104" s="1722"/>
      <c r="OKW104" s="1723"/>
      <c r="OKX104" s="1724"/>
      <c r="OKY104" s="1723"/>
      <c r="OKZ104" s="1723"/>
      <c r="OLA104" s="1721"/>
      <c r="OLB104" s="1722"/>
      <c r="OLC104" s="1723"/>
      <c r="OLD104" s="1724"/>
      <c r="OLE104" s="1723"/>
      <c r="OLF104" s="1723"/>
      <c r="OLG104" s="1721"/>
      <c r="OLH104" s="1722"/>
      <c r="OLI104" s="1723"/>
      <c r="OLJ104" s="1724"/>
      <c r="OLK104" s="1723"/>
      <c r="OLL104" s="1723"/>
      <c r="OLM104" s="1721"/>
      <c r="OLN104" s="1722"/>
      <c r="OLO104" s="1723"/>
      <c r="OLP104" s="1724"/>
      <c r="OLQ104" s="1723"/>
      <c r="OLR104" s="1723"/>
      <c r="OLS104" s="1721"/>
      <c r="OLT104" s="1722"/>
      <c r="OLU104" s="1723"/>
      <c r="OLV104" s="1724"/>
      <c r="OLW104" s="1723"/>
      <c r="OLX104" s="1723"/>
      <c r="OLY104" s="1721"/>
      <c r="OLZ104" s="1722"/>
      <c r="OMA104" s="1723"/>
      <c r="OMB104" s="1724"/>
      <c r="OMC104" s="1723"/>
      <c r="OMD104" s="1723"/>
      <c r="OME104" s="1721"/>
      <c r="OMF104" s="1722"/>
      <c r="OMG104" s="1723"/>
      <c r="OMH104" s="1724"/>
      <c r="OMI104" s="1723"/>
      <c r="OMJ104" s="1723"/>
      <c r="OMK104" s="1721"/>
      <c r="OML104" s="1722"/>
      <c r="OMM104" s="1723"/>
      <c r="OMN104" s="1724"/>
      <c r="OMO104" s="1723"/>
      <c r="OMP104" s="1723"/>
      <c r="OMQ104" s="1721"/>
      <c r="OMR104" s="1722"/>
      <c r="OMS104" s="1723"/>
      <c r="OMT104" s="1724"/>
      <c r="OMU104" s="1723"/>
      <c r="OMV104" s="1723"/>
      <c r="OMW104" s="1721"/>
      <c r="OMX104" s="1722"/>
      <c r="OMY104" s="1723"/>
      <c r="OMZ104" s="1724"/>
      <c r="ONA104" s="1723"/>
      <c r="ONB104" s="1723"/>
      <c r="ONC104" s="1721"/>
      <c r="OND104" s="1722"/>
      <c r="ONE104" s="1723"/>
      <c r="ONF104" s="1724"/>
      <c r="ONG104" s="1723"/>
      <c r="ONH104" s="1723"/>
      <c r="ONI104" s="1721"/>
      <c r="ONJ104" s="1722"/>
      <c r="ONK104" s="1723"/>
      <c r="ONL104" s="1724"/>
      <c r="ONM104" s="1723"/>
      <c r="ONN104" s="1723"/>
      <c r="ONO104" s="1721"/>
      <c r="ONP104" s="1722"/>
      <c r="ONQ104" s="1723"/>
      <c r="ONR104" s="1724"/>
      <c r="ONS104" s="1723"/>
      <c r="ONT104" s="1723"/>
      <c r="ONU104" s="1721"/>
      <c r="ONV104" s="1722"/>
      <c r="ONW104" s="1723"/>
      <c r="ONX104" s="1724"/>
      <c r="ONY104" s="1723"/>
      <c r="ONZ104" s="1723"/>
      <c r="OOA104" s="1721"/>
      <c r="OOB104" s="1722"/>
      <c r="OOC104" s="1723"/>
      <c r="OOD104" s="1724"/>
      <c r="OOE104" s="1723"/>
      <c r="OOF104" s="1723"/>
      <c r="OOG104" s="1721"/>
      <c r="OOH104" s="1722"/>
      <c r="OOI104" s="1723"/>
      <c r="OOJ104" s="1724"/>
      <c r="OOK104" s="1723"/>
      <c r="OOL104" s="1723"/>
      <c r="OOM104" s="1721"/>
      <c r="OON104" s="1722"/>
      <c r="OOO104" s="1723"/>
      <c r="OOP104" s="1724"/>
      <c r="OOQ104" s="1723"/>
      <c r="OOR104" s="1723"/>
      <c r="OOS104" s="1721"/>
      <c r="OOT104" s="1722"/>
      <c r="OOU104" s="1723"/>
      <c r="OOV104" s="1724"/>
      <c r="OOW104" s="1723"/>
      <c r="OOX104" s="1723"/>
      <c r="OOY104" s="1721"/>
      <c r="OOZ104" s="1722"/>
      <c r="OPA104" s="1723"/>
      <c r="OPB104" s="1724"/>
      <c r="OPC104" s="1723"/>
      <c r="OPD104" s="1723"/>
      <c r="OPE104" s="1721"/>
      <c r="OPF104" s="1722"/>
      <c r="OPG104" s="1723"/>
      <c r="OPH104" s="1724"/>
      <c r="OPI104" s="1723"/>
      <c r="OPJ104" s="1723"/>
      <c r="OPK104" s="1721"/>
      <c r="OPL104" s="1722"/>
      <c r="OPM104" s="1723"/>
      <c r="OPN104" s="1724"/>
      <c r="OPO104" s="1723"/>
      <c r="OPP104" s="1723"/>
      <c r="OPQ104" s="1721"/>
      <c r="OPR104" s="1722"/>
      <c r="OPS104" s="1723"/>
      <c r="OPT104" s="1724"/>
      <c r="OPU104" s="1723"/>
      <c r="OPV104" s="1723"/>
      <c r="OPW104" s="1721"/>
      <c r="OPX104" s="1722"/>
      <c r="OPY104" s="1723"/>
      <c r="OPZ104" s="1724"/>
      <c r="OQA104" s="1723"/>
      <c r="OQB104" s="1723"/>
      <c r="OQC104" s="1721"/>
      <c r="OQD104" s="1722"/>
      <c r="OQE104" s="1723"/>
      <c r="OQF104" s="1724"/>
      <c r="OQG104" s="1723"/>
      <c r="OQH104" s="1723"/>
      <c r="OQI104" s="1721"/>
      <c r="OQJ104" s="1722"/>
      <c r="OQK104" s="1723"/>
      <c r="OQL104" s="1724"/>
      <c r="OQM104" s="1723"/>
      <c r="OQN104" s="1723"/>
      <c r="OQO104" s="1721"/>
      <c r="OQP104" s="1722"/>
      <c r="OQQ104" s="1723"/>
      <c r="OQR104" s="1724"/>
      <c r="OQS104" s="1723"/>
      <c r="OQT104" s="1723"/>
      <c r="OQU104" s="1721"/>
      <c r="OQV104" s="1722"/>
      <c r="OQW104" s="1723"/>
      <c r="OQX104" s="1724"/>
      <c r="OQY104" s="1723"/>
      <c r="OQZ104" s="1723"/>
      <c r="ORA104" s="1721"/>
      <c r="ORB104" s="1722"/>
      <c r="ORC104" s="1723"/>
      <c r="ORD104" s="1724"/>
      <c r="ORE104" s="1723"/>
      <c r="ORF104" s="1723"/>
      <c r="ORG104" s="1721"/>
      <c r="ORH104" s="1722"/>
      <c r="ORI104" s="1723"/>
      <c r="ORJ104" s="1724"/>
      <c r="ORK104" s="1723"/>
      <c r="ORL104" s="1723"/>
      <c r="ORM104" s="1721"/>
      <c r="ORN104" s="1722"/>
      <c r="ORO104" s="1723"/>
      <c r="ORP104" s="1724"/>
      <c r="ORQ104" s="1723"/>
      <c r="ORR104" s="1723"/>
      <c r="ORS104" s="1721"/>
      <c r="ORT104" s="1722"/>
      <c r="ORU104" s="1723"/>
      <c r="ORV104" s="1724"/>
      <c r="ORW104" s="1723"/>
      <c r="ORX104" s="1723"/>
      <c r="ORY104" s="1721"/>
      <c r="ORZ104" s="1722"/>
      <c r="OSA104" s="1723"/>
      <c r="OSB104" s="1724"/>
      <c r="OSC104" s="1723"/>
      <c r="OSD104" s="1723"/>
      <c r="OSE104" s="1721"/>
      <c r="OSF104" s="1722"/>
      <c r="OSG104" s="1723"/>
      <c r="OSH104" s="1724"/>
      <c r="OSI104" s="1723"/>
      <c r="OSJ104" s="1723"/>
      <c r="OSK104" s="1721"/>
      <c r="OSL104" s="1722"/>
      <c r="OSM104" s="1723"/>
      <c r="OSN104" s="1724"/>
      <c r="OSO104" s="1723"/>
      <c r="OSP104" s="1723"/>
      <c r="OSQ104" s="1721"/>
      <c r="OSR104" s="1722"/>
      <c r="OSS104" s="1723"/>
      <c r="OST104" s="1724"/>
      <c r="OSU104" s="1723"/>
      <c r="OSV104" s="1723"/>
      <c r="OSW104" s="1721"/>
      <c r="OSX104" s="1722"/>
      <c r="OSY104" s="1723"/>
      <c r="OSZ104" s="1724"/>
      <c r="OTA104" s="1723"/>
      <c r="OTB104" s="1723"/>
      <c r="OTC104" s="1721"/>
      <c r="OTD104" s="1722"/>
      <c r="OTE104" s="1723"/>
      <c r="OTF104" s="1724"/>
      <c r="OTG104" s="1723"/>
      <c r="OTH104" s="1723"/>
      <c r="OTI104" s="1721"/>
      <c r="OTJ104" s="1722"/>
      <c r="OTK104" s="1723"/>
      <c r="OTL104" s="1724"/>
      <c r="OTM104" s="1723"/>
      <c r="OTN104" s="1723"/>
      <c r="OTO104" s="1721"/>
      <c r="OTP104" s="1722"/>
      <c r="OTQ104" s="1723"/>
      <c r="OTR104" s="1724"/>
      <c r="OTS104" s="1723"/>
      <c r="OTT104" s="1723"/>
      <c r="OTU104" s="1721"/>
      <c r="OTV104" s="1722"/>
      <c r="OTW104" s="1723"/>
      <c r="OTX104" s="1724"/>
      <c r="OTY104" s="1723"/>
      <c r="OTZ104" s="1723"/>
      <c r="OUA104" s="1721"/>
      <c r="OUB104" s="1722"/>
      <c r="OUC104" s="1723"/>
      <c r="OUD104" s="1724"/>
      <c r="OUE104" s="1723"/>
      <c r="OUF104" s="1723"/>
      <c r="OUG104" s="1721"/>
      <c r="OUH104" s="1722"/>
      <c r="OUI104" s="1723"/>
      <c r="OUJ104" s="1724"/>
      <c r="OUK104" s="1723"/>
      <c r="OUL104" s="1723"/>
      <c r="OUM104" s="1721"/>
      <c r="OUN104" s="1722"/>
      <c r="OUO104" s="1723"/>
      <c r="OUP104" s="1724"/>
      <c r="OUQ104" s="1723"/>
      <c r="OUR104" s="1723"/>
      <c r="OUS104" s="1721"/>
      <c r="OUT104" s="1722"/>
      <c r="OUU104" s="1723"/>
      <c r="OUV104" s="1724"/>
      <c r="OUW104" s="1723"/>
      <c r="OUX104" s="1723"/>
      <c r="OUY104" s="1721"/>
      <c r="OUZ104" s="1722"/>
      <c r="OVA104" s="1723"/>
      <c r="OVB104" s="1724"/>
      <c r="OVC104" s="1723"/>
      <c r="OVD104" s="1723"/>
      <c r="OVE104" s="1721"/>
      <c r="OVF104" s="1722"/>
      <c r="OVG104" s="1723"/>
      <c r="OVH104" s="1724"/>
      <c r="OVI104" s="1723"/>
      <c r="OVJ104" s="1723"/>
      <c r="OVK104" s="1721"/>
      <c r="OVL104" s="1722"/>
      <c r="OVM104" s="1723"/>
      <c r="OVN104" s="1724"/>
      <c r="OVO104" s="1723"/>
      <c r="OVP104" s="1723"/>
      <c r="OVQ104" s="1721"/>
      <c r="OVR104" s="1722"/>
      <c r="OVS104" s="1723"/>
      <c r="OVT104" s="1724"/>
      <c r="OVU104" s="1723"/>
      <c r="OVV104" s="1723"/>
      <c r="OVW104" s="1721"/>
      <c r="OVX104" s="1722"/>
      <c r="OVY104" s="1723"/>
      <c r="OVZ104" s="1724"/>
      <c r="OWA104" s="1723"/>
      <c r="OWB104" s="1723"/>
      <c r="OWC104" s="1721"/>
      <c r="OWD104" s="1722"/>
      <c r="OWE104" s="1723"/>
      <c r="OWF104" s="1724"/>
      <c r="OWG104" s="1723"/>
      <c r="OWH104" s="1723"/>
      <c r="OWI104" s="1721"/>
      <c r="OWJ104" s="1722"/>
      <c r="OWK104" s="1723"/>
      <c r="OWL104" s="1724"/>
      <c r="OWM104" s="1723"/>
      <c r="OWN104" s="1723"/>
      <c r="OWO104" s="1721"/>
      <c r="OWP104" s="1722"/>
      <c r="OWQ104" s="1723"/>
      <c r="OWR104" s="1724"/>
      <c r="OWS104" s="1723"/>
      <c r="OWT104" s="1723"/>
      <c r="OWU104" s="1721"/>
      <c r="OWV104" s="1722"/>
      <c r="OWW104" s="1723"/>
      <c r="OWX104" s="1724"/>
      <c r="OWY104" s="1723"/>
      <c r="OWZ104" s="1723"/>
      <c r="OXA104" s="1721"/>
      <c r="OXB104" s="1722"/>
      <c r="OXC104" s="1723"/>
      <c r="OXD104" s="1724"/>
      <c r="OXE104" s="1723"/>
      <c r="OXF104" s="1723"/>
      <c r="OXG104" s="1721"/>
      <c r="OXH104" s="1722"/>
      <c r="OXI104" s="1723"/>
      <c r="OXJ104" s="1724"/>
      <c r="OXK104" s="1723"/>
      <c r="OXL104" s="1723"/>
      <c r="OXM104" s="1721"/>
      <c r="OXN104" s="1722"/>
      <c r="OXO104" s="1723"/>
      <c r="OXP104" s="1724"/>
      <c r="OXQ104" s="1723"/>
      <c r="OXR104" s="1723"/>
      <c r="OXS104" s="1721"/>
      <c r="OXT104" s="1722"/>
      <c r="OXU104" s="1723"/>
      <c r="OXV104" s="1724"/>
      <c r="OXW104" s="1723"/>
      <c r="OXX104" s="1723"/>
      <c r="OXY104" s="1721"/>
      <c r="OXZ104" s="1722"/>
      <c r="OYA104" s="1723"/>
      <c r="OYB104" s="1724"/>
      <c r="OYC104" s="1723"/>
      <c r="OYD104" s="1723"/>
      <c r="OYE104" s="1721"/>
      <c r="OYF104" s="1722"/>
      <c r="OYG104" s="1723"/>
      <c r="OYH104" s="1724"/>
      <c r="OYI104" s="1723"/>
      <c r="OYJ104" s="1723"/>
      <c r="OYK104" s="1721"/>
      <c r="OYL104" s="1722"/>
      <c r="OYM104" s="1723"/>
      <c r="OYN104" s="1724"/>
      <c r="OYO104" s="1723"/>
      <c r="OYP104" s="1723"/>
      <c r="OYQ104" s="1721"/>
      <c r="OYR104" s="1722"/>
      <c r="OYS104" s="1723"/>
      <c r="OYT104" s="1724"/>
      <c r="OYU104" s="1723"/>
      <c r="OYV104" s="1723"/>
      <c r="OYW104" s="1721"/>
      <c r="OYX104" s="1722"/>
      <c r="OYY104" s="1723"/>
      <c r="OYZ104" s="1724"/>
      <c r="OZA104" s="1723"/>
      <c r="OZB104" s="1723"/>
      <c r="OZC104" s="1721"/>
      <c r="OZD104" s="1722"/>
      <c r="OZE104" s="1723"/>
      <c r="OZF104" s="1724"/>
      <c r="OZG104" s="1723"/>
      <c r="OZH104" s="1723"/>
      <c r="OZI104" s="1721"/>
      <c r="OZJ104" s="1722"/>
      <c r="OZK104" s="1723"/>
      <c r="OZL104" s="1724"/>
      <c r="OZM104" s="1723"/>
      <c r="OZN104" s="1723"/>
      <c r="OZO104" s="1721"/>
      <c r="OZP104" s="1722"/>
      <c r="OZQ104" s="1723"/>
      <c r="OZR104" s="1724"/>
      <c r="OZS104" s="1723"/>
      <c r="OZT104" s="1723"/>
      <c r="OZU104" s="1721"/>
      <c r="OZV104" s="1722"/>
      <c r="OZW104" s="1723"/>
      <c r="OZX104" s="1724"/>
      <c r="OZY104" s="1723"/>
      <c r="OZZ104" s="1723"/>
      <c r="PAA104" s="1721"/>
      <c r="PAB104" s="1722"/>
      <c r="PAC104" s="1723"/>
      <c r="PAD104" s="1724"/>
      <c r="PAE104" s="1723"/>
      <c r="PAF104" s="1723"/>
      <c r="PAG104" s="1721"/>
      <c r="PAH104" s="1722"/>
      <c r="PAI104" s="1723"/>
      <c r="PAJ104" s="1724"/>
      <c r="PAK104" s="1723"/>
      <c r="PAL104" s="1723"/>
      <c r="PAM104" s="1721"/>
      <c r="PAN104" s="1722"/>
      <c r="PAO104" s="1723"/>
      <c r="PAP104" s="1724"/>
      <c r="PAQ104" s="1723"/>
      <c r="PAR104" s="1723"/>
      <c r="PAS104" s="1721"/>
      <c r="PAT104" s="1722"/>
      <c r="PAU104" s="1723"/>
      <c r="PAV104" s="1724"/>
      <c r="PAW104" s="1723"/>
      <c r="PAX104" s="1723"/>
      <c r="PAY104" s="1721"/>
      <c r="PAZ104" s="1722"/>
      <c r="PBA104" s="1723"/>
      <c r="PBB104" s="1724"/>
      <c r="PBC104" s="1723"/>
      <c r="PBD104" s="1723"/>
      <c r="PBE104" s="1721"/>
      <c r="PBF104" s="1722"/>
      <c r="PBG104" s="1723"/>
      <c r="PBH104" s="1724"/>
      <c r="PBI104" s="1723"/>
      <c r="PBJ104" s="1723"/>
      <c r="PBK104" s="1721"/>
      <c r="PBL104" s="1722"/>
      <c r="PBM104" s="1723"/>
      <c r="PBN104" s="1724"/>
      <c r="PBO104" s="1723"/>
      <c r="PBP104" s="1723"/>
      <c r="PBQ104" s="1721"/>
      <c r="PBR104" s="1722"/>
      <c r="PBS104" s="1723"/>
      <c r="PBT104" s="1724"/>
      <c r="PBU104" s="1723"/>
      <c r="PBV104" s="1723"/>
      <c r="PBW104" s="1721"/>
      <c r="PBX104" s="1722"/>
      <c r="PBY104" s="1723"/>
      <c r="PBZ104" s="1724"/>
      <c r="PCA104" s="1723"/>
      <c r="PCB104" s="1723"/>
      <c r="PCC104" s="1721"/>
      <c r="PCD104" s="1722"/>
      <c r="PCE104" s="1723"/>
      <c r="PCF104" s="1724"/>
      <c r="PCG104" s="1723"/>
      <c r="PCH104" s="1723"/>
      <c r="PCI104" s="1721"/>
      <c r="PCJ104" s="1722"/>
      <c r="PCK104" s="1723"/>
      <c r="PCL104" s="1724"/>
      <c r="PCM104" s="1723"/>
      <c r="PCN104" s="1723"/>
      <c r="PCO104" s="1721"/>
      <c r="PCP104" s="1722"/>
      <c r="PCQ104" s="1723"/>
      <c r="PCR104" s="1724"/>
      <c r="PCS104" s="1723"/>
      <c r="PCT104" s="1723"/>
      <c r="PCU104" s="1721"/>
      <c r="PCV104" s="1722"/>
      <c r="PCW104" s="1723"/>
      <c r="PCX104" s="1724"/>
      <c r="PCY104" s="1723"/>
      <c r="PCZ104" s="1723"/>
      <c r="PDA104" s="1721"/>
      <c r="PDB104" s="1722"/>
      <c r="PDC104" s="1723"/>
      <c r="PDD104" s="1724"/>
      <c r="PDE104" s="1723"/>
      <c r="PDF104" s="1723"/>
      <c r="PDG104" s="1721"/>
      <c r="PDH104" s="1722"/>
      <c r="PDI104" s="1723"/>
      <c r="PDJ104" s="1724"/>
      <c r="PDK104" s="1723"/>
      <c r="PDL104" s="1723"/>
      <c r="PDM104" s="1721"/>
      <c r="PDN104" s="1722"/>
      <c r="PDO104" s="1723"/>
      <c r="PDP104" s="1724"/>
      <c r="PDQ104" s="1723"/>
      <c r="PDR104" s="1723"/>
      <c r="PDS104" s="1721"/>
      <c r="PDT104" s="1722"/>
      <c r="PDU104" s="1723"/>
      <c r="PDV104" s="1724"/>
      <c r="PDW104" s="1723"/>
      <c r="PDX104" s="1723"/>
      <c r="PDY104" s="1721"/>
      <c r="PDZ104" s="1722"/>
      <c r="PEA104" s="1723"/>
      <c r="PEB104" s="1724"/>
      <c r="PEC104" s="1723"/>
      <c r="PED104" s="1723"/>
      <c r="PEE104" s="1721"/>
      <c r="PEF104" s="1722"/>
      <c r="PEG104" s="1723"/>
      <c r="PEH104" s="1724"/>
      <c r="PEI104" s="1723"/>
      <c r="PEJ104" s="1723"/>
      <c r="PEK104" s="1721"/>
      <c r="PEL104" s="1722"/>
      <c r="PEM104" s="1723"/>
      <c r="PEN104" s="1724"/>
      <c r="PEO104" s="1723"/>
      <c r="PEP104" s="1723"/>
      <c r="PEQ104" s="1721"/>
      <c r="PER104" s="1722"/>
      <c r="PES104" s="1723"/>
      <c r="PET104" s="1724"/>
      <c r="PEU104" s="1723"/>
      <c r="PEV104" s="1723"/>
      <c r="PEW104" s="1721"/>
      <c r="PEX104" s="1722"/>
      <c r="PEY104" s="1723"/>
      <c r="PEZ104" s="1724"/>
      <c r="PFA104" s="1723"/>
      <c r="PFB104" s="1723"/>
      <c r="PFC104" s="1721"/>
      <c r="PFD104" s="1722"/>
      <c r="PFE104" s="1723"/>
      <c r="PFF104" s="1724"/>
      <c r="PFG104" s="1723"/>
      <c r="PFH104" s="1723"/>
      <c r="PFI104" s="1721"/>
      <c r="PFJ104" s="1722"/>
      <c r="PFK104" s="1723"/>
      <c r="PFL104" s="1724"/>
      <c r="PFM104" s="1723"/>
      <c r="PFN104" s="1723"/>
      <c r="PFO104" s="1721"/>
      <c r="PFP104" s="1722"/>
      <c r="PFQ104" s="1723"/>
      <c r="PFR104" s="1724"/>
      <c r="PFS104" s="1723"/>
      <c r="PFT104" s="1723"/>
      <c r="PFU104" s="1721"/>
      <c r="PFV104" s="1722"/>
      <c r="PFW104" s="1723"/>
      <c r="PFX104" s="1724"/>
      <c r="PFY104" s="1723"/>
      <c r="PFZ104" s="1723"/>
      <c r="PGA104" s="1721"/>
      <c r="PGB104" s="1722"/>
      <c r="PGC104" s="1723"/>
      <c r="PGD104" s="1724"/>
      <c r="PGE104" s="1723"/>
      <c r="PGF104" s="1723"/>
      <c r="PGG104" s="1721"/>
      <c r="PGH104" s="1722"/>
      <c r="PGI104" s="1723"/>
      <c r="PGJ104" s="1724"/>
      <c r="PGK104" s="1723"/>
      <c r="PGL104" s="1723"/>
      <c r="PGM104" s="1721"/>
      <c r="PGN104" s="1722"/>
      <c r="PGO104" s="1723"/>
      <c r="PGP104" s="1724"/>
      <c r="PGQ104" s="1723"/>
      <c r="PGR104" s="1723"/>
      <c r="PGS104" s="1721"/>
      <c r="PGT104" s="1722"/>
      <c r="PGU104" s="1723"/>
      <c r="PGV104" s="1724"/>
      <c r="PGW104" s="1723"/>
      <c r="PGX104" s="1723"/>
      <c r="PGY104" s="1721"/>
      <c r="PGZ104" s="1722"/>
      <c r="PHA104" s="1723"/>
      <c r="PHB104" s="1724"/>
      <c r="PHC104" s="1723"/>
      <c r="PHD104" s="1723"/>
      <c r="PHE104" s="1721"/>
      <c r="PHF104" s="1722"/>
      <c r="PHG104" s="1723"/>
      <c r="PHH104" s="1724"/>
      <c r="PHI104" s="1723"/>
      <c r="PHJ104" s="1723"/>
      <c r="PHK104" s="1721"/>
      <c r="PHL104" s="1722"/>
      <c r="PHM104" s="1723"/>
      <c r="PHN104" s="1724"/>
      <c r="PHO104" s="1723"/>
      <c r="PHP104" s="1723"/>
      <c r="PHQ104" s="1721"/>
      <c r="PHR104" s="1722"/>
      <c r="PHS104" s="1723"/>
      <c r="PHT104" s="1724"/>
      <c r="PHU104" s="1723"/>
      <c r="PHV104" s="1723"/>
      <c r="PHW104" s="1721"/>
      <c r="PHX104" s="1722"/>
      <c r="PHY104" s="1723"/>
      <c r="PHZ104" s="1724"/>
      <c r="PIA104" s="1723"/>
      <c r="PIB104" s="1723"/>
      <c r="PIC104" s="1721"/>
      <c r="PID104" s="1722"/>
      <c r="PIE104" s="1723"/>
      <c r="PIF104" s="1724"/>
      <c r="PIG104" s="1723"/>
      <c r="PIH104" s="1723"/>
      <c r="PII104" s="1721"/>
      <c r="PIJ104" s="1722"/>
      <c r="PIK104" s="1723"/>
      <c r="PIL104" s="1724"/>
      <c r="PIM104" s="1723"/>
      <c r="PIN104" s="1723"/>
      <c r="PIO104" s="1721"/>
      <c r="PIP104" s="1722"/>
      <c r="PIQ104" s="1723"/>
      <c r="PIR104" s="1724"/>
      <c r="PIS104" s="1723"/>
      <c r="PIT104" s="1723"/>
      <c r="PIU104" s="1721"/>
      <c r="PIV104" s="1722"/>
      <c r="PIW104" s="1723"/>
      <c r="PIX104" s="1724"/>
      <c r="PIY104" s="1723"/>
      <c r="PIZ104" s="1723"/>
      <c r="PJA104" s="1721"/>
      <c r="PJB104" s="1722"/>
      <c r="PJC104" s="1723"/>
      <c r="PJD104" s="1724"/>
      <c r="PJE104" s="1723"/>
      <c r="PJF104" s="1723"/>
      <c r="PJG104" s="1721"/>
      <c r="PJH104" s="1722"/>
      <c r="PJI104" s="1723"/>
      <c r="PJJ104" s="1724"/>
      <c r="PJK104" s="1723"/>
      <c r="PJL104" s="1723"/>
      <c r="PJM104" s="1721"/>
      <c r="PJN104" s="1722"/>
      <c r="PJO104" s="1723"/>
      <c r="PJP104" s="1724"/>
      <c r="PJQ104" s="1723"/>
      <c r="PJR104" s="1723"/>
      <c r="PJS104" s="1721"/>
      <c r="PJT104" s="1722"/>
      <c r="PJU104" s="1723"/>
      <c r="PJV104" s="1724"/>
      <c r="PJW104" s="1723"/>
      <c r="PJX104" s="1723"/>
      <c r="PJY104" s="1721"/>
      <c r="PJZ104" s="1722"/>
      <c r="PKA104" s="1723"/>
      <c r="PKB104" s="1724"/>
      <c r="PKC104" s="1723"/>
      <c r="PKD104" s="1723"/>
      <c r="PKE104" s="1721"/>
      <c r="PKF104" s="1722"/>
      <c r="PKG104" s="1723"/>
      <c r="PKH104" s="1724"/>
      <c r="PKI104" s="1723"/>
      <c r="PKJ104" s="1723"/>
      <c r="PKK104" s="1721"/>
      <c r="PKL104" s="1722"/>
      <c r="PKM104" s="1723"/>
      <c r="PKN104" s="1724"/>
      <c r="PKO104" s="1723"/>
      <c r="PKP104" s="1723"/>
      <c r="PKQ104" s="1721"/>
      <c r="PKR104" s="1722"/>
      <c r="PKS104" s="1723"/>
      <c r="PKT104" s="1724"/>
      <c r="PKU104" s="1723"/>
      <c r="PKV104" s="1723"/>
      <c r="PKW104" s="1721"/>
      <c r="PKX104" s="1722"/>
      <c r="PKY104" s="1723"/>
      <c r="PKZ104" s="1724"/>
      <c r="PLA104" s="1723"/>
      <c r="PLB104" s="1723"/>
      <c r="PLC104" s="1721"/>
      <c r="PLD104" s="1722"/>
      <c r="PLE104" s="1723"/>
      <c r="PLF104" s="1724"/>
      <c r="PLG104" s="1723"/>
      <c r="PLH104" s="1723"/>
      <c r="PLI104" s="1721"/>
      <c r="PLJ104" s="1722"/>
      <c r="PLK104" s="1723"/>
      <c r="PLL104" s="1724"/>
      <c r="PLM104" s="1723"/>
      <c r="PLN104" s="1723"/>
      <c r="PLO104" s="1721"/>
      <c r="PLP104" s="1722"/>
      <c r="PLQ104" s="1723"/>
      <c r="PLR104" s="1724"/>
      <c r="PLS104" s="1723"/>
      <c r="PLT104" s="1723"/>
      <c r="PLU104" s="1721"/>
      <c r="PLV104" s="1722"/>
      <c r="PLW104" s="1723"/>
      <c r="PLX104" s="1724"/>
      <c r="PLY104" s="1723"/>
      <c r="PLZ104" s="1723"/>
      <c r="PMA104" s="1721"/>
      <c r="PMB104" s="1722"/>
      <c r="PMC104" s="1723"/>
      <c r="PMD104" s="1724"/>
      <c r="PME104" s="1723"/>
      <c r="PMF104" s="1723"/>
      <c r="PMG104" s="1721"/>
      <c r="PMH104" s="1722"/>
      <c r="PMI104" s="1723"/>
      <c r="PMJ104" s="1724"/>
      <c r="PMK104" s="1723"/>
      <c r="PML104" s="1723"/>
      <c r="PMM104" s="1721"/>
      <c r="PMN104" s="1722"/>
      <c r="PMO104" s="1723"/>
      <c r="PMP104" s="1724"/>
      <c r="PMQ104" s="1723"/>
      <c r="PMR104" s="1723"/>
      <c r="PMS104" s="1721"/>
      <c r="PMT104" s="1722"/>
      <c r="PMU104" s="1723"/>
      <c r="PMV104" s="1724"/>
      <c r="PMW104" s="1723"/>
      <c r="PMX104" s="1723"/>
      <c r="PMY104" s="1721"/>
      <c r="PMZ104" s="1722"/>
      <c r="PNA104" s="1723"/>
      <c r="PNB104" s="1724"/>
      <c r="PNC104" s="1723"/>
      <c r="PND104" s="1723"/>
      <c r="PNE104" s="1721"/>
      <c r="PNF104" s="1722"/>
      <c r="PNG104" s="1723"/>
      <c r="PNH104" s="1724"/>
      <c r="PNI104" s="1723"/>
      <c r="PNJ104" s="1723"/>
      <c r="PNK104" s="1721"/>
      <c r="PNL104" s="1722"/>
      <c r="PNM104" s="1723"/>
      <c r="PNN104" s="1724"/>
      <c r="PNO104" s="1723"/>
      <c r="PNP104" s="1723"/>
      <c r="PNQ104" s="1721"/>
      <c r="PNR104" s="1722"/>
      <c r="PNS104" s="1723"/>
      <c r="PNT104" s="1724"/>
      <c r="PNU104" s="1723"/>
      <c r="PNV104" s="1723"/>
      <c r="PNW104" s="1721"/>
      <c r="PNX104" s="1722"/>
      <c r="PNY104" s="1723"/>
      <c r="PNZ104" s="1724"/>
      <c r="POA104" s="1723"/>
      <c r="POB104" s="1723"/>
      <c r="POC104" s="1721"/>
      <c r="POD104" s="1722"/>
      <c r="POE104" s="1723"/>
      <c r="POF104" s="1724"/>
      <c r="POG104" s="1723"/>
      <c r="POH104" s="1723"/>
      <c r="POI104" s="1721"/>
      <c r="POJ104" s="1722"/>
      <c r="POK104" s="1723"/>
      <c r="POL104" s="1724"/>
      <c r="POM104" s="1723"/>
      <c r="PON104" s="1723"/>
      <c r="POO104" s="1721"/>
      <c r="POP104" s="1722"/>
      <c r="POQ104" s="1723"/>
      <c r="POR104" s="1724"/>
      <c r="POS104" s="1723"/>
      <c r="POT104" s="1723"/>
      <c r="POU104" s="1721"/>
      <c r="POV104" s="1722"/>
      <c r="POW104" s="1723"/>
      <c r="POX104" s="1724"/>
      <c r="POY104" s="1723"/>
      <c r="POZ104" s="1723"/>
      <c r="PPA104" s="1721"/>
      <c r="PPB104" s="1722"/>
      <c r="PPC104" s="1723"/>
      <c r="PPD104" s="1724"/>
      <c r="PPE104" s="1723"/>
      <c r="PPF104" s="1723"/>
      <c r="PPG104" s="1721"/>
      <c r="PPH104" s="1722"/>
      <c r="PPI104" s="1723"/>
      <c r="PPJ104" s="1724"/>
      <c r="PPK104" s="1723"/>
      <c r="PPL104" s="1723"/>
      <c r="PPM104" s="1721"/>
      <c r="PPN104" s="1722"/>
      <c r="PPO104" s="1723"/>
      <c r="PPP104" s="1724"/>
      <c r="PPQ104" s="1723"/>
      <c r="PPR104" s="1723"/>
      <c r="PPS104" s="1721"/>
      <c r="PPT104" s="1722"/>
      <c r="PPU104" s="1723"/>
      <c r="PPV104" s="1724"/>
      <c r="PPW104" s="1723"/>
      <c r="PPX104" s="1723"/>
      <c r="PPY104" s="1721"/>
      <c r="PPZ104" s="1722"/>
      <c r="PQA104" s="1723"/>
      <c r="PQB104" s="1724"/>
      <c r="PQC104" s="1723"/>
      <c r="PQD104" s="1723"/>
      <c r="PQE104" s="1721"/>
      <c r="PQF104" s="1722"/>
      <c r="PQG104" s="1723"/>
      <c r="PQH104" s="1724"/>
      <c r="PQI104" s="1723"/>
      <c r="PQJ104" s="1723"/>
      <c r="PQK104" s="1721"/>
      <c r="PQL104" s="1722"/>
      <c r="PQM104" s="1723"/>
      <c r="PQN104" s="1724"/>
      <c r="PQO104" s="1723"/>
      <c r="PQP104" s="1723"/>
      <c r="PQQ104" s="1721"/>
      <c r="PQR104" s="1722"/>
      <c r="PQS104" s="1723"/>
      <c r="PQT104" s="1724"/>
      <c r="PQU104" s="1723"/>
      <c r="PQV104" s="1723"/>
      <c r="PQW104" s="1721"/>
      <c r="PQX104" s="1722"/>
      <c r="PQY104" s="1723"/>
      <c r="PQZ104" s="1724"/>
      <c r="PRA104" s="1723"/>
      <c r="PRB104" s="1723"/>
      <c r="PRC104" s="1721"/>
      <c r="PRD104" s="1722"/>
      <c r="PRE104" s="1723"/>
      <c r="PRF104" s="1724"/>
      <c r="PRG104" s="1723"/>
      <c r="PRH104" s="1723"/>
      <c r="PRI104" s="1721"/>
      <c r="PRJ104" s="1722"/>
      <c r="PRK104" s="1723"/>
      <c r="PRL104" s="1724"/>
      <c r="PRM104" s="1723"/>
      <c r="PRN104" s="1723"/>
      <c r="PRO104" s="1721"/>
      <c r="PRP104" s="1722"/>
      <c r="PRQ104" s="1723"/>
      <c r="PRR104" s="1724"/>
      <c r="PRS104" s="1723"/>
      <c r="PRT104" s="1723"/>
      <c r="PRU104" s="1721"/>
      <c r="PRV104" s="1722"/>
      <c r="PRW104" s="1723"/>
      <c r="PRX104" s="1724"/>
      <c r="PRY104" s="1723"/>
      <c r="PRZ104" s="1723"/>
      <c r="PSA104" s="1721"/>
      <c r="PSB104" s="1722"/>
      <c r="PSC104" s="1723"/>
      <c r="PSD104" s="1724"/>
      <c r="PSE104" s="1723"/>
      <c r="PSF104" s="1723"/>
      <c r="PSG104" s="1721"/>
      <c r="PSH104" s="1722"/>
      <c r="PSI104" s="1723"/>
      <c r="PSJ104" s="1724"/>
      <c r="PSK104" s="1723"/>
      <c r="PSL104" s="1723"/>
      <c r="PSM104" s="1721"/>
      <c r="PSN104" s="1722"/>
      <c r="PSO104" s="1723"/>
      <c r="PSP104" s="1724"/>
      <c r="PSQ104" s="1723"/>
      <c r="PSR104" s="1723"/>
      <c r="PSS104" s="1721"/>
      <c r="PST104" s="1722"/>
      <c r="PSU104" s="1723"/>
      <c r="PSV104" s="1724"/>
      <c r="PSW104" s="1723"/>
      <c r="PSX104" s="1723"/>
      <c r="PSY104" s="1721"/>
      <c r="PSZ104" s="1722"/>
      <c r="PTA104" s="1723"/>
      <c r="PTB104" s="1724"/>
      <c r="PTC104" s="1723"/>
      <c r="PTD104" s="1723"/>
      <c r="PTE104" s="1721"/>
      <c r="PTF104" s="1722"/>
      <c r="PTG104" s="1723"/>
      <c r="PTH104" s="1724"/>
      <c r="PTI104" s="1723"/>
      <c r="PTJ104" s="1723"/>
      <c r="PTK104" s="1721"/>
      <c r="PTL104" s="1722"/>
      <c r="PTM104" s="1723"/>
      <c r="PTN104" s="1724"/>
      <c r="PTO104" s="1723"/>
      <c r="PTP104" s="1723"/>
      <c r="PTQ104" s="1721"/>
      <c r="PTR104" s="1722"/>
      <c r="PTS104" s="1723"/>
      <c r="PTT104" s="1724"/>
      <c r="PTU104" s="1723"/>
      <c r="PTV104" s="1723"/>
      <c r="PTW104" s="1721"/>
      <c r="PTX104" s="1722"/>
      <c r="PTY104" s="1723"/>
      <c r="PTZ104" s="1724"/>
      <c r="PUA104" s="1723"/>
      <c r="PUB104" s="1723"/>
      <c r="PUC104" s="1721"/>
      <c r="PUD104" s="1722"/>
      <c r="PUE104" s="1723"/>
      <c r="PUF104" s="1724"/>
      <c r="PUG104" s="1723"/>
      <c r="PUH104" s="1723"/>
      <c r="PUI104" s="1721"/>
      <c r="PUJ104" s="1722"/>
      <c r="PUK104" s="1723"/>
      <c r="PUL104" s="1724"/>
      <c r="PUM104" s="1723"/>
      <c r="PUN104" s="1723"/>
      <c r="PUO104" s="1721"/>
      <c r="PUP104" s="1722"/>
      <c r="PUQ104" s="1723"/>
      <c r="PUR104" s="1724"/>
      <c r="PUS104" s="1723"/>
      <c r="PUT104" s="1723"/>
      <c r="PUU104" s="1721"/>
      <c r="PUV104" s="1722"/>
      <c r="PUW104" s="1723"/>
      <c r="PUX104" s="1724"/>
      <c r="PUY104" s="1723"/>
      <c r="PUZ104" s="1723"/>
      <c r="PVA104" s="1721"/>
      <c r="PVB104" s="1722"/>
      <c r="PVC104" s="1723"/>
      <c r="PVD104" s="1724"/>
      <c r="PVE104" s="1723"/>
      <c r="PVF104" s="1723"/>
      <c r="PVG104" s="1721"/>
      <c r="PVH104" s="1722"/>
      <c r="PVI104" s="1723"/>
      <c r="PVJ104" s="1724"/>
      <c r="PVK104" s="1723"/>
      <c r="PVL104" s="1723"/>
      <c r="PVM104" s="1721"/>
      <c r="PVN104" s="1722"/>
      <c r="PVO104" s="1723"/>
      <c r="PVP104" s="1724"/>
      <c r="PVQ104" s="1723"/>
      <c r="PVR104" s="1723"/>
      <c r="PVS104" s="1721"/>
      <c r="PVT104" s="1722"/>
      <c r="PVU104" s="1723"/>
      <c r="PVV104" s="1724"/>
      <c r="PVW104" s="1723"/>
      <c r="PVX104" s="1723"/>
      <c r="PVY104" s="1721"/>
      <c r="PVZ104" s="1722"/>
      <c r="PWA104" s="1723"/>
      <c r="PWB104" s="1724"/>
      <c r="PWC104" s="1723"/>
      <c r="PWD104" s="1723"/>
      <c r="PWE104" s="1721"/>
      <c r="PWF104" s="1722"/>
      <c r="PWG104" s="1723"/>
      <c r="PWH104" s="1724"/>
      <c r="PWI104" s="1723"/>
      <c r="PWJ104" s="1723"/>
      <c r="PWK104" s="1721"/>
      <c r="PWL104" s="1722"/>
      <c r="PWM104" s="1723"/>
      <c r="PWN104" s="1724"/>
      <c r="PWO104" s="1723"/>
      <c r="PWP104" s="1723"/>
      <c r="PWQ104" s="1721"/>
      <c r="PWR104" s="1722"/>
      <c r="PWS104" s="1723"/>
      <c r="PWT104" s="1724"/>
      <c r="PWU104" s="1723"/>
      <c r="PWV104" s="1723"/>
      <c r="PWW104" s="1721"/>
      <c r="PWX104" s="1722"/>
      <c r="PWY104" s="1723"/>
      <c r="PWZ104" s="1724"/>
      <c r="PXA104" s="1723"/>
      <c r="PXB104" s="1723"/>
      <c r="PXC104" s="1721"/>
      <c r="PXD104" s="1722"/>
      <c r="PXE104" s="1723"/>
      <c r="PXF104" s="1724"/>
      <c r="PXG104" s="1723"/>
      <c r="PXH104" s="1723"/>
      <c r="PXI104" s="1721"/>
      <c r="PXJ104" s="1722"/>
      <c r="PXK104" s="1723"/>
      <c r="PXL104" s="1724"/>
      <c r="PXM104" s="1723"/>
      <c r="PXN104" s="1723"/>
      <c r="PXO104" s="1721"/>
      <c r="PXP104" s="1722"/>
      <c r="PXQ104" s="1723"/>
      <c r="PXR104" s="1724"/>
      <c r="PXS104" s="1723"/>
      <c r="PXT104" s="1723"/>
      <c r="PXU104" s="1721"/>
      <c r="PXV104" s="1722"/>
      <c r="PXW104" s="1723"/>
      <c r="PXX104" s="1724"/>
      <c r="PXY104" s="1723"/>
      <c r="PXZ104" s="1723"/>
      <c r="PYA104" s="1721"/>
      <c r="PYB104" s="1722"/>
      <c r="PYC104" s="1723"/>
      <c r="PYD104" s="1724"/>
      <c r="PYE104" s="1723"/>
      <c r="PYF104" s="1723"/>
      <c r="PYG104" s="1721"/>
      <c r="PYH104" s="1722"/>
      <c r="PYI104" s="1723"/>
      <c r="PYJ104" s="1724"/>
      <c r="PYK104" s="1723"/>
      <c r="PYL104" s="1723"/>
      <c r="PYM104" s="1721"/>
      <c r="PYN104" s="1722"/>
      <c r="PYO104" s="1723"/>
      <c r="PYP104" s="1724"/>
      <c r="PYQ104" s="1723"/>
      <c r="PYR104" s="1723"/>
      <c r="PYS104" s="1721"/>
      <c r="PYT104" s="1722"/>
      <c r="PYU104" s="1723"/>
      <c r="PYV104" s="1724"/>
      <c r="PYW104" s="1723"/>
      <c r="PYX104" s="1723"/>
      <c r="PYY104" s="1721"/>
      <c r="PYZ104" s="1722"/>
      <c r="PZA104" s="1723"/>
      <c r="PZB104" s="1724"/>
      <c r="PZC104" s="1723"/>
      <c r="PZD104" s="1723"/>
      <c r="PZE104" s="1721"/>
      <c r="PZF104" s="1722"/>
      <c r="PZG104" s="1723"/>
      <c r="PZH104" s="1724"/>
      <c r="PZI104" s="1723"/>
      <c r="PZJ104" s="1723"/>
      <c r="PZK104" s="1721"/>
      <c r="PZL104" s="1722"/>
      <c r="PZM104" s="1723"/>
      <c r="PZN104" s="1724"/>
      <c r="PZO104" s="1723"/>
      <c r="PZP104" s="1723"/>
      <c r="PZQ104" s="1721"/>
      <c r="PZR104" s="1722"/>
      <c r="PZS104" s="1723"/>
      <c r="PZT104" s="1724"/>
      <c r="PZU104" s="1723"/>
      <c r="PZV104" s="1723"/>
      <c r="PZW104" s="1721"/>
      <c r="PZX104" s="1722"/>
      <c r="PZY104" s="1723"/>
      <c r="PZZ104" s="1724"/>
      <c r="QAA104" s="1723"/>
      <c r="QAB104" s="1723"/>
      <c r="QAC104" s="1721"/>
      <c r="QAD104" s="1722"/>
      <c r="QAE104" s="1723"/>
      <c r="QAF104" s="1724"/>
      <c r="QAG104" s="1723"/>
      <c r="QAH104" s="1723"/>
      <c r="QAI104" s="1721"/>
      <c r="QAJ104" s="1722"/>
      <c r="QAK104" s="1723"/>
      <c r="QAL104" s="1724"/>
      <c r="QAM104" s="1723"/>
      <c r="QAN104" s="1723"/>
      <c r="QAO104" s="1721"/>
      <c r="QAP104" s="1722"/>
      <c r="QAQ104" s="1723"/>
      <c r="QAR104" s="1724"/>
      <c r="QAS104" s="1723"/>
      <c r="QAT104" s="1723"/>
      <c r="QAU104" s="1721"/>
      <c r="QAV104" s="1722"/>
      <c r="QAW104" s="1723"/>
      <c r="QAX104" s="1724"/>
      <c r="QAY104" s="1723"/>
      <c r="QAZ104" s="1723"/>
      <c r="QBA104" s="1721"/>
      <c r="QBB104" s="1722"/>
      <c r="QBC104" s="1723"/>
      <c r="QBD104" s="1724"/>
      <c r="QBE104" s="1723"/>
      <c r="QBF104" s="1723"/>
      <c r="QBG104" s="1721"/>
      <c r="QBH104" s="1722"/>
      <c r="QBI104" s="1723"/>
      <c r="QBJ104" s="1724"/>
      <c r="QBK104" s="1723"/>
      <c r="QBL104" s="1723"/>
      <c r="QBM104" s="1721"/>
      <c r="QBN104" s="1722"/>
      <c r="QBO104" s="1723"/>
      <c r="QBP104" s="1724"/>
      <c r="QBQ104" s="1723"/>
      <c r="QBR104" s="1723"/>
      <c r="QBS104" s="1721"/>
      <c r="QBT104" s="1722"/>
      <c r="QBU104" s="1723"/>
      <c r="QBV104" s="1724"/>
      <c r="QBW104" s="1723"/>
      <c r="QBX104" s="1723"/>
      <c r="QBY104" s="1721"/>
      <c r="QBZ104" s="1722"/>
      <c r="QCA104" s="1723"/>
      <c r="QCB104" s="1724"/>
      <c r="QCC104" s="1723"/>
      <c r="QCD104" s="1723"/>
      <c r="QCE104" s="1721"/>
      <c r="QCF104" s="1722"/>
      <c r="QCG104" s="1723"/>
      <c r="QCH104" s="1724"/>
      <c r="QCI104" s="1723"/>
      <c r="QCJ104" s="1723"/>
      <c r="QCK104" s="1721"/>
      <c r="QCL104" s="1722"/>
      <c r="QCM104" s="1723"/>
      <c r="QCN104" s="1724"/>
      <c r="QCO104" s="1723"/>
      <c r="QCP104" s="1723"/>
      <c r="QCQ104" s="1721"/>
      <c r="QCR104" s="1722"/>
      <c r="QCS104" s="1723"/>
      <c r="QCT104" s="1724"/>
      <c r="QCU104" s="1723"/>
      <c r="QCV104" s="1723"/>
      <c r="QCW104" s="1721"/>
      <c r="QCX104" s="1722"/>
      <c r="QCY104" s="1723"/>
      <c r="QCZ104" s="1724"/>
      <c r="QDA104" s="1723"/>
      <c r="QDB104" s="1723"/>
      <c r="QDC104" s="1721"/>
      <c r="QDD104" s="1722"/>
      <c r="QDE104" s="1723"/>
      <c r="QDF104" s="1724"/>
      <c r="QDG104" s="1723"/>
      <c r="QDH104" s="1723"/>
      <c r="QDI104" s="1721"/>
      <c r="QDJ104" s="1722"/>
      <c r="QDK104" s="1723"/>
      <c r="QDL104" s="1724"/>
      <c r="QDM104" s="1723"/>
      <c r="QDN104" s="1723"/>
      <c r="QDO104" s="1721"/>
      <c r="QDP104" s="1722"/>
      <c r="QDQ104" s="1723"/>
      <c r="QDR104" s="1724"/>
      <c r="QDS104" s="1723"/>
      <c r="QDT104" s="1723"/>
      <c r="QDU104" s="1721"/>
      <c r="QDV104" s="1722"/>
      <c r="QDW104" s="1723"/>
      <c r="QDX104" s="1724"/>
      <c r="QDY104" s="1723"/>
      <c r="QDZ104" s="1723"/>
      <c r="QEA104" s="1721"/>
      <c r="QEB104" s="1722"/>
      <c r="QEC104" s="1723"/>
      <c r="QED104" s="1724"/>
      <c r="QEE104" s="1723"/>
      <c r="QEF104" s="1723"/>
      <c r="QEG104" s="1721"/>
      <c r="QEH104" s="1722"/>
      <c r="QEI104" s="1723"/>
      <c r="QEJ104" s="1724"/>
      <c r="QEK104" s="1723"/>
      <c r="QEL104" s="1723"/>
      <c r="QEM104" s="1721"/>
      <c r="QEN104" s="1722"/>
      <c r="QEO104" s="1723"/>
      <c r="QEP104" s="1724"/>
      <c r="QEQ104" s="1723"/>
      <c r="QER104" s="1723"/>
      <c r="QES104" s="1721"/>
      <c r="QET104" s="1722"/>
      <c r="QEU104" s="1723"/>
      <c r="QEV104" s="1724"/>
      <c r="QEW104" s="1723"/>
      <c r="QEX104" s="1723"/>
      <c r="QEY104" s="1721"/>
      <c r="QEZ104" s="1722"/>
      <c r="QFA104" s="1723"/>
      <c r="QFB104" s="1724"/>
      <c r="QFC104" s="1723"/>
      <c r="QFD104" s="1723"/>
      <c r="QFE104" s="1721"/>
      <c r="QFF104" s="1722"/>
      <c r="QFG104" s="1723"/>
      <c r="QFH104" s="1724"/>
      <c r="QFI104" s="1723"/>
      <c r="QFJ104" s="1723"/>
      <c r="QFK104" s="1721"/>
      <c r="QFL104" s="1722"/>
      <c r="QFM104" s="1723"/>
      <c r="QFN104" s="1724"/>
      <c r="QFO104" s="1723"/>
      <c r="QFP104" s="1723"/>
      <c r="QFQ104" s="1721"/>
      <c r="QFR104" s="1722"/>
      <c r="QFS104" s="1723"/>
      <c r="QFT104" s="1724"/>
      <c r="QFU104" s="1723"/>
      <c r="QFV104" s="1723"/>
      <c r="QFW104" s="1721"/>
      <c r="QFX104" s="1722"/>
      <c r="QFY104" s="1723"/>
      <c r="QFZ104" s="1724"/>
      <c r="QGA104" s="1723"/>
      <c r="QGB104" s="1723"/>
      <c r="QGC104" s="1721"/>
      <c r="QGD104" s="1722"/>
      <c r="QGE104" s="1723"/>
      <c r="QGF104" s="1724"/>
      <c r="QGG104" s="1723"/>
      <c r="QGH104" s="1723"/>
      <c r="QGI104" s="1721"/>
      <c r="QGJ104" s="1722"/>
      <c r="QGK104" s="1723"/>
      <c r="QGL104" s="1724"/>
      <c r="QGM104" s="1723"/>
      <c r="QGN104" s="1723"/>
      <c r="QGO104" s="1721"/>
      <c r="QGP104" s="1722"/>
      <c r="QGQ104" s="1723"/>
      <c r="QGR104" s="1724"/>
      <c r="QGS104" s="1723"/>
      <c r="QGT104" s="1723"/>
      <c r="QGU104" s="1721"/>
      <c r="QGV104" s="1722"/>
      <c r="QGW104" s="1723"/>
      <c r="QGX104" s="1724"/>
      <c r="QGY104" s="1723"/>
      <c r="QGZ104" s="1723"/>
      <c r="QHA104" s="1721"/>
      <c r="QHB104" s="1722"/>
      <c r="QHC104" s="1723"/>
      <c r="QHD104" s="1724"/>
      <c r="QHE104" s="1723"/>
      <c r="QHF104" s="1723"/>
      <c r="QHG104" s="1721"/>
      <c r="QHH104" s="1722"/>
      <c r="QHI104" s="1723"/>
      <c r="QHJ104" s="1724"/>
      <c r="QHK104" s="1723"/>
      <c r="QHL104" s="1723"/>
      <c r="QHM104" s="1721"/>
      <c r="QHN104" s="1722"/>
      <c r="QHO104" s="1723"/>
      <c r="QHP104" s="1724"/>
      <c r="QHQ104" s="1723"/>
      <c r="QHR104" s="1723"/>
      <c r="QHS104" s="1721"/>
      <c r="QHT104" s="1722"/>
      <c r="QHU104" s="1723"/>
      <c r="QHV104" s="1724"/>
      <c r="QHW104" s="1723"/>
      <c r="QHX104" s="1723"/>
      <c r="QHY104" s="1721"/>
      <c r="QHZ104" s="1722"/>
      <c r="QIA104" s="1723"/>
      <c r="QIB104" s="1724"/>
      <c r="QIC104" s="1723"/>
      <c r="QID104" s="1723"/>
      <c r="QIE104" s="1721"/>
      <c r="QIF104" s="1722"/>
      <c r="QIG104" s="1723"/>
      <c r="QIH104" s="1724"/>
      <c r="QII104" s="1723"/>
      <c r="QIJ104" s="1723"/>
      <c r="QIK104" s="1721"/>
      <c r="QIL104" s="1722"/>
      <c r="QIM104" s="1723"/>
      <c r="QIN104" s="1724"/>
      <c r="QIO104" s="1723"/>
      <c r="QIP104" s="1723"/>
      <c r="QIQ104" s="1721"/>
      <c r="QIR104" s="1722"/>
      <c r="QIS104" s="1723"/>
      <c r="QIT104" s="1724"/>
      <c r="QIU104" s="1723"/>
      <c r="QIV104" s="1723"/>
      <c r="QIW104" s="1721"/>
      <c r="QIX104" s="1722"/>
      <c r="QIY104" s="1723"/>
      <c r="QIZ104" s="1724"/>
      <c r="QJA104" s="1723"/>
      <c r="QJB104" s="1723"/>
      <c r="QJC104" s="1721"/>
      <c r="QJD104" s="1722"/>
      <c r="QJE104" s="1723"/>
      <c r="QJF104" s="1724"/>
      <c r="QJG104" s="1723"/>
      <c r="QJH104" s="1723"/>
      <c r="QJI104" s="1721"/>
      <c r="QJJ104" s="1722"/>
      <c r="QJK104" s="1723"/>
      <c r="QJL104" s="1724"/>
      <c r="QJM104" s="1723"/>
      <c r="QJN104" s="1723"/>
      <c r="QJO104" s="1721"/>
      <c r="QJP104" s="1722"/>
      <c r="QJQ104" s="1723"/>
      <c r="QJR104" s="1724"/>
      <c r="QJS104" s="1723"/>
      <c r="QJT104" s="1723"/>
      <c r="QJU104" s="1721"/>
      <c r="QJV104" s="1722"/>
      <c r="QJW104" s="1723"/>
      <c r="QJX104" s="1724"/>
      <c r="QJY104" s="1723"/>
      <c r="QJZ104" s="1723"/>
      <c r="QKA104" s="1721"/>
      <c r="QKB104" s="1722"/>
      <c r="QKC104" s="1723"/>
      <c r="QKD104" s="1724"/>
      <c r="QKE104" s="1723"/>
      <c r="QKF104" s="1723"/>
      <c r="QKG104" s="1721"/>
      <c r="QKH104" s="1722"/>
      <c r="QKI104" s="1723"/>
      <c r="QKJ104" s="1724"/>
      <c r="QKK104" s="1723"/>
      <c r="QKL104" s="1723"/>
      <c r="QKM104" s="1721"/>
      <c r="QKN104" s="1722"/>
      <c r="QKO104" s="1723"/>
      <c r="QKP104" s="1724"/>
      <c r="QKQ104" s="1723"/>
      <c r="QKR104" s="1723"/>
      <c r="QKS104" s="1721"/>
      <c r="QKT104" s="1722"/>
      <c r="QKU104" s="1723"/>
      <c r="QKV104" s="1724"/>
      <c r="QKW104" s="1723"/>
      <c r="QKX104" s="1723"/>
      <c r="QKY104" s="1721"/>
      <c r="QKZ104" s="1722"/>
      <c r="QLA104" s="1723"/>
      <c r="QLB104" s="1724"/>
      <c r="QLC104" s="1723"/>
      <c r="QLD104" s="1723"/>
      <c r="QLE104" s="1721"/>
      <c r="QLF104" s="1722"/>
      <c r="QLG104" s="1723"/>
      <c r="QLH104" s="1724"/>
      <c r="QLI104" s="1723"/>
      <c r="QLJ104" s="1723"/>
      <c r="QLK104" s="1721"/>
      <c r="QLL104" s="1722"/>
      <c r="QLM104" s="1723"/>
      <c r="QLN104" s="1724"/>
      <c r="QLO104" s="1723"/>
      <c r="QLP104" s="1723"/>
      <c r="QLQ104" s="1721"/>
      <c r="QLR104" s="1722"/>
      <c r="QLS104" s="1723"/>
      <c r="QLT104" s="1724"/>
      <c r="QLU104" s="1723"/>
      <c r="QLV104" s="1723"/>
      <c r="QLW104" s="1721"/>
      <c r="QLX104" s="1722"/>
      <c r="QLY104" s="1723"/>
      <c r="QLZ104" s="1724"/>
      <c r="QMA104" s="1723"/>
      <c r="QMB104" s="1723"/>
      <c r="QMC104" s="1721"/>
      <c r="QMD104" s="1722"/>
      <c r="QME104" s="1723"/>
      <c r="QMF104" s="1724"/>
      <c r="QMG104" s="1723"/>
      <c r="QMH104" s="1723"/>
      <c r="QMI104" s="1721"/>
      <c r="QMJ104" s="1722"/>
      <c r="QMK104" s="1723"/>
      <c r="QML104" s="1724"/>
      <c r="QMM104" s="1723"/>
      <c r="QMN104" s="1723"/>
      <c r="QMO104" s="1721"/>
      <c r="QMP104" s="1722"/>
      <c r="QMQ104" s="1723"/>
      <c r="QMR104" s="1724"/>
      <c r="QMS104" s="1723"/>
      <c r="QMT104" s="1723"/>
      <c r="QMU104" s="1721"/>
      <c r="QMV104" s="1722"/>
      <c r="QMW104" s="1723"/>
      <c r="QMX104" s="1724"/>
      <c r="QMY104" s="1723"/>
      <c r="QMZ104" s="1723"/>
      <c r="QNA104" s="1721"/>
      <c r="QNB104" s="1722"/>
      <c r="QNC104" s="1723"/>
      <c r="QND104" s="1724"/>
      <c r="QNE104" s="1723"/>
      <c r="QNF104" s="1723"/>
      <c r="QNG104" s="1721"/>
      <c r="QNH104" s="1722"/>
      <c r="QNI104" s="1723"/>
      <c r="QNJ104" s="1724"/>
      <c r="QNK104" s="1723"/>
      <c r="QNL104" s="1723"/>
      <c r="QNM104" s="1721"/>
      <c r="QNN104" s="1722"/>
      <c r="QNO104" s="1723"/>
      <c r="QNP104" s="1724"/>
      <c r="QNQ104" s="1723"/>
      <c r="QNR104" s="1723"/>
      <c r="QNS104" s="1721"/>
      <c r="QNT104" s="1722"/>
      <c r="QNU104" s="1723"/>
      <c r="QNV104" s="1724"/>
      <c r="QNW104" s="1723"/>
      <c r="QNX104" s="1723"/>
      <c r="QNY104" s="1721"/>
      <c r="QNZ104" s="1722"/>
      <c r="QOA104" s="1723"/>
      <c r="QOB104" s="1724"/>
      <c r="QOC104" s="1723"/>
      <c r="QOD104" s="1723"/>
      <c r="QOE104" s="1721"/>
      <c r="QOF104" s="1722"/>
      <c r="QOG104" s="1723"/>
      <c r="QOH104" s="1724"/>
      <c r="QOI104" s="1723"/>
      <c r="QOJ104" s="1723"/>
      <c r="QOK104" s="1721"/>
      <c r="QOL104" s="1722"/>
      <c r="QOM104" s="1723"/>
      <c r="QON104" s="1724"/>
      <c r="QOO104" s="1723"/>
      <c r="QOP104" s="1723"/>
      <c r="QOQ104" s="1721"/>
      <c r="QOR104" s="1722"/>
      <c r="QOS104" s="1723"/>
      <c r="QOT104" s="1724"/>
      <c r="QOU104" s="1723"/>
      <c r="QOV104" s="1723"/>
      <c r="QOW104" s="1721"/>
      <c r="QOX104" s="1722"/>
      <c r="QOY104" s="1723"/>
      <c r="QOZ104" s="1724"/>
      <c r="QPA104" s="1723"/>
      <c r="QPB104" s="1723"/>
      <c r="QPC104" s="1721"/>
      <c r="QPD104" s="1722"/>
      <c r="QPE104" s="1723"/>
      <c r="QPF104" s="1724"/>
      <c r="QPG104" s="1723"/>
      <c r="QPH104" s="1723"/>
      <c r="QPI104" s="1721"/>
      <c r="QPJ104" s="1722"/>
      <c r="QPK104" s="1723"/>
      <c r="QPL104" s="1724"/>
      <c r="QPM104" s="1723"/>
      <c r="QPN104" s="1723"/>
      <c r="QPO104" s="1721"/>
      <c r="QPP104" s="1722"/>
      <c r="QPQ104" s="1723"/>
      <c r="QPR104" s="1724"/>
      <c r="QPS104" s="1723"/>
      <c r="QPT104" s="1723"/>
      <c r="QPU104" s="1721"/>
      <c r="QPV104" s="1722"/>
      <c r="QPW104" s="1723"/>
      <c r="QPX104" s="1724"/>
      <c r="QPY104" s="1723"/>
      <c r="QPZ104" s="1723"/>
      <c r="QQA104" s="1721"/>
      <c r="QQB104" s="1722"/>
      <c r="QQC104" s="1723"/>
      <c r="QQD104" s="1724"/>
      <c r="QQE104" s="1723"/>
      <c r="QQF104" s="1723"/>
      <c r="QQG104" s="1721"/>
      <c r="QQH104" s="1722"/>
      <c r="QQI104" s="1723"/>
      <c r="QQJ104" s="1724"/>
      <c r="QQK104" s="1723"/>
      <c r="QQL104" s="1723"/>
      <c r="QQM104" s="1721"/>
      <c r="QQN104" s="1722"/>
      <c r="QQO104" s="1723"/>
      <c r="QQP104" s="1724"/>
      <c r="QQQ104" s="1723"/>
      <c r="QQR104" s="1723"/>
      <c r="QQS104" s="1721"/>
      <c r="QQT104" s="1722"/>
      <c r="QQU104" s="1723"/>
      <c r="QQV104" s="1724"/>
      <c r="QQW104" s="1723"/>
      <c r="QQX104" s="1723"/>
      <c r="QQY104" s="1721"/>
      <c r="QQZ104" s="1722"/>
      <c r="QRA104" s="1723"/>
      <c r="QRB104" s="1724"/>
      <c r="QRC104" s="1723"/>
      <c r="QRD104" s="1723"/>
      <c r="QRE104" s="1721"/>
      <c r="QRF104" s="1722"/>
      <c r="QRG104" s="1723"/>
      <c r="QRH104" s="1724"/>
      <c r="QRI104" s="1723"/>
      <c r="QRJ104" s="1723"/>
      <c r="QRK104" s="1721"/>
      <c r="QRL104" s="1722"/>
      <c r="QRM104" s="1723"/>
      <c r="QRN104" s="1724"/>
      <c r="QRO104" s="1723"/>
      <c r="QRP104" s="1723"/>
      <c r="QRQ104" s="1721"/>
      <c r="QRR104" s="1722"/>
      <c r="QRS104" s="1723"/>
      <c r="QRT104" s="1724"/>
      <c r="QRU104" s="1723"/>
      <c r="QRV104" s="1723"/>
      <c r="QRW104" s="1721"/>
      <c r="QRX104" s="1722"/>
      <c r="QRY104" s="1723"/>
      <c r="QRZ104" s="1724"/>
      <c r="QSA104" s="1723"/>
      <c r="QSB104" s="1723"/>
      <c r="QSC104" s="1721"/>
      <c r="QSD104" s="1722"/>
      <c r="QSE104" s="1723"/>
      <c r="QSF104" s="1724"/>
      <c r="QSG104" s="1723"/>
      <c r="QSH104" s="1723"/>
      <c r="QSI104" s="1721"/>
      <c r="QSJ104" s="1722"/>
      <c r="QSK104" s="1723"/>
      <c r="QSL104" s="1724"/>
      <c r="QSM104" s="1723"/>
      <c r="QSN104" s="1723"/>
      <c r="QSO104" s="1721"/>
      <c r="QSP104" s="1722"/>
      <c r="QSQ104" s="1723"/>
      <c r="QSR104" s="1724"/>
      <c r="QSS104" s="1723"/>
      <c r="QST104" s="1723"/>
      <c r="QSU104" s="1721"/>
      <c r="QSV104" s="1722"/>
      <c r="QSW104" s="1723"/>
      <c r="QSX104" s="1724"/>
      <c r="QSY104" s="1723"/>
      <c r="QSZ104" s="1723"/>
      <c r="QTA104" s="1721"/>
      <c r="QTB104" s="1722"/>
      <c r="QTC104" s="1723"/>
      <c r="QTD104" s="1724"/>
      <c r="QTE104" s="1723"/>
      <c r="QTF104" s="1723"/>
      <c r="QTG104" s="1721"/>
      <c r="QTH104" s="1722"/>
      <c r="QTI104" s="1723"/>
      <c r="QTJ104" s="1724"/>
      <c r="QTK104" s="1723"/>
      <c r="QTL104" s="1723"/>
      <c r="QTM104" s="1721"/>
      <c r="QTN104" s="1722"/>
      <c r="QTO104" s="1723"/>
      <c r="QTP104" s="1724"/>
      <c r="QTQ104" s="1723"/>
      <c r="QTR104" s="1723"/>
      <c r="QTS104" s="1721"/>
      <c r="QTT104" s="1722"/>
      <c r="QTU104" s="1723"/>
      <c r="QTV104" s="1724"/>
      <c r="QTW104" s="1723"/>
      <c r="QTX104" s="1723"/>
      <c r="QTY104" s="1721"/>
      <c r="QTZ104" s="1722"/>
      <c r="QUA104" s="1723"/>
      <c r="QUB104" s="1724"/>
      <c r="QUC104" s="1723"/>
      <c r="QUD104" s="1723"/>
      <c r="QUE104" s="1721"/>
      <c r="QUF104" s="1722"/>
      <c r="QUG104" s="1723"/>
      <c r="QUH104" s="1724"/>
      <c r="QUI104" s="1723"/>
      <c r="QUJ104" s="1723"/>
      <c r="QUK104" s="1721"/>
      <c r="QUL104" s="1722"/>
      <c r="QUM104" s="1723"/>
      <c r="QUN104" s="1724"/>
      <c r="QUO104" s="1723"/>
      <c r="QUP104" s="1723"/>
      <c r="QUQ104" s="1721"/>
      <c r="QUR104" s="1722"/>
      <c r="QUS104" s="1723"/>
      <c r="QUT104" s="1724"/>
      <c r="QUU104" s="1723"/>
      <c r="QUV104" s="1723"/>
      <c r="QUW104" s="1721"/>
      <c r="QUX104" s="1722"/>
      <c r="QUY104" s="1723"/>
      <c r="QUZ104" s="1724"/>
      <c r="QVA104" s="1723"/>
      <c r="QVB104" s="1723"/>
      <c r="QVC104" s="1721"/>
      <c r="QVD104" s="1722"/>
      <c r="QVE104" s="1723"/>
      <c r="QVF104" s="1724"/>
      <c r="QVG104" s="1723"/>
      <c r="QVH104" s="1723"/>
      <c r="QVI104" s="1721"/>
      <c r="QVJ104" s="1722"/>
      <c r="QVK104" s="1723"/>
      <c r="QVL104" s="1724"/>
      <c r="QVM104" s="1723"/>
      <c r="QVN104" s="1723"/>
      <c r="QVO104" s="1721"/>
      <c r="QVP104" s="1722"/>
      <c r="QVQ104" s="1723"/>
      <c r="QVR104" s="1724"/>
      <c r="QVS104" s="1723"/>
      <c r="QVT104" s="1723"/>
      <c r="QVU104" s="1721"/>
      <c r="QVV104" s="1722"/>
      <c r="QVW104" s="1723"/>
      <c r="QVX104" s="1724"/>
      <c r="QVY104" s="1723"/>
      <c r="QVZ104" s="1723"/>
      <c r="QWA104" s="1721"/>
      <c r="QWB104" s="1722"/>
      <c r="QWC104" s="1723"/>
      <c r="QWD104" s="1724"/>
      <c r="QWE104" s="1723"/>
      <c r="QWF104" s="1723"/>
      <c r="QWG104" s="1721"/>
      <c r="QWH104" s="1722"/>
      <c r="QWI104" s="1723"/>
      <c r="QWJ104" s="1724"/>
      <c r="QWK104" s="1723"/>
      <c r="QWL104" s="1723"/>
      <c r="QWM104" s="1721"/>
      <c r="QWN104" s="1722"/>
      <c r="QWO104" s="1723"/>
      <c r="QWP104" s="1724"/>
      <c r="QWQ104" s="1723"/>
      <c r="QWR104" s="1723"/>
      <c r="QWS104" s="1721"/>
      <c r="QWT104" s="1722"/>
      <c r="QWU104" s="1723"/>
      <c r="QWV104" s="1724"/>
      <c r="QWW104" s="1723"/>
      <c r="QWX104" s="1723"/>
      <c r="QWY104" s="1721"/>
      <c r="QWZ104" s="1722"/>
      <c r="QXA104" s="1723"/>
      <c r="QXB104" s="1724"/>
      <c r="QXC104" s="1723"/>
      <c r="QXD104" s="1723"/>
      <c r="QXE104" s="1721"/>
      <c r="QXF104" s="1722"/>
      <c r="QXG104" s="1723"/>
      <c r="QXH104" s="1724"/>
      <c r="QXI104" s="1723"/>
      <c r="QXJ104" s="1723"/>
      <c r="QXK104" s="1721"/>
      <c r="QXL104" s="1722"/>
      <c r="QXM104" s="1723"/>
      <c r="QXN104" s="1724"/>
      <c r="QXO104" s="1723"/>
      <c r="QXP104" s="1723"/>
      <c r="QXQ104" s="1721"/>
      <c r="QXR104" s="1722"/>
      <c r="QXS104" s="1723"/>
      <c r="QXT104" s="1724"/>
      <c r="QXU104" s="1723"/>
      <c r="QXV104" s="1723"/>
      <c r="QXW104" s="1721"/>
      <c r="QXX104" s="1722"/>
      <c r="QXY104" s="1723"/>
      <c r="QXZ104" s="1724"/>
      <c r="QYA104" s="1723"/>
      <c r="QYB104" s="1723"/>
      <c r="QYC104" s="1721"/>
      <c r="QYD104" s="1722"/>
      <c r="QYE104" s="1723"/>
      <c r="QYF104" s="1724"/>
      <c r="QYG104" s="1723"/>
      <c r="QYH104" s="1723"/>
      <c r="QYI104" s="1721"/>
      <c r="QYJ104" s="1722"/>
      <c r="QYK104" s="1723"/>
      <c r="QYL104" s="1724"/>
      <c r="QYM104" s="1723"/>
      <c r="QYN104" s="1723"/>
      <c r="QYO104" s="1721"/>
      <c r="QYP104" s="1722"/>
      <c r="QYQ104" s="1723"/>
      <c r="QYR104" s="1724"/>
      <c r="QYS104" s="1723"/>
      <c r="QYT104" s="1723"/>
      <c r="QYU104" s="1721"/>
      <c r="QYV104" s="1722"/>
      <c r="QYW104" s="1723"/>
      <c r="QYX104" s="1724"/>
      <c r="QYY104" s="1723"/>
      <c r="QYZ104" s="1723"/>
      <c r="QZA104" s="1721"/>
      <c r="QZB104" s="1722"/>
      <c r="QZC104" s="1723"/>
      <c r="QZD104" s="1724"/>
      <c r="QZE104" s="1723"/>
      <c r="QZF104" s="1723"/>
      <c r="QZG104" s="1721"/>
      <c r="QZH104" s="1722"/>
      <c r="QZI104" s="1723"/>
      <c r="QZJ104" s="1724"/>
      <c r="QZK104" s="1723"/>
      <c r="QZL104" s="1723"/>
      <c r="QZM104" s="1721"/>
      <c r="QZN104" s="1722"/>
      <c r="QZO104" s="1723"/>
      <c r="QZP104" s="1724"/>
      <c r="QZQ104" s="1723"/>
      <c r="QZR104" s="1723"/>
      <c r="QZS104" s="1721"/>
      <c r="QZT104" s="1722"/>
      <c r="QZU104" s="1723"/>
      <c r="QZV104" s="1724"/>
      <c r="QZW104" s="1723"/>
      <c r="QZX104" s="1723"/>
      <c r="QZY104" s="1721"/>
      <c r="QZZ104" s="1722"/>
      <c r="RAA104" s="1723"/>
      <c r="RAB104" s="1724"/>
      <c r="RAC104" s="1723"/>
      <c r="RAD104" s="1723"/>
      <c r="RAE104" s="1721"/>
      <c r="RAF104" s="1722"/>
      <c r="RAG104" s="1723"/>
      <c r="RAH104" s="1724"/>
      <c r="RAI104" s="1723"/>
      <c r="RAJ104" s="1723"/>
      <c r="RAK104" s="1721"/>
      <c r="RAL104" s="1722"/>
      <c r="RAM104" s="1723"/>
      <c r="RAN104" s="1724"/>
      <c r="RAO104" s="1723"/>
      <c r="RAP104" s="1723"/>
      <c r="RAQ104" s="1721"/>
      <c r="RAR104" s="1722"/>
      <c r="RAS104" s="1723"/>
      <c r="RAT104" s="1724"/>
      <c r="RAU104" s="1723"/>
      <c r="RAV104" s="1723"/>
      <c r="RAW104" s="1721"/>
      <c r="RAX104" s="1722"/>
      <c r="RAY104" s="1723"/>
      <c r="RAZ104" s="1724"/>
      <c r="RBA104" s="1723"/>
      <c r="RBB104" s="1723"/>
      <c r="RBC104" s="1721"/>
      <c r="RBD104" s="1722"/>
      <c r="RBE104" s="1723"/>
      <c r="RBF104" s="1724"/>
      <c r="RBG104" s="1723"/>
      <c r="RBH104" s="1723"/>
      <c r="RBI104" s="1721"/>
      <c r="RBJ104" s="1722"/>
      <c r="RBK104" s="1723"/>
      <c r="RBL104" s="1724"/>
      <c r="RBM104" s="1723"/>
      <c r="RBN104" s="1723"/>
      <c r="RBO104" s="1721"/>
      <c r="RBP104" s="1722"/>
      <c r="RBQ104" s="1723"/>
      <c r="RBR104" s="1724"/>
      <c r="RBS104" s="1723"/>
      <c r="RBT104" s="1723"/>
      <c r="RBU104" s="1721"/>
      <c r="RBV104" s="1722"/>
      <c r="RBW104" s="1723"/>
      <c r="RBX104" s="1724"/>
      <c r="RBY104" s="1723"/>
      <c r="RBZ104" s="1723"/>
      <c r="RCA104" s="1721"/>
      <c r="RCB104" s="1722"/>
      <c r="RCC104" s="1723"/>
      <c r="RCD104" s="1724"/>
      <c r="RCE104" s="1723"/>
      <c r="RCF104" s="1723"/>
      <c r="RCG104" s="1721"/>
      <c r="RCH104" s="1722"/>
      <c r="RCI104" s="1723"/>
      <c r="RCJ104" s="1724"/>
      <c r="RCK104" s="1723"/>
      <c r="RCL104" s="1723"/>
      <c r="RCM104" s="1721"/>
      <c r="RCN104" s="1722"/>
      <c r="RCO104" s="1723"/>
      <c r="RCP104" s="1724"/>
      <c r="RCQ104" s="1723"/>
      <c r="RCR104" s="1723"/>
      <c r="RCS104" s="1721"/>
      <c r="RCT104" s="1722"/>
      <c r="RCU104" s="1723"/>
      <c r="RCV104" s="1724"/>
      <c r="RCW104" s="1723"/>
      <c r="RCX104" s="1723"/>
      <c r="RCY104" s="1721"/>
      <c r="RCZ104" s="1722"/>
      <c r="RDA104" s="1723"/>
      <c r="RDB104" s="1724"/>
      <c r="RDC104" s="1723"/>
      <c r="RDD104" s="1723"/>
      <c r="RDE104" s="1721"/>
      <c r="RDF104" s="1722"/>
      <c r="RDG104" s="1723"/>
      <c r="RDH104" s="1724"/>
      <c r="RDI104" s="1723"/>
      <c r="RDJ104" s="1723"/>
      <c r="RDK104" s="1721"/>
      <c r="RDL104" s="1722"/>
      <c r="RDM104" s="1723"/>
      <c r="RDN104" s="1724"/>
      <c r="RDO104" s="1723"/>
      <c r="RDP104" s="1723"/>
      <c r="RDQ104" s="1721"/>
      <c r="RDR104" s="1722"/>
      <c r="RDS104" s="1723"/>
      <c r="RDT104" s="1724"/>
      <c r="RDU104" s="1723"/>
      <c r="RDV104" s="1723"/>
      <c r="RDW104" s="1721"/>
      <c r="RDX104" s="1722"/>
      <c r="RDY104" s="1723"/>
      <c r="RDZ104" s="1724"/>
      <c r="REA104" s="1723"/>
      <c r="REB104" s="1723"/>
      <c r="REC104" s="1721"/>
      <c r="RED104" s="1722"/>
      <c r="REE104" s="1723"/>
      <c r="REF104" s="1724"/>
      <c r="REG104" s="1723"/>
      <c r="REH104" s="1723"/>
      <c r="REI104" s="1721"/>
      <c r="REJ104" s="1722"/>
      <c r="REK104" s="1723"/>
      <c r="REL104" s="1724"/>
      <c r="REM104" s="1723"/>
      <c r="REN104" s="1723"/>
      <c r="REO104" s="1721"/>
      <c r="REP104" s="1722"/>
      <c r="REQ104" s="1723"/>
      <c r="RER104" s="1724"/>
      <c r="RES104" s="1723"/>
      <c r="RET104" s="1723"/>
      <c r="REU104" s="1721"/>
      <c r="REV104" s="1722"/>
      <c r="REW104" s="1723"/>
      <c r="REX104" s="1724"/>
      <c r="REY104" s="1723"/>
      <c r="REZ104" s="1723"/>
      <c r="RFA104" s="1721"/>
      <c r="RFB104" s="1722"/>
      <c r="RFC104" s="1723"/>
      <c r="RFD104" s="1724"/>
      <c r="RFE104" s="1723"/>
      <c r="RFF104" s="1723"/>
      <c r="RFG104" s="1721"/>
      <c r="RFH104" s="1722"/>
      <c r="RFI104" s="1723"/>
      <c r="RFJ104" s="1724"/>
      <c r="RFK104" s="1723"/>
      <c r="RFL104" s="1723"/>
      <c r="RFM104" s="1721"/>
      <c r="RFN104" s="1722"/>
      <c r="RFO104" s="1723"/>
      <c r="RFP104" s="1724"/>
      <c r="RFQ104" s="1723"/>
      <c r="RFR104" s="1723"/>
      <c r="RFS104" s="1721"/>
      <c r="RFT104" s="1722"/>
      <c r="RFU104" s="1723"/>
      <c r="RFV104" s="1724"/>
      <c r="RFW104" s="1723"/>
      <c r="RFX104" s="1723"/>
      <c r="RFY104" s="1721"/>
      <c r="RFZ104" s="1722"/>
      <c r="RGA104" s="1723"/>
      <c r="RGB104" s="1724"/>
      <c r="RGC104" s="1723"/>
      <c r="RGD104" s="1723"/>
      <c r="RGE104" s="1721"/>
      <c r="RGF104" s="1722"/>
      <c r="RGG104" s="1723"/>
      <c r="RGH104" s="1724"/>
      <c r="RGI104" s="1723"/>
      <c r="RGJ104" s="1723"/>
      <c r="RGK104" s="1721"/>
      <c r="RGL104" s="1722"/>
      <c r="RGM104" s="1723"/>
      <c r="RGN104" s="1724"/>
      <c r="RGO104" s="1723"/>
      <c r="RGP104" s="1723"/>
      <c r="RGQ104" s="1721"/>
      <c r="RGR104" s="1722"/>
      <c r="RGS104" s="1723"/>
      <c r="RGT104" s="1724"/>
      <c r="RGU104" s="1723"/>
      <c r="RGV104" s="1723"/>
      <c r="RGW104" s="1721"/>
      <c r="RGX104" s="1722"/>
      <c r="RGY104" s="1723"/>
      <c r="RGZ104" s="1724"/>
      <c r="RHA104" s="1723"/>
      <c r="RHB104" s="1723"/>
      <c r="RHC104" s="1721"/>
      <c r="RHD104" s="1722"/>
      <c r="RHE104" s="1723"/>
      <c r="RHF104" s="1724"/>
      <c r="RHG104" s="1723"/>
      <c r="RHH104" s="1723"/>
      <c r="RHI104" s="1721"/>
      <c r="RHJ104" s="1722"/>
      <c r="RHK104" s="1723"/>
      <c r="RHL104" s="1724"/>
      <c r="RHM104" s="1723"/>
      <c r="RHN104" s="1723"/>
      <c r="RHO104" s="1721"/>
      <c r="RHP104" s="1722"/>
      <c r="RHQ104" s="1723"/>
      <c r="RHR104" s="1724"/>
      <c r="RHS104" s="1723"/>
      <c r="RHT104" s="1723"/>
      <c r="RHU104" s="1721"/>
      <c r="RHV104" s="1722"/>
      <c r="RHW104" s="1723"/>
      <c r="RHX104" s="1724"/>
      <c r="RHY104" s="1723"/>
      <c r="RHZ104" s="1723"/>
      <c r="RIA104" s="1721"/>
      <c r="RIB104" s="1722"/>
      <c r="RIC104" s="1723"/>
      <c r="RID104" s="1724"/>
      <c r="RIE104" s="1723"/>
      <c r="RIF104" s="1723"/>
      <c r="RIG104" s="1721"/>
      <c r="RIH104" s="1722"/>
      <c r="RII104" s="1723"/>
      <c r="RIJ104" s="1724"/>
      <c r="RIK104" s="1723"/>
      <c r="RIL104" s="1723"/>
      <c r="RIM104" s="1721"/>
      <c r="RIN104" s="1722"/>
      <c r="RIO104" s="1723"/>
      <c r="RIP104" s="1724"/>
      <c r="RIQ104" s="1723"/>
      <c r="RIR104" s="1723"/>
      <c r="RIS104" s="1721"/>
      <c r="RIT104" s="1722"/>
      <c r="RIU104" s="1723"/>
      <c r="RIV104" s="1724"/>
      <c r="RIW104" s="1723"/>
      <c r="RIX104" s="1723"/>
      <c r="RIY104" s="1721"/>
      <c r="RIZ104" s="1722"/>
      <c r="RJA104" s="1723"/>
      <c r="RJB104" s="1724"/>
      <c r="RJC104" s="1723"/>
      <c r="RJD104" s="1723"/>
      <c r="RJE104" s="1721"/>
      <c r="RJF104" s="1722"/>
      <c r="RJG104" s="1723"/>
      <c r="RJH104" s="1724"/>
      <c r="RJI104" s="1723"/>
      <c r="RJJ104" s="1723"/>
      <c r="RJK104" s="1721"/>
      <c r="RJL104" s="1722"/>
      <c r="RJM104" s="1723"/>
      <c r="RJN104" s="1724"/>
      <c r="RJO104" s="1723"/>
      <c r="RJP104" s="1723"/>
      <c r="RJQ104" s="1721"/>
      <c r="RJR104" s="1722"/>
      <c r="RJS104" s="1723"/>
      <c r="RJT104" s="1724"/>
      <c r="RJU104" s="1723"/>
      <c r="RJV104" s="1723"/>
      <c r="RJW104" s="1721"/>
      <c r="RJX104" s="1722"/>
      <c r="RJY104" s="1723"/>
      <c r="RJZ104" s="1724"/>
      <c r="RKA104" s="1723"/>
      <c r="RKB104" s="1723"/>
      <c r="RKC104" s="1721"/>
      <c r="RKD104" s="1722"/>
      <c r="RKE104" s="1723"/>
      <c r="RKF104" s="1724"/>
      <c r="RKG104" s="1723"/>
      <c r="RKH104" s="1723"/>
      <c r="RKI104" s="1721"/>
      <c r="RKJ104" s="1722"/>
      <c r="RKK104" s="1723"/>
      <c r="RKL104" s="1724"/>
      <c r="RKM104" s="1723"/>
      <c r="RKN104" s="1723"/>
      <c r="RKO104" s="1721"/>
      <c r="RKP104" s="1722"/>
      <c r="RKQ104" s="1723"/>
      <c r="RKR104" s="1724"/>
      <c r="RKS104" s="1723"/>
      <c r="RKT104" s="1723"/>
      <c r="RKU104" s="1721"/>
      <c r="RKV104" s="1722"/>
      <c r="RKW104" s="1723"/>
      <c r="RKX104" s="1724"/>
      <c r="RKY104" s="1723"/>
      <c r="RKZ104" s="1723"/>
      <c r="RLA104" s="1721"/>
      <c r="RLB104" s="1722"/>
      <c r="RLC104" s="1723"/>
      <c r="RLD104" s="1724"/>
      <c r="RLE104" s="1723"/>
      <c r="RLF104" s="1723"/>
      <c r="RLG104" s="1721"/>
      <c r="RLH104" s="1722"/>
      <c r="RLI104" s="1723"/>
      <c r="RLJ104" s="1724"/>
      <c r="RLK104" s="1723"/>
      <c r="RLL104" s="1723"/>
      <c r="RLM104" s="1721"/>
      <c r="RLN104" s="1722"/>
      <c r="RLO104" s="1723"/>
      <c r="RLP104" s="1724"/>
      <c r="RLQ104" s="1723"/>
      <c r="RLR104" s="1723"/>
      <c r="RLS104" s="1721"/>
      <c r="RLT104" s="1722"/>
      <c r="RLU104" s="1723"/>
      <c r="RLV104" s="1724"/>
      <c r="RLW104" s="1723"/>
      <c r="RLX104" s="1723"/>
      <c r="RLY104" s="1721"/>
      <c r="RLZ104" s="1722"/>
      <c r="RMA104" s="1723"/>
      <c r="RMB104" s="1724"/>
      <c r="RMC104" s="1723"/>
      <c r="RMD104" s="1723"/>
      <c r="RME104" s="1721"/>
      <c r="RMF104" s="1722"/>
      <c r="RMG104" s="1723"/>
      <c r="RMH104" s="1724"/>
      <c r="RMI104" s="1723"/>
      <c r="RMJ104" s="1723"/>
      <c r="RMK104" s="1721"/>
      <c r="RML104" s="1722"/>
      <c r="RMM104" s="1723"/>
      <c r="RMN104" s="1724"/>
      <c r="RMO104" s="1723"/>
      <c r="RMP104" s="1723"/>
      <c r="RMQ104" s="1721"/>
      <c r="RMR104" s="1722"/>
      <c r="RMS104" s="1723"/>
      <c r="RMT104" s="1724"/>
      <c r="RMU104" s="1723"/>
      <c r="RMV104" s="1723"/>
      <c r="RMW104" s="1721"/>
      <c r="RMX104" s="1722"/>
      <c r="RMY104" s="1723"/>
      <c r="RMZ104" s="1724"/>
      <c r="RNA104" s="1723"/>
      <c r="RNB104" s="1723"/>
      <c r="RNC104" s="1721"/>
      <c r="RND104" s="1722"/>
      <c r="RNE104" s="1723"/>
      <c r="RNF104" s="1724"/>
      <c r="RNG104" s="1723"/>
      <c r="RNH104" s="1723"/>
      <c r="RNI104" s="1721"/>
      <c r="RNJ104" s="1722"/>
      <c r="RNK104" s="1723"/>
      <c r="RNL104" s="1724"/>
      <c r="RNM104" s="1723"/>
      <c r="RNN104" s="1723"/>
      <c r="RNO104" s="1721"/>
      <c r="RNP104" s="1722"/>
      <c r="RNQ104" s="1723"/>
      <c r="RNR104" s="1724"/>
      <c r="RNS104" s="1723"/>
      <c r="RNT104" s="1723"/>
      <c r="RNU104" s="1721"/>
      <c r="RNV104" s="1722"/>
      <c r="RNW104" s="1723"/>
      <c r="RNX104" s="1724"/>
      <c r="RNY104" s="1723"/>
      <c r="RNZ104" s="1723"/>
      <c r="ROA104" s="1721"/>
      <c r="ROB104" s="1722"/>
      <c r="ROC104" s="1723"/>
      <c r="ROD104" s="1724"/>
      <c r="ROE104" s="1723"/>
      <c r="ROF104" s="1723"/>
      <c r="ROG104" s="1721"/>
      <c r="ROH104" s="1722"/>
      <c r="ROI104" s="1723"/>
      <c r="ROJ104" s="1724"/>
      <c r="ROK104" s="1723"/>
      <c r="ROL104" s="1723"/>
      <c r="ROM104" s="1721"/>
      <c r="RON104" s="1722"/>
      <c r="ROO104" s="1723"/>
      <c r="ROP104" s="1724"/>
      <c r="ROQ104" s="1723"/>
      <c r="ROR104" s="1723"/>
      <c r="ROS104" s="1721"/>
      <c r="ROT104" s="1722"/>
      <c r="ROU104" s="1723"/>
      <c r="ROV104" s="1724"/>
      <c r="ROW104" s="1723"/>
      <c r="ROX104" s="1723"/>
      <c r="ROY104" s="1721"/>
      <c r="ROZ104" s="1722"/>
      <c r="RPA104" s="1723"/>
      <c r="RPB104" s="1724"/>
      <c r="RPC104" s="1723"/>
      <c r="RPD104" s="1723"/>
      <c r="RPE104" s="1721"/>
      <c r="RPF104" s="1722"/>
      <c r="RPG104" s="1723"/>
      <c r="RPH104" s="1724"/>
      <c r="RPI104" s="1723"/>
      <c r="RPJ104" s="1723"/>
      <c r="RPK104" s="1721"/>
      <c r="RPL104" s="1722"/>
      <c r="RPM104" s="1723"/>
      <c r="RPN104" s="1724"/>
      <c r="RPO104" s="1723"/>
      <c r="RPP104" s="1723"/>
      <c r="RPQ104" s="1721"/>
      <c r="RPR104" s="1722"/>
      <c r="RPS104" s="1723"/>
      <c r="RPT104" s="1724"/>
      <c r="RPU104" s="1723"/>
      <c r="RPV104" s="1723"/>
      <c r="RPW104" s="1721"/>
      <c r="RPX104" s="1722"/>
      <c r="RPY104" s="1723"/>
      <c r="RPZ104" s="1724"/>
      <c r="RQA104" s="1723"/>
      <c r="RQB104" s="1723"/>
      <c r="RQC104" s="1721"/>
      <c r="RQD104" s="1722"/>
      <c r="RQE104" s="1723"/>
      <c r="RQF104" s="1724"/>
      <c r="RQG104" s="1723"/>
      <c r="RQH104" s="1723"/>
      <c r="RQI104" s="1721"/>
      <c r="RQJ104" s="1722"/>
      <c r="RQK104" s="1723"/>
      <c r="RQL104" s="1724"/>
      <c r="RQM104" s="1723"/>
      <c r="RQN104" s="1723"/>
      <c r="RQO104" s="1721"/>
      <c r="RQP104" s="1722"/>
      <c r="RQQ104" s="1723"/>
      <c r="RQR104" s="1724"/>
      <c r="RQS104" s="1723"/>
      <c r="RQT104" s="1723"/>
      <c r="RQU104" s="1721"/>
      <c r="RQV104" s="1722"/>
      <c r="RQW104" s="1723"/>
      <c r="RQX104" s="1724"/>
      <c r="RQY104" s="1723"/>
      <c r="RQZ104" s="1723"/>
      <c r="RRA104" s="1721"/>
      <c r="RRB104" s="1722"/>
      <c r="RRC104" s="1723"/>
      <c r="RRD104" s="1724"/>
      <c r="RRE104" s="1723"/>
      <c r="RRF104" s="1723"/>
      <c r="RRG104" s="1721"/>
      <c r="RRH104" s="1722"/>
      <c r="RRI104" s="1723"/>
      <c r="RRJ104" s="1724"/>
      <c r="RRK104" s="1723"/>
      <c r="RRL104" s="1723"/>
      <c r="RRM104" s="1721"/>
      <c r="RRN104" s="1722"/>
      <c r="RRO104" s="1723"/>
      <c r="RRP104" s="1724"/>
      <c r="RRQ104" s="1723"/>
      <c r="RRR104" s="1723"/>
      <c r="RRS104" s="1721"/>
      <c r="RRT104" s="1722"/>
      <c r="RRU104" s="1723"/>
      <c r="RRV104" s="1724"/>
      <c r="RRW104" s="1723"/>
      <c r="RRX104" s="1723"/>
      <c r="RRY104" s="1721"/>
      <c r="RRZ104" s="1722"/>
      <c r="RSA104" s="1723"/>
      <c r="RSB104" s="1724"/>
      <c r="RSC104" s="1723"/>
      <c r="RSD104" s="1723"/>
      <c r="RSE104" s="1721"/>
      <c r="RSF104" s="1722"/>
      <c r="RSG104" s="1723"/>
      <c r="RSH104" s="1724"/>
      <c r="RSI104" s="1723"/>
      <c r="RSJ104" s="1723"/>
      <c r="RSK104" s="1721"/>
      <c r="RSL104" s="1722"/>
      <c r="RSM104" s="1723"/>
      <c r="RSN104" s="1724"/>
      <c r="RSO104" s="1723"/>
      <c r="RSP104" s="1723"/>
      <c r="RSQ104" s="1721"/>
      <c r="RSR104" s="1722"/>
      <c r="RSS104" s="1723"/>
      <c r="RST104" s="1724"/>
      <c r="RSU104" s="1723"/>
      <c r="RSV104" s="1723"/>
      <c r="RSW104" s="1721"/>
      <c r="RSX104" s="1722"/>
      <c r="RSY104" s="1723"/>
      <c r="RSZ104" s="1724"/>
      <c r="RTA104" s="1723"/>
      <c r="RTB104" s="1723"/>
      <c r="RTC104" s="1721"/>
      <c r="RTD104" s="1722"/>
      <c r="RTE104" s="1723"/>
      <c r="RTF104" s="1724"/>
      <c r="RTG104" s="1723"/>
      <c r="RTH104" s="1723"/>
      <c r="RTI104" s="1721"/>
      <c r="RTJ104" s="1722"/>
      <c r="RTK104" s="1723"/>
      <c r="RTL104" s="1724"/>
      <c r="RTM104" s="1723"/>
      <c r="RTN104" s="1723"/>
      <c r="RTO104" s="1721"/>
      <c r="RTP104" s="1722"/>
      <c r="RTQ104" s="1723"/>
      <c r="RTR104" s="1724"/>
      <c r="RTS104" s="1723"/>
      <c r="RTT104" s="1723"/>
      <c r="RTU104" s="1721"/>
      <c r="RTV104" s="1722"/>
      <c r="RTW104" s="1723"/>
      <c r="RTX104" s="1724"/>
      <c r="RTY104" s="1723"/>
      <c r="RTZ104" s="1723"/>
      <c r="RUA104" s="1721"/>
      <c r="RUB104" s="1722"/>
      <c r="RUC104" s="1723"/>
      <c r="RUD104" s="1724"/>
      <c r="RUE104" s="1723"/>
      <c r="RUF104" s="1723"/>
      <c r="RUG104" s="1721"/>
      <c r="RUH104" s="1722"/>
      <c r="RUI104" s="1723"/>
      <c r="RUJ104" s="1724"/>
      <c r="RUK104" s="1723"/>
      <c r="RUL104" s="1723"/>
      <c r="RUM104" s="1721"/>
      <c r="RUN104" s="1722"/>
      <c r="RUO104" s="1723"/>
      <c r="RUP104" s="1724"/>
      <c r="RUQ104" s="1723"/>
      <c r="RUR104" s="1723"/>
      <c r="RUS104" s="1721"/>
      <c r="RUT104" s="1722"/>
      <c r="RUU104" s="1723"/>
      <c r="RUV104" s="1724"/>
      <c r="RUW104" s="1723"/>
      <c r="RUX104" s="1723"/>
      <c r="RUY104" s="1721"/>
      <c r="RUZ104" s="1722"/>
      <c r="RVA104" s="1723"/>
      <c r="RVB104" s="1724"/>
      <c r="RVC104" s="1723"/>
      <c r="RVD104" s="1723"/>
      <c r="RVE104" s="1721"/>
      <c r="RVF104" s="1722"/>
      <c r="RVG104" s="1723"/>
      <c r="RVH104" s="1724"/>
      <c r="RVI104" s="1723"/>
      <c r="RVJ104" s="1723"/>
      <c r="RVK104" s="1721"/>
      <c r="RVL104" s="1722"/>
      <c r="RVM104" s="1723"/>
      <c r="RVN104" s="1724"/>
      <c r="RVO104" s="1723"/>
      <c r="RVP104" s="1723"/>
      <c r="RVQ104" s="1721"/>
      <c r="RVR104" s="1722"/>
      <c r="RVS104" s="1723"/>
      <c r="RVT104" s="1724"/>
      <c r="RVU104" s="1723"/>
      <c r="RVV104" s="1723"/>
      <c r="RVW104" s="1721"/>
      <c r="RVX104" s="1722"/>
      <c r="RVY104" s="1723"/>
      <c r="RVZ104" s="1724"/>
      <c r="RWA104" s="1723"/>
      <c r="RWB104" s="1723"/>
      <c r="RWC104" s="1721"/>
      <c r="RWD104" s="1722"/>
      <c r="RWE104" s="1723"/>
      <c r="RWF104" s="1724"/>
      <c r="RWG104" s="1723"/>
      <c r="RWH104" s="1723"/>
      <c r="RWI104" s="1721"/>
      <c r="RWJ104" s="1722"/>
      <c r="RWK104" s="1723"/>
      <c r="RWL104" s="1724"/>
      <c r="RWM104" s="1723"/>
      <c r="RWN104" s="1723"/>
      <c r="RWO104" s="1721"/>
      <c r="RWP104" s="1722"/>
      <c r="RWQ104" s="1723"/>
      <c r="RWR104" s="1724"/>
      <c r="RWS104" s="1723"/>
      <c r="RWT104" s="1723"/>
      <c r="RWU104" s="1721"/>
      <c r="RWV104" s="1722"/>
      <c r="RWW104" s="1723"/>
      <c r="RWX104" s="1724"/>
      <c r="RWY104" s="1723"/>
      <c r="RWZ104" s="1723"/>
      <c r="RXA104" s="1721"/>
      <c r="RXB104" s="1722"/>
      <c r="RXC104" s="1723"/>
      <c r="RXD104" s="1724"/>
      <c r="RXE104" s="1723"/>
      <c r="RXF104" s="1723"/>
      <c r="RXG104" s="1721"/>
      <c r="RXH104" s="1722"/>
      <c r="RXI104" s="1723"/>
      <c r="RXJ104" s="1724"/>
      <c r="RXK104" s="1723"/>
      <c r="RXL104" s="1723"/>
      <c r="RXM104" s="1721"/>
      <c r="RXN104" s="1722"/>
      <c r="RXO104" s="1723"/>
      <c r="RXP104" s="1724"/>
      <c r="RXQ104" s="1723"/>
      <c r="RXR104" s="1723"/>
      <c r="RXS104" s="1721"/>
      <c r="RXT104" s="1722"/>
      <c r="RXU104" s="1723"/>
      <c r="RXV104" s="1724"/>
      <c r="RXW104" s="1723"/>
      <c r="RXX104" s="1723"/>
      <c r="RXY104" s="1721"/>
      <c r="RXZ104" s="1722"/>
      <c r="RYA104" s="1723"/>
      <c r="RYB104" s="1724"/>
      <c r="RYC104" s="1723"/>
      <c r="RYD104" s="1723"/>
      <c r="RYE104" s="1721"/>
      <c r="RYF104" s="1722"/>
      <c r="RYG104" s="1723"/>
      <c r="RYH104" s="1724"/>
      <c r="RYI104" s="1723"/>
      <c r="RYJ104" s="1723"/>
      <c r="RYK104" s="1721"/>
      <c r="RYL104" s="1722"/>
      <c r="RYM104" s="1723"/>
      <c r="RYN104" s="1724"/>
      <c r="RYO104" s="1723"/>
      <c r="RYP104" s="1723"/>
      <c r="RYQ104" s="1721"/>
      <c r="RYR104" s="1722"/>
      <c r="RYS104" s="1723"/>
      <c r="RYT104" s="1724"/>
      <c r="RYU104" s="1723"/>
      <c r="RYV104" s="1723"/>
      <c r="RYW104" s="1721"/>
      <c r="RYX104" s="1722"/>
      <c r="RYY104" s="1723"/>
      <c r="RYZ104" s="1724"/>
      <c r="RZA104" s="1723"/>
      <c r="RZB104" s="1723"/>
      <c r="RZC104" s="1721"/>
      <c r="RZD104" s="1722"/>
      <c r="RZE104" s="1723"/>
      <c r="RZF104" s="1724"/>
      <c r="RZG104" s="1723"/>
      <c r="RZH104" s="1723"/>
      <c r="RZI104" s="1721"/>
      <c r="RZJ104" s="1722"/>
      <c r="RZK104" s="1723"/>
      <c r="RZL104" s="1724"/>
      <c r="RZM104" s="1723"/>
      <c r="RZN104" s="1723"/>
      <c r="RZO104" s="1721"/>
      <c r="RZP104" s="1722"/>
      <c r="RZQ104" s="1723"/>
      <c r="RZR104" s="1724"/>
      <c r="RZS104" s="1723"/>
      <c r="RZT104" s="1723"/>
      <c r="RZU104" s="1721"/>
      <c r="RZV104" s="1722"/>
      <c r="RZW104" s="1723"/>
      <c r="RZX104" s="1724"/>
      <c r="RZY104" s="1723"/>
      <c r="RZZ104" s="1723"/>
      <c r="SAA104" s="1721"/>
      <c r="SAB104" s="1722"/>
      <c r="SAC104" s="1723"/>
      <c r="SAD104" s="1724"/>
      <c r="SAE104" s="1723"/>
      <c r="SAF104" s="1723"/>
      <c r="SAG104" s="1721"/>
      <c r="SAH104" s="1722"/>
      <c r="SAI104" s="1723"/>
      <c r="SAJ104" s="1724"/>
      <c r="SAK104" s="1723"/>
      <c r="SAL104" s="1723"/>
      <c r="SAM104" s="1721"/>
      <c r="SAN104" s="1722"/>
      <c r="SAO104" s="1723"/>
      <c r="SAP104" s="1724"/>
      <c r="SAQ104" s="1723"/>
      <c r="SAR104" s="1723"/>
      <c r="SAS104" s="1721"/>
      <c r="SAT104" s="1722"/>
      <c r="SAU104" s="1723"/>
      <c r="SAV104" s="1724"/>
      <c r="SAW104" s="1723"/>
      <c r="SAX104" s="1723"/>
      <c r="SAY104" s="1721"/>
      <c r="SAZ104" s="1722"/>
      <c r="SBA104" s="1723"/>
      <c r="SBB104" s="1724"/>
      <c r="SBC104" s="1723"/>
      <c r="SBD104" s="1723"/>
      <c r="SBE104" s="1721"/>
      <c r="SBF104" s="1722"/>
      <c r="SBG104" s="1723"/>
      <c r="SBH104" s="1724"/>
      <c r="SBI104" s="1723"/>
      <c r="SBJ104" s="1723"/>
      <c r="SBK104" s="1721"/>
      <c r="SBL104" s="1722"/>
      <c r="SBM104" s="1723"/>
      <c r="SBN104" s="1724"/>
      <c r="SBO104" s="1723"/>
      <c r="SBP104" s="1723"/>
      <c r="SBQ104" s="1721"/>
      <c r="SBR104" s="1722"/>
      <c r="SBS104" s="1723"/>
      <c r="SBT104" s="1724"/>
      <c r="SBU104" s="1723"/>
      <c r="SBV104" s="1723"/>
      <c r="SBW104" s="1721"/>
      <c r="SBX104" s="1722"/>
      <c r="SBY104" s="1723"/>
      <c r="SBZ104" s="1724"/>
      <c r="SCA104" s="1723"/>
      <c r="SCB104" s="1723"/>
      <c r="SCC104" s="1721"/>
      <c r="SCD104" s="1722"/>
      <c r="SCE104" s="1723"/>
      <c r="SCF104" s="1724"/>
      <c r="SCG104" s="1723"/>
      <c r="SCH104" s="1723"/>
      <c r="SCI104" s="1721"/>
      <c r="SCJ104" s="1722"/>
      <c r="SCK104" s="1723"/>
      <c r="SCL104" s="1724"/>
      <c r="SCM104" s="1723"/>
      <c r="SCN104" s="1723"/>
      <c r="SCO104" s="1721"/>
      <c r="SCP104" s="1722"/>
      <c r="SCQ104" s="1723"/>
      <c r="SCR104" s="1724"/>
      <c r="SCS104" s="1723"/>
      <c r="SCT104" s="1723"/>
      <c r="SCU104" s="1721"/>
      <c r="SCV104" s="1722"/>
      <c r="SCW104" s="1723"/>
      <c r="SCX104" s="1724"/>
      <c r="SCY104" s="1723"/>
      <c r="SCZ104" s="1723"/>
      <c r="SDA104" s="1721"/>
      <c r="SDB104" s="1722"/>
      <c r="SDC104" s="1723"/>
      <c r="SDD104" s="1724"/>
      <c r="SDE104" s="1723"/>
      <c r="SDF104" s="1723"/>
      <c r="SDG104" s="1721"/>
      <c r="SDH104" s="1722"/>
      <c r="SDI104" s="1723"/>
      <c r="SDJ104" s="1724"/>
      <c r="SDK104" s="1723"/>
      <c r="SDL104" s="1723"/>
      <c r="SDM104" s="1721"/>
      <c r="SDN104" s="1722"/>
      <c r="SDO104" s="1723"/>
      <c r="SDP104" s="1724"/>
      <c r="SDQ104" s="1723"/>
      <c r="SDR104" s="1723"/>
      <c r="SDS104" s="1721"/>
      <c r="SDT104" s="1722"/>
      <c r="SDU104" s="1723"/>
      <c r="SDV104" s="1724"/>
      <c r="SDW104" s="1723"/>
      <c r="SDX104" s="1723"/>
      <c r="SDY104" s="1721"/>
      <c r="SDZ104" s="1722"/>
      <c r="SEA104" s="1723"/>
      <c r="SEB104" s="1724"/>
      <c r="SEC104" s="1723"/>
      <c r="SED104" s="1723"/>
      <c r="SEE104" s="1721"/>
      <c r="SEF104" s="1722"/>
      <c r="SEG104" s="1723"/>
      <c r="SEH104" s="1724"/>
      <c r="SEI104" s="1723"/>
      <c r="SEJ104" s="1723"/>
      <c r="SEK104" s="1721"/>
      <c r="SEL104" s="1722"/>
      <c r="SEM104" s="1723"/>
      <c r="SEN104" s="1724"/>
      <c r="SEO104" s="1723"/>
      <c r="SEP104" s="1723"/>
      <c r="SEQ104" s="1721"/>
      <c r="SER104" s="1722"/>
      <c r="SES104" s="1723"/>
      <c r="SET104" s="1724"/>
      <c r="SEU104" s="1723"/>
      <c r="SEV104" s="1723"/>
      <c r="SEW104" s="1721"/>
      <c r="SEX104" s="1722"/>
      <c r="SEY104" s="1723"/>
      <c r="SEZ104" s="1724"/>
      <c r="SFA104" s="1723"/>
      <c r="SFB104" s="1723"/>
      <c r="SFC104" s="1721"/>
      <c r="SFD104" s="1722"/>
      <c r="SFE104" s="1723"/>
      <c r="SFF104" s="1724"/>
      <c r="SFG104" s="1723"/>
      <c r="SFH104" s="1723"/>
      <c r="SFI104" s="1721"/>
      <c r="SFJ104" s="1722"/>
      <c r="SFK104" s="1723"/>
      <c r="SFL104" s="1724"/>
      <c r="SFM104" s="1723"/>
      <c r="SFN104" s="1723"/>
      <c r="SFO104" s="1721"/>
      <c r="SFP104" s="1722"/>
      <c r="SFQ104" s="1723"/>
      <c r="SFR104" s="1724"/>
      <c r="SFS104" s="1723"/>
      <c r="SFT104" s="1723"/>
      <c r="SFU104" s="1721"/>
      <c r="SFV104" s="1722"/>
      <c r="SFW104" s="1723"/>
      <c r="SFX104" s="1724"/>
      <c r="SFY104" s="1723"/>
      <c r="SFZ104" s="1723"/>
      <c r="SGA104" s="1721"/>
      <c r="SGB104" s="1722"/>
      <c r="SGC104" s="1723"/>
      <c r="SGD104" s="1724"/>
      <c r="SGE104" s="1723"/>
      <c r="SGF104" s="1723"/>
      <c r="SGG104" s="1721"/>
      <c r="SGH104" s="1722"/>
      <c r="SGI104" s="1723"/>
      <c r="SGJ104" s="1724"/>
      <c r="SGK104" s="1723"/>
      <c r="SGL104" s="1723"/>
      <c r="SGM104" s="1721"/>
      <c r="SGN104" s="1722"/>
      <c r="SGO104" s="1723"/>
      <c r="SGP104" s="1724"/>
      <c r="SGQ104" s="1723"/>
      <c r="SGR104" s="1723"/>
      <c r="SGS104" s="1721"/>
      <c r="SGT104" s="1722"/>
      <c r="SGU104" s="1723"/>
      <c r="SGV104" s="1724"/>
      <c r="SGW104" s="1723"/>
      <c r="SGX104" s="1723"/>
      <c r="SGY104" s="1721"/>
      <c r="SGZ104" s="1722"/>
      <c r="SHA104" s="1723"/>
      <c r="SHB104" s="1724"/>
      <c r="SHC104" s="1723"/>
      <c r="SHD104" s="1723"/>
      <c r="SHE104" s="1721"/>
      <c r="SHF104" s="1722"/>
      <c r="SHG104" s="1723"/>
      <c r="SHH104" s="1724"/>
      <c r="SHI104" s="1723"/>
      <c r="SHJ104" s="1723"/>
      <c r="SHK104" s="1721"/>
      <c r="SHL104" s="1722"/>
      <c r="SHM104" s="1723"/>
      <c r="SHN104" s="1724"/>
      <c r="SHO104" s="1723"/>
      <c r="SHP104" s="1723"/>
      <c r="SHQ104" s="1721"/>
      <c r="SHR104" s="1722"/>
      <c r="SHS104" s="1723"/>
      <c r="SHT104" s="1724"/>
      <c r="SHU104" s="1723"/>
      <c r="SHV104" s="1723"/>
      <c r="SHW104" s="1721"/>
      <c r="SHX104" s="1722"/>
      <c r="SHY104" s="1723"/>
      <c r="SHZ104" s="1724"/>
      <c r="SIA104" s="1723"/>
      <c r="SIB104" s="1723"/>
      <c r="SIC104" s="1721"/>
      <c r="SID104" s="1722"/>
      <c r="SIE104" s="1723"/>
      <c r="SIF104" s="1724"/>
      <c r="SIG104" s="1723"/>
      <c r="SIH104" s="1723"/>
      <c r="SII104" s="1721"/>
      <c r="SIJ104" s="1722"/>
      <c r="SIK104" s="1723"/>
      <c r="SIL104" s="1724"/>
      <c r="SIM104" s="1723"/>
      <c r="SIN104" s="1723"/>
      <c r="SIO104" s="1721"/>
      <c r="SIP104" s="1722"/>
      <c r="SIQ104" s="1723"/>
      <c r="SIR104" s="1724"/>
      <c r="SIS104" s="1723"/>
      <c r="SIT104" s="1723"/>
      <c r="SIU104" s="1721"/>
      <c r="SIV104" s="1722"/>
      <c r="SIW104" s="1723"/>
      <c r="SIX104" s="1724"/>
      <c r="SIY104" s="1723"/>
      <c r="SIZ104" s="1723"/>
      <c r="SJA104" s="1721"/>
      <c r="SJB104" s="1722"/>
      <c r="SJC104" s="1723"/>
      <c r="SJD104" s="1724"/>
      <c r="SJE104" s="1723"/>
      <c r="SJF104" s="1723"/>
      <c r="SJG104" s="1721"/>
      <c r="SJH104" s="1722"/>
      <c r="SJI104" s="1723"/>
      <c r="SJJ104" s="1724"/>
      <c r="SJK104" s="1723"/>
      <c r="SJL104" s="1723"/>
      <c r="SJM104" s="1721"/>
      <c r="SJN104" s="1722"/>
      <c r="SJO104" s="1723"/>
      <c r="SJP104" s="1724"/>
      <c r="SJQ104" s="1723"/>
      <c r="SJR104" s="1723"/>
      <c r="SJS104" s="1721"/>
      <c r="SJT104" s="1722"/>
      <c r="SJU104" s="1723"/>
      <c r="SJV104" s="1724"/>
      <c r="SJW104" s="1723"/>
      <c r="SJX104" s="1723"/>
      <c r="SJY104" s="1721"/>
      <c r="SJZ104" s="1722"/>
      <c r="SKA104" s="1723"/>
      <c r="SKB104" s="1724"/>
      <c r="SKC104" s="1723"/>
      <c r="SKD104" s="1723"/>
      <c r="SKE104" s="1721"/>
      <c r="SKF104" s="1722"/>
      <c r="SKG104" s="1723"/>
      <c r="SKH104" s="1724"/>
      <c r="SKI104" s="1723"/>
      <c r="SKJ104" s="1723"/>
      <c r="SKK104" s="1721"/>
      <c r="SKL104" s="1722"/>
      <c r="SKM104" s="1723"/>
      <c r="SKN104" s="1724"/>
      <c r="SKO104" s="1723"/>
      <c r="SKP104" s="1723"/>
      <c r="SKQ104" s="1721"/>
      <c r="SKR104" s="1722"/>
      <c r="SKS104" s="1723"/>
      <c r="SKT104" s="1724"/>
      <c r="SKU104" s="1723"/>
      <c r="SKV104" s="1723"/>
      <c r="SKW104" s="1721"/>
      <c r="SKX104" s="1722"/>
      <c r="SKY104" s="1723"/>
      <c r="SKZ104" s="1724"/>
      <c r="SLA104" s="1723"/>
      <c r="SLB104" s="1723"/>
      <c r="SLC104" s="1721"/>
      <c r="SLD104" s="1722"/>
      <c r="SLE104" s="1723"/>
      <c r="SLF104" s="1724"/>
      <c r="SLG104" s="1723"/>
      <c r="SLH104" s="1723"/>
      <c r="SLI104" s="1721"/>
      <c r="SLJ104" s="1722"/>
      <c r="SLK104" s="1723"/>
      <c r="SLL104" s="1724"/>
      <c r="SLM104" s="1723"/>
      <c r="SLN104" s="1723"/>
      <c r="SLO104" s="1721"/>
      <c r="SLP104" s="1722"/>
      <c r="SLQ104" s="1723"/>
      <c r="SLR104" s="1724"/>
      <c r="SLS104" s="1723"/>
      <c r="SLT104" s="1723"/>
      <c r="SLU104" s="1721"/>
      <c r="SLV104" s="1722"/>
      <c r="SLW104" s="1723"/>
      <c r="SLX104" s="1724"/>
      <c r="SLY104" s="1723"/>
      <c r="SLZ104" s="1723"/>
      <c r="SMA104" s="1721"/>
      <c r="SMB104" s="1722"/>
      <c r="SMC104" s="1723"/>
      <c r="SMD104" s="1724"/>
      <c r="SME104" s="1723"/>
      <c r="SMF104" s="1723"/>
      <c r="SMG104" s="1721"/>
      <c r="SMH104" s="1722"/>
      <c r="SMI104" s="1723"/>
      <c r="SMJ104" s="1724"/>
      <c r="SMK104" s="1723"/>
      <c r="SML104" s="1723"/>
      <c r="SMM104" s="1721"/>
      <c r="SMN104" s="1722"/>
      <c r="SMO104" s="1723"/>
      <c r="SMP104" s="1724"/>
      <c r="SMQ104" s="1723"/>
      <c r="SMR104" s="1723"/>
      <c r="SMS104" s="1721"/>
      <c r="SMT104" s="1722"/>
      <c r="SMU104" s="1723"/>
      <c r="SMV104" s="1724"/>
      <c r="SMW104" s="1723"/>
      <c r="SMX104" s="1723"/>
      <c r="SMY104" s="1721"/>
      <c r="SMZ104" s="1722"/>
      <c r="SNA104" s="1723"/>
      <c r="SNB104" s="1724"/>
      <c r="SNC104" s="1723"/>
      <c r="SND104" s="1723"/>
      <c r="SNE104" s="1721"/>
      <c r="SNF104" s="1722"/>
      <c r="SNG104" s="1723"/>
      <c r="SNH104" s="1724"/>
      <c r="SNI104" s="1723"/>
      <c r="SNJ104" s="1723"/>
      <c r="SNK104" s="1721"/>
      <c r="SNL104" s="1722"/>
      <c r="SNM104" s="1723"/>
      <c r="SNN104" s="1724"/>
      <c r="SNO104" s="1723"/>
      <c r="SNP104" s="1723"/>
      <c r="SNQ104" s="1721"/>
      <c r="SNR104" s="1722"/>
      <c r="SNS104" s="1723"/>
      <c r="SNT104" s="1724"/>
      <c r="SNU104" s="1723"/>
      <c r="SNV104" s="1723"/>
      <c r="SNW104" s="1721"/>
      <c r="SNX104" s="1722"/>
      <c r="SNY104" s="1723"/>
      <c r="SNZ104" s="1724"/>
      <c r="SOA104" s="1723"/>
      <c r="SOB104" s="1723"/>
      <c r="SOC104" s="1721"/>
      <c r="SOD104" s="1722"/>
      <c r="SOE104" s="1723"/>
      <c r="SOF104" s="1724"/>
      <c r="SOG104" s="1723"/>
      <c r="SOH104" s="1723"/>
      <c r="SOI104" s="1721"/>
      <c r="SOJ104" s="1722"/>
      <c r="SOK104" s="1723"/>
      <c r="SOL104" s="1724"/>
      <c r="SOM104" s="1723"/>
      <c r="SON104" s="1723"/>
      <c r="SOO104" s="1721"/>
      <c r="SOP104" s="1722"/>
      <c r="SOQ104" s="1723"/>
      <c r="SOR104" s="1724"/>
      <c r="SOS104" s="1723"/>
      <c r="SOT104" s="1723"/>
      <c r="SOU104" s="1721"/>
      <c r="SOV104" s="1722"/>
      <c r="SOW104" s="1723"/>
      <c r="SOX104" s="1724"/>
      <c r="SOY104" s="1723"/>
      <c r="SOZ104" s="1723"/>
      <c r="SPA104" s="1721"/>
      <c r="SPB104" s="1722"/>
      <c r="SPC104" s="1723"/>
      <c r="SPD104" s="1724"/>
      <c r="SPE104" s="1723"/>
      <c r="SPF104" s="1723"/>
      <c r="SPG104" s="1721"/>
      <c r="SPH104" s="1722"/>
      <c r="SPI104" s="1723"/>
      <c r="SPJ104" s="1724"/>
      <c r="SPK104" s="1723"/>
      <c r="SPL104" s="1723"/>
      <c r="SPM104" s="1721"/>
      <c r="SPN104" s="1722"/>
      <c r="SPO104" s="1723"/>
      <c r="SPP104" s="1724"/>
      <c r="SPQ104" s="1723"/>
      <c r="SPR104" s="1723"/>
      <c r="SPS104" s="1721"/>
      <c r="SPT104" s="1722"/>
      <c r="SPU104" s="1723"/>
      <c r="SPV104" s="1724"/>
      <c r="SPW104" s="1723"/>
      <c r="SPX104" s="1723"/>
      <c r="SPY104" s="1721"/>
      <c r="SPZ104" s="1722"/>
      <c r="SQA104" s="1723"/>
      <c r="SQB104" s="1724"/>
      <c r="SQC104" s="1723"/>
      <c r="SQD104" s="1723"/>
      <c r="SQE104" s="1721"/>
      <c r="SQF104" s="1722"/>
      <c r="SQG104" s="1723"/>
      <c r="SQH104" s="1724"/>
      <c r="SQI104" s="1723"/>
      <c r="SQJ104" s="1723"/>
      <c r="SQK104" s="1721"/>
      <c r="SQL104" s="1722"/>
      <c r="SQM104" s="1723"/>
      <c r="SQN104" s="1724"/>
      <c r="SQO104" s="1723"/>
      <c r="SQP104" s="1723"/>
      <c r="SQQ104" s="1721"/>
      <c r="SQR104" s="1722"/>
      <c r="SQS104" s="1723"/>
      <c r="SQT104" s="1724"/>
      <c r="SQU104" s="1723"/>
      <c r="SQV104" s="1723"/>
      <c r="SQW104" s="1721"/>
      <c r="SQX104" s="1722"/>
      <c r="SQY104" s="1723"/>
      <c r="SQZ104" s="1724"/>
      <c r="SRA104" s="1723"/>
      <c r="SRB104" s="1723"/>
      <c r="SRC104" s="1721"/>
      <c r="SRD104" s="1722"/>
      <c r="SRE104" s="1723"/>
      <c r="SRF104" s="1724"/>
      <c r="SRG104" s="1723"/>
      <c r="SRH104" s="1723"/>
      <c r="SRI104" s="1721"/>
      <c r="SRJ104" s="1722"/>
      <c r="SRK104" s="1723"/>
      <c r="SRL104" s="1724"/>
      <c r="SRM104" s="1723"/>
      <c r="SRN104" s="1723"/>
      <c r="SRO104" s="1721"/>
      <c r="SRP104" s="1722"/>
      <c r="SRQ104" s="1723"/>
      <c r="SRR104" s="1724"/>
      <c r="SRS104" s="1723"/>
      <c r="SRT104" s="1723"/>
      <c r="SRU104" s="1721"/>
      <c r="SRV104" s="1722"/>
      <c r="SRW104" s="1723"/>
      <c r="SRX104" s="1724"/>
      <c r="SRY104" s="1723"/>
      <c r="SRZ104" s="1723"/>
      <c r="SSA104" s="1721"/>
      <c r="SSB104" s="1722"/>
      <c r="SSC104" s="1723"/>
      <c r="SSD104" s="1724"/>
      <c r="SSE104" s="1723"/>
      <c r="SSF104" s="1723"/>
      <c r="SSG104" s="1721"/>
      <c r="SSH104" s="1722"/>
      <c r="SSI104" s="1723"/>
      <c r="SSJ104" s="1724"/>
      <c r="SSK104" s="1723"/>
      <c r="SSL104" s="1723"/>
      <c r="SSM104" s="1721"/>
      <c r="SSN104" s="1722"/>
      <c r="SSO104" s="1723"/>
      <c r="SSP104" s="1724"/>
      <c r="SSQ104" s="1723"/>
      <c r="SSR104" s="1723"/>
      <c r="SSS104" s="1721"/>
      <c r="SST104" s="1722"/>
      <c r="SSU104" s="1723"/>
      <c r="SSV104" s="1724"/>
      <c r="SSW104" s="1723"/>
      <c r="SSX104" s="1723"/>
      <c r="SSY104" s="1721"/>
      <c r="SSZ104" s="1722"/>
      <c r="STA104" s="1723"/>
      <c r="STB104" s="1724"/>
      <c r="STC104" s="1723"/>
      <c r="STD104" s="1723"/>
      <c r="STE104" s="1721"/>
      <c r="STF104" s="1722"/>
      <c r="STG104" s="1723"/>
      <c r="STH104" s="1724"/>
      <c r="STI104" s="1723"/>
      <c r="STJ104" s="1723"/>
      <c r="STK104" s="1721"/>
      <c r="STL104" s="1722"/>
      <c r="STM104" s="1723"/>
      <c r="STN104" s="1724"/>
      <c r="STO104" s="1723"/>
      <c r="STP104" s="1723"/>
      <c r="STQ104" s="1721"/>
      <c r="STR104" s="1722"/>
      <c r="STS104" s="1723"/>
      <c r="STT104" s="1724"/>
      <c r="STU104" s="1723"/>
      <c r="STV104" s="1723"/>
      <c r="STW104" s="1721"/>
      <c r="STX104" s="1722"/>
      <c r="STY104" s="1723"/>
      <c r="STZ104" s="1724"/>
      <c r="SUA104" s="1723"/>
      <c r="SUB104" s="1723"/>
      <c r="SUC104" s="1721"/>
      <c r="SUD104" s="1722"/>
      <c r="SUE104" s="1723"/>
      <c r="SUF104" s="1724"/>
      <c r="SUG104" s="1723"/>
      <c r="SUH104" s="1723"/>
      <c r="SUI104" s="1721"/>
      <c r="SUJ104" s="1722"/>
      <c r="SUK104" s="1723"/>
      <c r="SUL104" s="1724"/>
      <c r="SUM104" s="1723"/>
      <c r="SUN104" s="1723"/>
      <c r="SUO104" s="1721"/>
      <c r="SUP104" s="1722"/>
      <c r="SUQ104" s="1723"/>
      <c r="SUR104" s="1724"/>
      <c r="SUS104" s="1723"/>
      <c r="SUT104" s="1723"/>
      <c r="SUU104" s="1721"/>
      <c r="SUV104" s="1722"/>
      <c r="SUW104" s="1723"/>
      <c r="SUX104" s="1724"/>
      <c r="SUY104" s="1723"/>
      <c r="SUZ104" s="1723"/>
      <c r="SVA104" s="1721"/>
      <c r="SVB104" s="1722"/>
      <c r="SVC104" s="1723"/>
      <c r="SVD104" s="1724"/>
      <c r="SVE104" s="1723"/>
      <c r="SVF104" s="1723"/>
      <c r="SVG104" s="1721"/>
      <c r="SVH104" s="1722"/>
      <c r="SVI104" s="1723"/>
      <c r="SVJ104" s="1724"/>
      <c r="SVK104" s="1723"/>
      <c r="SVL104" s="1723"/>
      <c r="SVM104" s="1721"/>
      <c r="SVN104" s="1722"/>
      <c r="SVO104" s="1723"/>
      <c r="SVP104" s="1724"/>
      <c r="SVQ104" s="1723"/>
      <c r="SVR104" s="1723"/>
      <c r="SVS104" s="1721"/>
      <c r="SVT104" s="1722"/>
      <c r="SVU104" s="1723"/>
      <c r="SVV104" s="1724"/>
      <c r="SVW104" s="1723"/>
      <c r="SVX104" s="1723"/>
      <c r="SVY104" s="1721"/>
      <c r="SVZ104" s="1722"/>
      <c r="SWA104" s="1723"/>
      <c r="SWB104" s="1724"/>
      <c r="SWC104" s="1723"/>
      <c r="SWD104" s="1723"/>
      <c r="SWE104" s="1721"/>
      <c r="SWF104" s="1722"/>
      <c r="SWG104" s="1723"/>
      <c r="SWH104" s="1724"/>
      <c r="SWI104" s="1723"/>
      <c r="SWJ104" s="1723"/>
      <c r="SWK104" s="1721"/>
      <c r="SWL104" s="1722"/>
      <c r="SWM104" s="1723"/>
      <c r="SWN104" s="1724"/>
      <c r="SWO104" s="1723"/>
      <c r="SWP104" s="1723"/>
      <c r="SWQ104" s="1721"/>
      <c r="SWR104" s="1722"/>
      <c r="SWS104" s="1723"/>
      <c r="SWT104" s="1724"/>
      <c r="SWU104" s="1723"/>
      <c r="SWV104" s="1723"/>
      <c r="SWW104" s="1721"/>
      <c r="SWX104" s="1722"/>
      <c r="SWY104" s="1723"/>
      <c r="SWZ104" s="1724"/>
      <c r="SXA104" s="1723"/>
      <c r="SXB104" s="1723"/>
      <c r="SXC104" s="1721"/>
      <c r="SXD104" s="1722"/>
      <c r="SXE104" s="1723"/>
      <c r="SXF104" s="1724"/>
      <c r="SXG104" s="1723"/>
      <c r="SXH104" s="1723"/>
      <c r="SXI104" s="1721"/>
      <c r="SXJ104" s="1722"/>
      <c r="SXK104" s="1723"/>
      <c r="SXL104" s="1724"/>
      <c r="SXM104" s="1723"/>
      <c r="SXN104" s="1723"/>
      <c r="SXO104" s="1721"/>
      <c r="SXP104" s="1722"/>
      <c r="SXQ104" s="1723"/>
      <c r="SXR104" s="1724"/>
      <c r="SXS104" s="1723"/>
      <c r="SXT104" s="1723"/>
      <c r="SXU104" s="1721"/>
      <c r="SXV104" s="1722"/>
      <c r="SXW104" s="1723"/>
      <c r="SXX104" s="1724"/>
      <c r="SXY104" s="1723"/>
      <c r="SXZ104" s="1723"/>
      <c r="SYA104" s="1721"/>
      <c r="SYB104" s="1722"/>
      <c r="SYC104" s="1723"/>
      <c r="SYD104" s="1724"/>
      <c r="SYE104" s="1723"/>
      <c r="SYF104" s="1723"/>
      <c r="SYG104" s="1721"/>
      <c r="SYH104" s="1722"/>
      <c r="SYI104" s="1723"/>
      <c r="SYJ104" s="1724"/>
      <c r="SYK104" s="1723"/>
      <c r="SYL104" s="1723"/>
      <c r="SYM104" s="1721"/>
      <c r="SYN104" s="1722"/>
      <c r="SYO104" s="1723"/>
      <c r="SYP104" s="1724"/>
      <c r="SYQ104" s="1723"/>
      <c r="SYR104" s="1723"/>
      <c r="SYS104" s="1721"/>
      <c r="SYT104" s="1722"/>
      <c r="SYU104" s="1723"/>
      <c r="SYV104" s="1724"/>
      <c r="SYW104" s="1723"/>
      <c r="SYX104" s="1723"/>
      <c r="SYY104" s="1721"/>
      <c r="SYZ104" s="1722"/>
      <c r="SZA104" s="1723"/>
      <c r="SZB104" s="1724"/>
      <c r="SZC104" s="1723"/>
      <c r="SZD104" s="1723"/>
      <c r="SZE104" s="1721"/>
      <c r="SZF104" s="1722"/>
      <c r="SZG104" s="1723"/>
      <c r="SZH104" s="1724"/>
      <c r="SZI104" s="1723"/>
      <c r="SZJ104" s="1723"/>
      <c r="SZK104" s="1721"/>
      <c r="SZL104" s="1722"/>
      <c r="SZM104" s="1723"/>
      <c r="SZN104" s="1724"/>
      <c r="SZO104" s="1723"/>
      <c r="SZP104" s="1723"/>
      <c r="SZQ104" s="1721"/>
      <c r="SZR104" s="1722"/>
      <c r="SZS104" s="1723"/>
      <c r="SZT104" s="1724"/>
      <c r="SZU104" s="1723"/>
      <c r="SZV104" s="1723"/>
      <c r="SZW104" s="1721"/>
      <c r="SZX104" s="1722"/>
      <c r="SZY104" s="1723"/>
      <c r="SZZ104" s="1724"/>
      <c r="TAA104" s="1723"/>
      <c r="TAB104" s="1723"/>
      <c r="TAC104" s="1721"/>
      <c r="TAD104" s="1722"/>
      <c r="TAE104" s="1723"/>
      <c r="TAF104" s="1724"/>
      <c r="TAG104" s="1723"/>
      <c r="TAH104" s="1723"/>
      <c r="TAI104" s="1721"/>
      <c r="TAJ104" s="1722"/>
      <c r="TAK104" s="1723"/>
      <c r="TAL104" s="1724"/>
      <c r="TAM104" s="1723"/>
      <c r="TAN104" s="1723"/>
      <c r="TAO104" s="1721"/>
      <c r="TAP104" s="1722"/>
      <c r="TAQ104" s="1723"/>
      <c r="TAR104" s="1724"/>
      <c r="TAS104" s="1723"/>
      <c r="TAT104" s="1723"/>
      <c r="TAU104" s="1721"/>
      <c r="TAV104" s="1722"/>
      <c r="TAW104" s="1723"/>
      <c r="TAX104" s="1724"/>
      <c r="TAY104" s="1723"/>
      <c r="TAZ104" s="1723"/>
      <c r="TBA104" s="1721"/>
      <c r="TBB104" s="1722"/>
      <c r="TBC104" s="1723"/>
      <c r="TBD104" s="1724"/>
      <c r="TBE104" s="1723"/>
      <c r="TBF104" s="1723"/>
      <c r="TBG104" s="1721"/>
      <c r="TBH104" s="1722"/>
      <c r="TBI104" s="1723"/>
      <c r="TBJ104" s="1724"/>
      <c r="TBK104" s="1723"/>
      <c r="TBL104" s="1723"/>
      <c r="TBM104" s="1721"/>
      <c r="TBN104" s="1722"/>
      <c r="TBO104" s="1723"/>
      <c r="TBP104" s="1724"/>
      <c r="TBQ104" s="1723"/>
      <c r="TBR104" s="1723"/>
      <c r="TBS104" s="1721"/>
      <c r="TBT104" s="1722"/>
      <c r="TBU104" s="1723"/>
      <c r="TBV104" s="1724"/>
      <c r="TBW104" s="1723"/>
      <c r="TBX104" s="1723"/>
      <c r="TBY104" s="1721"/>
      <c r="TBZ104" s="1722"/>
      <c r="TCA104" s="1723"/>
      <c r="TCB104" s="1724"/>
      <c r="TCC104" s="1723"/>
      <c r="TCD104" s="1723"/>
      <c r="TCE104" s="1721"/>
      <c r="TCF104" s="1722"/>
      <c r="TCG104" s="1723"/>
      <c r="TCH104" s="1724"/>
      <c r="TCI104" s="1723"/>
      <c r="TCJ104" s="1723"/>
      <c r="TCK104" s="1721"/>
      <c r="TCL104" s="1722"/>
      <c r="TCM104" s="1723"/>
      <c r="TCN104" s="1724"/>
      <c r="TCO104" s="1723"/>
      <c r="TCP104" s="1723"/>
      <c r="TCQ104" s="1721"/>
      <c r="TCR104" s="1722"/>
      <c r="TCS104" s="1723"/>
      <c r="TCT104" s="1724"/>
      <c r="TCU104" s="1723"/>
      <c r="TCV104" s="1723"/>
      <c r="TCW104" s="1721"/>
      <c r="TCX104" s="1722"/>
      <c r="TCY104" s="1723"/>
      <c r="TCZ104" s="1724"/>
      <c r="TDA104" s="1723"/>
      <c r="TDB104" s="1723"/>
      <c r="TDC104" s="1721"/>
      <c r="TDD104" s="1722"/>
      <c r="TDE104" s="1723"/>
      <c r="TDF104" s="1724"/>
      <c r="TDG104" s="1723"/>
      <c r="TDH104" s="1723"/>
      <c r="TDI104" s="1721"/>
      <c r="TDJ104" s="1722"/>
      <c r="TDK104" s="1723"/>
      <c r="TDL104" s="1724"/>
      <c r="TDM104" s="1723"/>
      <c r="TDN104" s="1723"/>
      <c r="TDO104" s="1721"/>
      <c r="TDP104" s="1722"/>
      <c r="TDQ104" s="1723"/>
      <c r="TDR104" s="1724"/>
      <c r="TDS104" s="1723"/>
      <c r="TDT104" s="1723"/>
      <c r="TDU104" s="1721"/>
      <c r="TDV104" s="1722"/>
      <c r="TDW104" s="1723"/>
      <c r="TDX104" s="1724"/>
      <c r="TDY104" s="1723"/>
      <c r="TDZ104" s="1723"/>
      <c r="TEA104" s="1721"/>
      <c r="TEB104" s="1722"/>
      <c r="TEC104" s="1723"/>
      <c r="TED104" s="1724"/>
      <c r="TEE104" s="1723"/>
      <c r="TEF104" s="1723"/>
      <c r="TEG104" s="1721"/>
      <c r="TEH104" s="1722"/>
      <c r="TEI104" s="1723"/>
      <c r="TEJ104" s="1724"/>
      <c r="TEK104" s="1723"/>
      <c r="TEL104" s="1723"/>
      <c r="TEM104" s="1721"/>
      <c r="TEN104" s="1722"/>
      <c r="TEO104" s="1723"/>
      <c r="TEP104" s="1724"/>
      <c r="TEQ104" s="1723"/>
      <c r="TER104" s="1723"/>
      <c r="TES104" s="1721"/>
      <c r="TET104" s="1722"/>
      <c r="TEU104" s="1723"/>
      <c r="TEV104" s="1724"/>
      <c r="TEW104" s="1723"/>
      <c r="TEX104" s="1723"/>
      <c r="TEY104" s="1721"/>
      <c r="TEZ104" s="1722"/>
      <c r="TFA104" s="1723"/>
      <c r="TFB104" s="1724"/>
      <c r="TFC104" s="1723"/>
      <c r="TFD104" s="1723"/>
      <c r="TFE104" s="1721"/>
      <c r="TFF104" s="1722"/>
      <c r="TFG104" s="1723"/>
      <c r="TFH104" s="1724"/>
      <c r="TFI104" s="1723"/>
      <c r="TFJ104" s="1723"/>
      <c r="TFK104" s="1721"/>
      <c r="TFL104" s="1722"/>
      <c r="TFM104" s="1723"/>
      <c r="TFN104" s="1724"/>
      <c r="TFO104" s="1723"/>
      <c r="TFP104" s="1723"/>
      <c r="TFQ104" s="1721"/>
      <c r="TFR104" s="1722"/>
      <c r="TFS104" s="1723"/>
      <c r="TFT104" s="1724"/>
      <c r="TFU104" s="1723"/>
      <c r="TFV104" s="1723"/>
      <c r="TFW104" s="1721"/>
      <c r="TFX104" s="1722"/>
      <c r="TFY104" s="1723"/>
      <c r="TFZ104" s="1724"/>
      <c r="TGA104" s="1723"/>
      <c r="TGB104" s="1723"/>
      <c r="TGC104" s="1721"/>
      <c r="TGD104" s="1722"/>
      <c r="TGE104" s="1723"/>
      <c r="TGF104" s="1724"/>
      <c r="TGG104" s="1723"/>
      <c r="TGH104" s="1723"/>
      <c r="TGI104" s="1721"/>
      <c r="TGJ104" s="1722"/>
      <c r="TGK104" s="1723"/>
      <c r="TGL104" s="1724"/>
      <c r="TGM104" s="1723"/>
      <c r="TGN104" s="1723"/>
      <c r="TGO104" s="1721"/>
      <c r="TGP104" s="1722"/>
      <c r="TGQ104" s="1723"/>
      <c r="TGR104" s="1724"/>
      <c r="TGS104" s="1723"/>
      <c r="TGT104" s="1723"/>
      <c r="TGU104" s="1721"/>
      <c r="TGV104" s="1722"/>
      <c r="TGW104" s="1723"/>
      <c r="TGX104" s="1724"/>
      <c r="TGY104" s="1723"/>
      <c r="TGZ104" s="1723"/>
      <c r="THA104" s="1721"/>
      <c r="THB104" s="1722"/>
      <c r="THC104" s="1723"/>
      <c r="THD104" s="1724"/>
      <c r="THE104" s="1723"/>
      <c r="THF104" s="1723"/>
      <c r="THG104" s="1721"/>
      <c r="THH104" s="1722"/>
      <c r="THI104" s="1723"/>
      <c r="THJ104" s="1724"/>
      <c r="THK104" s="1723"/>
      <c r="THL104" s="1723"/>
      <c r="THM104" s="1721"/>
      <c r="THN104" s="1722"/>
      <c r="THO104" s="1723"/>
      <c r="THP104" s="1724"/>
      <c r="THQ104" s="1723"/>
      <c r="THR104" s="1723"/>
      <c r="THS104" s="1721"/>
      <c r="THT104" s="1722"/>
      <c r="THU104" s="1723"/>
      <c r="THV104" s="1724"/>
      <c r="THW104" s="1723"/>
      <c r="THX104" s="1723"/>
      <c r="THY104" s="1721"/>
      <c r="THZ104" s="1722"/>
      <c r="TIA104" s="1723"/>
      <c r="TIB104" s="1724"/>
      <c r="TIC104" s="1723"/>
      <c r="TID104" s="1723"/>
      <c r="TIE104" s="1721"/>
      <c r="TIF104" s="1722"/>
      <c r="TIG104" s="1723"/>
      <c r="TIH104" s="1724"/>
      <c r="TII104" s="1723"/>
      <c r="TIJ104" s="1723"/>
      <c r="TIK104" s="1721"/>
      <c r="TIL104" s="1722"/>
      <c r="TIM104" s="1723"/>
      <c r="TIN104" s="1724"/>
      <c r="TIO104" s="1723"/>
      <c r="TIP104" s="1723"/>
      <c r="TIQ104" s="1721"/>
      <c r="TIR104" s="1722"/>
      <c r="TIS104" s="1723"/>
      <c r="TIT104" s="1724"/>
      <c r="TIU104" s="1723"/>
      <c r="TIV104" s="1723"/>
      <c r="TIW104" s="1721"/>
      <c r="TIX104" s="1722"/>
      <c r="TIY104" s="1723"/>
      <c r="TIZ104" s="1724"/>
      <c r="TJA104" s="1723"/>
      <c r="TJB104" s="1723"/>
      <c r="TJC104" s="1721"/>
      <c r="TJD104" s="1722"/>
      <c r="TJE104" s="1723"/>
      <c r="TJF104" s="1724"/>
      <c r="TJG104" s="1723"/>
      <c r="TJH104" s="1723"/>
      <c r="TJI104" s="1721"/>
      <c r="TJJ104" s="1722"/>
      <c r="TJK104" s="1723"/>
      <c r="TJL104" s="1724"/>
      <c r="TJM104" s="1723"/>
      <c r="TJN104" s="1723"/>
      <c r="TJO104" s="1721"/>
      <c r="TJP104" s="1722"/>
      <c r="TJQ104" s="1723"/>
      <c r="TJR104" s="1724"/>
      <c r="TJS104" s="1723"/>
      <c r="TJT104" s="1723"/>
      <c r="TJU104" s="1721"/>
      <c r="TJV104" s="1722"/>
      <c r="TJW104" s="1723"/>
      <c r="TJX104" s="1724"/>
      <c r="TJY104" s="1723"/>
      <c r="TJZ104" s="1723"/>
      <c r="TKA104" s="1721"/>
      <c r="TKB104" s="1722"/>
      <c r="TKC104" s="1723"/>
      <c r="TKD104" s="1724"/>
      <c r="TKE104" s="1723"/>
      <c r="TKF104" s="1723"/>
      <c r="TKG104" s="1721"/>
      <c r="TKH104" s="1722"/>
      <c r="TKI104" s="1723"/>
      <c r="TKJ104" s="1724"/>
      <c r="TKK104" s="1723"/>
      <c r="TKL104" s="1723"/>
      <c r="TKM104" s="1721"/>
      <c r="TKN104" s="1722"/>
      <c r="TKO104" s="1723"/>
      <c r="TKP104" s="1724"/>
      <c r="TKQ104" s="1723"/>
      <c r="TKR104" s="1723"/>
      <c r="TKS104" s="1721"/>
      <c r="TKT104" s="1722"/>
      <c r="TKU104" s="1723"/>
      <c r="TKV104" s="1724"/>
      <c r="TKW104" s="1723"/>
      <c r="TKX104" s="1723"/>
      <c r="TKY104" s="1721"/>
      <c r="TKZ104" s="1722"/>
      <c r="TLA104" s="1723"/>
      <c r="TLB104" s="1724"/>
      <c r="TLC104" s="1723"/>
      <c r="TLD104" s="1723"/>
      <c r="TLE104" s="1721"/>
      <c r="TLF104" s="1722"/>
      <c r="TLG104" s="1723"/>
      <c r="TLH104" s="1724"/>
      <c r="TLI104" s="1723"/>
      <c r="TLJ104" s="1723"/>
      <c r="TLK104" s="1721"/>
      <c r="TLL104" s="1722"/>
      <c r="TLM104" s="1723"/>
      <c r="TLN104" s="1724"/>
      <c r="TLO104" s="1723"/>
      <c r="TLP104" s="1723"/>
      <c r="TLQ104" s="1721"/>
      <c r="TLR104" s="1722"/>
      <c r="TLS104" s="1723"/>
      <c r="TLT104" s="1724"/>
      <c r="TLU104" s="1723"/>
      <c r="TLV104" s="1723"/>
      <c r="TLW104" s="1721"/>
      <c r="TLX104" s="1722"/>
      <c r="TLY104" s="1723"/>
      <c r="TLZ104" s="1724"/>
      <c r="TMA104" s="1723"/>
      <c r="TMB104" s="1723"/>
      <c r="TMC104" s="1721"/>
      <c r="TMD104" s="1722"/>
      <c r="TME104" s="1723"/>
      <c r="TMF104" s="1724"/>
      <c r="TMG104" s="1723"/>
      <c r="TMH104" s="1723"/>
      <c r="TMI104" s="1721"/>
      <c r="TMJ104" s="1722"/>
      <c r="TMK104" s="1723"/>
      <c r="TML104" s="1724"/>
      <c r="TMM104" s="1723"/>
      <c r="TMN104" s="1723"/>
      <c r="TMO104" s="1721"/>
      <c r="TMP104" s="1722"/>
      <c r="TMQ104" s="1723"/>
      <c r="TMR104" s="1724"/>
      <c r="TMS104" s="1723"/>
      <c r="TMT104" s="1723"/>
      <c r="TMU104" s="1721"/>
      <c r="TMV104" s="1722"/>
      <c r="TMW104" s="1723"/>
      <c r="TMX104" s="1724"/>
      <c r="TMY104" s="1723"/>
      <c r="TMZ104" s="1723"/>
      <c r="TNA104" s="1721"/>
      <c r="TNB104" s="1722"/>
      <c r="TNC104" s="1723"/>
      <c r="TND104" s="1724"/>
      <c r="TNE104" s="1723"/>
      <c r="TNF104" s="1723"/>
      <c r="TNG104" s="1721"/>
      <c r="TNH104" s="1722"/>
      <c r="TNI104" s="1723"/>
      <c r="TNJ104" s="1724"/>
      <c r="TNK104" s="1723"/>
      <c r="TNL104" s="1723"/>
      <c r="TNM104" s="1721"/>
      <c r="TNN104" s="1722"/>
      <c r="TNO104" s="1723"/>
      <c r="TNP104" s="1724"/>
      <c r="TNQ104" s="1723"/>
      <c r="TNR104" s="1723"/>
      <c r="TNS104" s="1721"/>
      <c r="TNT104" s="1722"/>
      <c r="TNU104" s="1723"/>
      <c r="TNV104" s="1724"/>
      <c r="TNW104" s="1723"/>
      <c r="TNX104" s="1723"/>
      <c r="TNY104" s="1721"/>
      <c r="TNZ104" s="1722"/>
      <c r="TOA104" s="1723"/>
      <c r="TOB104" s="1724"/>
      <c r="TOC104" s="1723"/>
      <c r="TOD104" s="1723"/>
      <c r="TOE104" s="1721"/>
      <c r="TOF104" s="1722"/>
      <c r="TOG104" s="1723"/>
      <c r="TOH104" s="1724"/>
      <c r="TOI104" s="1723"/>
      <c r="TOJ104" s="1723"/>
      <c r="TOK104" s="1721"/>
      <c r="TOL104" s="1722"/>
      <c r="TOM104" s="1723"/>
      <c r="TON104" s="1724"/>
      <c r="TOO104" s="1723"/>
      <c r="TOP104" s="1723"/>
      <c r="TOQ104" s="1721"/>
      <c r="TOR104" s="1722"/>
      <c r="TOS104" s="1723"/>
      <c r="TOT104" s="1724"/>
      <c r="TOU104" s="1723"/>
      <c r="TOV104" s="1723"/>
      <c r="TOW104" s="1721"/>
      <c r="TOX104" s="1722"/>
      <c r="TOY104" s="1723"/>
      <c r="TOZ104" s="1724"/>
      <c r="TPA104" s="1723"/>
      <c r="TPB104" s="1723"/>
      <c r="TPC104" s="1721"/>
      <c r="TPD104" s="1722"/>
      <c r="TPE104" s="1723"/>
      <c r="TPF104" s="1724"/>
      <c r="TPG104" s="1723"/>
      <c r="TPH104" s="1723"/>
      <c r="TPI104" s="1721"/>
      <c r="TPJ104" s="1722"/>
      <c r="TPK104" s="1723"/>
      <c r="TPL104" s="1724"/>
      <c r="TPM104" s="1723"/>
      <c r="TPN104" s="1723"/>
      <c r="TPO104" s="1721"/>
      <c r="TPP104" s="1722"/>
      <c r="TPQ104" s="1723"/>
      <c r="TPR104" s="1724"/>
      <c r="TPS104" s="1723"/>
      <c r="TPT104" s="1723"/>
      <c r="TPU104" s="1721"/>
      <c r="TPV104" s="1722"/>
      <c r="TPW104" s="1723"/>
      <c r="TPX104" s="1724"/>
      <c r="TPY104" s="1723"/>
      <c r="TPZ104" s="1723"/>
      <c r="TQA104" s="1721"/>
      <c r="TQB104" s="1722"/>
      <c r="TQC104" s="1723"/>
      <c r="TQD104" s="1724"/>
      <c r="TQE104" s="1723"/>
      <c r="TQF104" s="1723"/>
      <c r="TQG104" s="1721"/>
      <c r="TQH104" s="1722"/>
      <c r="TQI104" s="1723"/>
      <c r="TQJ104" s="1724"/>
      <c r="TQK104" s="1723"/>
      <c r="TQL104" s="1723"/>
      <c r="TQM104" s="1721"/>
      <c r="TQN104" s="1722"/>
      <c r="TQO104" s="1723"/>
      <c r="TQP104" s="1724"/>
      <c r="TQQ104" s="1723"/>
      <c r="TQR104" s="1723"/>
      <c r="TQS104" s="1721"/>
      <c r="TQT104" s="1722"/>
      <c r="TQU104" s="1723"/>
      <c r="TQV104" s="1724"/>
      <c r="TQW104" s="1723"/>
      <c r="TQX104" s="1723"/>
      <c r="TQY104" s="1721"/>
      <c r="TQZ104" s="1722"/>
      <c r="TRA104" s="1723"/>
      <c r="TRB104" s="1724"/>
      <c r="TRC104" s="1723"/>
      <c r="TRD104" s="1723"/>
      <c r="TRE104" s="1721"/>
      <c r="TRF104" s="1722"/>
      <c r="TRG104" s="1723"/>
      <c r="TRH104" s="1724"/>
      <c r="TRI104" s="1723"/>
      <c r="TRJ104" s="1723"/>
      <c r="TRK104" s="1721"/>
      <c r="TRL104" s="1722"/>
      <c r="TRM104" s="1723"/>
      <c r="TRN104" s="1724"/>
      <c r="TRO104" s="1723"/>
      <c r="TRP104" s="1723"/>
      <c r="TRQ104" s="1721"/>
      <c r="TRR104" s="1722"/>
      <c r="TRS104" s="1723"/>
      <c r="TRT104" s="1724"/>
      <c r="TRU104" s="1723"/>
      <c r="TRV104" s="1723"/>
      <c r="TRW104" s="1721"/>
      <c r="TRX104" s="1722"/>
      <c r="TRY104" s="1723"/>
      <c r="TRZ104" s="1724"/>
      <c r="TSA104" s="1723"/>
      <c r="TSB104" s="1723"/>
      <c r="TSC104" s="1721"/>
      <c r="TSD104" s="1722"/>
      <c r="TSE104" s="1723"/>
      <c r="TSF104" s="1724"/>
      <c r="TSG104" s="1723"/>
      <c r="TSH104" s="1723"/>
      <c r="TSI104" s="1721"/>
      <c r="TSJ104" s="1722"/>
      <c r="TSK104" s="1723"/>
      <c r="TSL104" s="1724"/>
      <c r="TSM104" s="1723"/>
      <c r="TSN104" s="1723"/>
      <c r="TSO104" s="1721"/>
      <c r="TSP104" s="1722"/>
      <c r="TSQ104" s="1723"/>
      <c r="TSR104" s="1724"/>
      <c r="TSS104" s="1723"/>
      <c r="TST104" s="1723"/>
      <c r="TSU104" s="1721"/>
      <c r="TSV104" s="1722"/>
      <c r="TSW104" s="1723"/>
      <c r="TSX104" s="1724"/>
      <c r="TSY104" s="1723"/>
      <c r="TSZ104" s="1723"/>
      <c r="TTA104" s="1721"/>
      <c r="TTB104" s="1722"/>
      <c r="TTC104" s="1723"/>
      <c r="TTD104" s="1724"/>
      <c r="TTE104" s="1723"/>
      <c r="TTF104" s="1723"/>
      <c r="TTG104" s="1721"/>
      <c r="TTH104" s="1722"/>
      <c r="TTI104" s="1723"/>
      <c r="TTJ104" s="1724"/>
      <c r="TTK104" s="1723"/>
      <c r="TTL104" s="1723"/>
      <c r="TTM104" s="1721"/>
      <c r="TTN104" s="1722"/>
      <c r="TTO104" s="1723"/>
      <c r="TTP104" s="1724"/>
      <c r="TTQ104" s="1723"/>
      <c r="TTR104" s="1723"/>
      <c r="TTS104" s="1721"/>
      <c r="TTT104" s="1722"/>
      <c r="TTU104" s="1723"/>
      <c r="TTV104" s="1724"/>
      <c r="TTW104" s="1723"/>
      <c r="TTX104" s="1723"/>
      <c r="TTY104" s="1721"/>
      <c r="TTZ104" s="1722"/>
      <c r="TUA104" s="1723"/>
      <c r="TUB104" s="1724"/>
      <c r="TUC104" s="1723"/>
      <c r="TUD104" s="1723"/>
      <c r="TUE104" s="1721"/>
      <c r="TUF104" s="1722"/>
      <c r="TUG104" s="1723"/>
      <c r="TUH104" s="1724"/>
      <c r="TUI104" s="1723"/>
      <c r="TUJ104" s="1723"/>
      <c r="TUK104" s="1721"/>
      <c r="TUL104" s="1722"/>
      <c r="TUM104" s="1723"/>
      <c r="TUN104" s="1724"/>
      <c r="TUO104" s="1723"/>
      <c r="TUP104" s="1723"/>
      <c r="TUQ104" s="1721"/>
      <c r="TUR104" s="1722"/>
      <c r="TUS104" s="1723"/>
      <c r="TUT104" s="1724"/>
      <c r="TUU104" s="1723"/>
      <c r="TUV104" s="1723"/>
      <c r="TUW104" s="1721"/>
      <c r="TUX104" s="1722"/>
      <c r="TUY104" s="1723"/>
      <c r="TUZ104" s="1724"/>
      <c r="TVA104" s="1723"/>
      <c r="TVB104" s="1723"/>
      <c r="TVC104" s="1721"/>
      <c r="TVD104" s="1722"/>
      <c r="TVE104" s="1723"/>
      <c r="TVF104" s="1724"/>
      <c r="TVG104" s="1723"/>
      <c r="TVH104" s="1723"/>
      <c r="TVI104" s="1721"/>
      <c r="TVJ104" s="1722"/>
      <c r="TVK104" s="1723"/>
      <c r="TVL104" s="1724"/>
      <c r="TVM104" s="1723"/>
      <c r="TVN104" s="1723"/>
      <c r="TVO104" s="1721"/>
      <c r="TVP104" s="1722"/>
      <c r="TVQ104" s="1723"/>
      <c r="TVR104" s="1724"/>
      <c r="TVS104" s="1723"/>
      <c r="TVT104" s="1723"/>
      <c r="TVU104" s="1721"/>
      <c r="TVV104" s="1722"/>
      <c r="TVW104" s="1723"/>
      <c r="TVX104" s="1724"/>
      <c r="TVY104" s="1723"/>
      <c r="TVZ104" s="1723"/>
      <c r="TWA104" s="1721"/>
      <c r="TWB104" s="1722"/>
      <c r="TWC104" s="1723"/>
      <c r="TWD104" s="1724"/>
      <c r="TWE104" s="1723"/>
      <c r="TWF104" s="1723"/>
      <c r="TWG104" s="1721"/>
      <c r="TWH104" s="1722"/>
      <c r="TWI104" s="1723"/>
      <c r="TWJ104" s="1724"/>
      <c r="TWK104" s="1723"/>
      <c r="TWL104" s="1723"/>
      <c r="TWM104" s="1721"/>
      <c r="TWN104" s="1722"/>
      <c r="TWO104" s="1723"/>
      <c r="TWP104" s="1724"/>
      <c r="TWQ104" s="1723"/>
      <c r="TWR104" s="1723"/>
      <c r="TWS104" s="1721"/>
      <c r="TWT104" s="1722"/>
      <c r="TWU104" s="1723"/>
      <c r="TWV104" s="1724"/>
      <c r="TWW104" s="1723"/>
      <c r="TWX104" s="1723"/>
      <c r="TWY104" s="1721"/>
      <c r="TWZ104" s="1722"/>
      <c r="TXA104" s="1723"/>
      <c r="TXB104" s="1724"/>
      <c r="TXC104" s="1723"/>
      <c r="TXD104" s="1723"/>
      <c r="TXE104" s="1721"/>
      <c r="TXF104" s="1722"/>
      <c r="TXG104" s="1723"/>
      <c r="TXH104" s="1724"/>
      <c r="TXI104" s="1723"/>
      <c r="TXJ104" s="1723"/>
      <c r="TXK104" s="1721"/>
      <c r="TXL104" s="1722"/>
      <c r="TXM104" s="1723"/>
      <c r="TXN104" s="1724"/>
      <c r="TXO104" s="1723"/>
      <c r="TXP104" s="1723"/>
      <c r="TXQ104" s="1721"/>
      <c r="TXR104" s="1722"/>
      <c r="TXS104" s="1723"/>
      <c r="TXT104" s="1724"/>
      <c r="TXU104" s="1723"/>
      <c r="TXV104" s="1723"/>
      <c r="TXW104" s="1721"/>
      <c r="TXX104" s="1722"/>
      <c r="TXY104" s="1723"/>
      <c r="TXZ104" s="1724"/>
      <c r="TYA104" s="1723"/>
      <c r="TYB104" s="1723"/>
      <c r="TYC104" s="1721"/>
      <c r="TYD104" s="1722"/>
      <c r="TYE104" s="1723"/>
      <c r="TYF104" s="1724"/>
      <c r="TYG104" s="1723"/>
      <c r="TYH104" s="1723"/>
      <c r="TYI104" s="1721"/>
      <c r="TYJ104" s="1722"/>
      <c r="TYK104" s="1723"/>
      <c r="TYL104" s="1724"/>
      <c r="TYM104" s="1723"/>
      <c r="TYN104" s="1723"/>
      <c r="TYO104" s="1721"/>
      <c r="TYP104" s="1722"/>
      <c r="TYQ104" s="1723"/>
      <c r="TYR104" s="1724"/>
      <c r="TYS104" s="1723"/>
      <c r="TYT104" s="1723"/>
      <c r="TYU104" s="1721"/>
      <c r="TYV104" s="1722"/>
      <c r="TYW104" s="1723"/>
      <c r="TYX104" s="1724"/>
      <c r="TYY104" s="1723"/>
      <c r="TYZ104" s="1723"/>
      <c r="TZA104" s="1721"/>
      <c r="TZB104" s="1722"/>
      <c r="TZC104" s="1723"/>
      <c r="TZD104" s="1724"/>
      <c r="TZE104" s="1723"/>
      <c r="TZF104" s="1723"/>
      <c r="TZG104" s="1721"/>
      <c r="TZH104" s="1722"/>
      <c r="TZI104" s="1723"/>
      <c r="TZJ104" s="1724"/>
      <c r="TZK104" s="1723"/>
      <c r="TZL104" s="1723"/>
      <c r="TZM104" s="1721"/>
      <c r="TZN104" s="1722"/>
      <c r="TZO104" s="1723"/>
      <c r="TZP104" s="1724"/>
      <c r="TZQ104" s="1723"/>
      <c r="TZR104" s="1723"/>
      <c r="TZS104" s="1721"/>
      <c r="TZT104" s="1722"/>
      <c r="TZU104" s="1723"/>
      <c r="TZV104" s="1724"/>
      <c r="TZW104" s="1723"/>
      <c r="TZX104" s="1723"/>
      <c r="TZY104" s="1721"/>
      <c r="TZZ104" s="1722"/>
      <c r="UAA104" s="1723"/>
      <c r="UAB104" s="1724"/>
      <c r="UAC104" s="1723"/>
      <c r="UAD104" s="1723"/>
      <c r="UAE104" s="1721"/>
      <c r="UAF104" s="1722"/>
      <c r="UAG104" s="1723"/>
      <c r="UAH104" s="1724"/>
      <c r="UAI104" s="1723"/>
      <c r="UAJ104" s="1723"/>
      <c r="UAK104" s="1721"/>
      <c r="UAL104" s="1722"/>
      <c r="UAM104" s="1723"/>
      <c r="UAN104" s="1724"/>
      <c r="UAO104" s="1723"/>
      <c r="UAP104" s="1723"/>
      <c r="UAQ104" s="1721"/>
      <c r="UAR104" s="1722"/>
      <c r="UAS104" s="1723"/>
      <c r="UAT104" s="1724"/>
      <c r="UAU104" s="1723"/>
      <c r="UAV104" s="1723"/>
      <c r="UAW104" s="1721"/>
      <c r="UAX104" s="1722"/>
      <c r="UAY104" s="1723"/>
      <c r="UAZ104" s="1724"/>
      <c r="UBA104" s="1723"/>
      <c r="UBB104" s="1723"/>
      <c r="UBC104" s="1721"/>
      <c r="UBD104" s="1722"/>
      <c r="UBE104" s="1723"/>
      <c r="UBF104" s="1724"/>
      <c r="UBG104" s="1723"/>
      <c r="UBH104" s="1723"/>
      <c r="UBI104" s="1721"/>
      <c r="UBJ104" s="1722"/>
      <c r="UBK104" s="1723"/>
      <c r="UBL104" s="1724"/>
      <c r="UBM104" s="1723"/>
      <c r="UBN104" s="1723"/>
      <c r="UBO104" s="1721"/>
      <c r="UBP104" s="1722"/>
      <c r="UBQ104" s="1723"/>
      <c r="UBR104" s="1724"/>
      <c r="UBS104" s="1723"/>
      <c r="UBT104" s="1723"/>
      <c r="UBU104" s="1721"/>
      <c r="UBV104" s="1722"/>
      <c r="UBW104" s="1723"/>
      <c r="UBX104" s="1724"/>
      <c r="UBY104" s="1723"/>
      <c r="UBZ104" s="1723"/>
      <c r="UCA104" s="1721"/>
      <c r="UCB104" s="1722"/>
      <c r="UCC104" s="1723"/>
      <c r="UCD104" s="1724"/>
      <c r="UCE104" s="1723"/>
      <c r="UCF104" s="1723"/>
      <c r="UCG104" s="1721"/>
      <c r="UCH104" s="1722"/>
      <c r="UCI104" s="1723"/>
      <c r="UCJ104" s="1724"/>
      <c r="UCK104" s="1723"/>
      <c r="UCL104" s="1723"/>
      <c r="UCM104" s="1721"/>
      <c r="UCN104" s="1722"/>
      <c r="UCO104" s="1723"/>
      <c r="UCP104" s="1724"/>
      <c r="UCQ104" s="1723"/>
      <c r="UCR104" s="1723"/>
      <c r="UCS104" s="1721"/>
      <c r="UCT104" s="1722"/>
      <c r="UCU104" s="1723"/>
      <c r="UCV104" s="1724"/>
      <c r="UCW104" s="1723"/>
      <c r="UCX104" s="1723"/>
      <c r="UCY104" s="1721"/>
      <c r="UCZ104" s="1722"/>
      <c r="UDA104" s="1723"/>
      <c r="UDB104" s="1724"/>
      <c r="UDC104" s="1723"/>
      <c r="UDD104" s="1723"/>
      <c r="UDE104" s="1721"/>
      <c r="UDF104" s="1722"/>
      <c r="UDG104" s="1723"/>
      <c r="UDH104" s="1724"/>
      <c r="UDI104" s="1723"/>
      <c r="UDJ104" s="1723"/>
      <c r="UDK104" s="1721"/>
      <c r="UDL104" s="1722"/>
      <c r="UDM104" s="1723"/>
      <c r="UDN104" s="1724"/>
      <c r="UDO104" s="1723"/>
      <c r="UDP104" s="1723"/>
      <c r="UDQ104" s="1721"/>
      <c r="UDR104" s="1722"/>
      <c r="UDS104" s="1723"/>
      <c r="UDT104" s="1724"/>
      <c r="UDU104" s="1723"/>
      <c r="UDV104" s="1723"/>
      <c r="UDW104" s="1721"/>
      <c r="UDX104" s="1722"/>
      <c r="UDY104" s="1723"/>
      <c r="UDZ104" s="1724"/>
      <c r="UEA104" s="1723"/>
      <c r="UEB104" s="1723"/>
      <c r="UEC104" s="1721"/>
      <c r="UED104" s="1722"/>
      <c r="UEE104" s="1723"/>
      <c r="UEF104" s="1724"/>
      <c r="UEG104" s="1723"/>
      <c r="UEH104" s="1723"/>
      <c r="UEI104" s="1721"/>
      <c r="UEJ104" s="1722"/>
      <c r="UEK104" s="1723"/>
      <c r="UEL104" s="1724"/>
      <c r="UEM104" s="1723"/>
      <c r="UEN104" s="1723"/>
      <c r="UEO104" s="1721"/>
      <c r="UEP104" s="1722"/>
      <c r="UEQ104" s="1723"/>
      <c r="UER104" s="1724"/>
      <c r="UES104" s="1723"/>
      <c r="UET104" s="1723"/>
      <c r="UEU104" s="1721"/>
      <c r="UEV104" s="1722"/>
      <c r="UEW104" s="1723"/>
      <c r="UEX104" s="1724"/>
      <c r="UEY104" s="1723"/>
      <c r="UEZ104" s="1723"/>
      <c r="UFA104" s="1721"/>
      <c r="UFB104" s="1722"/>
      <c r="UFC104" s="1723"/>
      <c r="UFD104" s="1724"/>
      <c r="UFE104" s="1723"/>
      <c r="UFF104" s="1723"/>
      <c r="UFG104" s="1721"/>
      <c r="UFH104" s="1722"/>
      <c r="UFI104" s="1723"/>
      <c r="UFJ104" s="1724"/>
      <c r="UFK104" s="1723"/>
      <c r="UFL104" s="1723"/>
      <c r="UFM104" s="1721"/>
      <c r="UFN104" s="1722"/>
      <c r="UFO104" s="1723"/>
      <c r="UFP104" s="1724"/>
      <c r="UFQ104" s="1723"/>
      <c r="UFR104" s="1723"/>
      <c r="UFS104" s="1721"/>
      <c r="UFT104" s="1722"/>
      <c r="UFU104" s="1723"/>
      <c r="UFV104" s="1724"/>
      <c r="UFW104" s="1723"/>
      <c r="UFX104" s="1723"/>
      <c r="UFY104" s="1721"/>
      <c r="UFZ104" s="1722"/>
      <c r="UGA104" s="1723"/>
      <c r="UGB104" s="1724"/>
      <c r="UGC104" s="1723"/>
      <c r="UGD104" s="1723"/>
      <c r="UGE104" s="1721"/>
      <c r="UGF104" s="1722"/>
      <c r="UGG104" s="1723"/>
      <c r="UGH104" s="1724"/>
      <c r="UGI104" s="1723"/>
      <c r="UGJ104" s="1723"/>
      <c r="UGK104" s="1721"/>
      <c r="UGL104" s="1722"/>
      <c r="UGM104" s="1723"/>
      <c r="UGN104" s="1724"/>
      <c r="UGO104" s="1723"/>
      <c r="UGP104" s="1723"/>
      <c r="UGQ104" s="1721"/>
      <c r="UGR104" s="1722"/>
      <c r="UGS104" s="1723"/>
      <c r="UGT104" s="1724"/>
      <c r="UGU104" s="1723"/>
      <c r="UGV104" s="1723"/>
      <c r="UGW104" s="1721"/>
      <c r="UGX104" s="1722"/>
      <c r="UGY104" s="1723"/>
      <c r="UGZ104" s="1724"/>
      <c r="UHA104" s="1723"/>
      <c r="UHB104" s="1723"/>
      <c r="UHC104" s="1721"/>
      <c r="UHD104" s="1722"/>
      <c r="UHE104" s="1723"/>
      <c r="UHF104" s="1724"/>
      <c r="UHG104" s="1723"/>
      <c r="UHH104" s="1723"/>
      <c r="UHI104" s="1721"/>
      <c r="UHJ104" s="1722"/>
      <c r="UHK104" s="1723"/>
      <c r="UHL104" s="1724"/>
      <c r="UHM104" s="1723"/>
      <c r="UHN104" s="1723"/>
      <c r="UHO104" s="1721"/>
      <c r="UHP104" s="1722"/>
      <c r="UHQ104" s="1723"/>
      <c r="UHR104" s="1724"/>
      <c r="UHS104" s="1723"/>
      <c r="UHT104" s="1723"/>
      <c r="UHU104" s="1721"/>
      <c r="UHV104" s="1722"/>
      <c r="UHW104" s="1723"/>
      <c r="UHX104" s="1724"/>
      <c r="UHY104" s="1723"/>
      <c r="UHZ104" s="1723"/>
      <c r="UIA104" s="1721"/>
      <c r="UIB104" s="1722"/>
      <c r="UIC104" s="1723"/>
      <c r="UID104" s="1724"/>
      <c r="UIE104" s="1723"/>
      <c r="UIF104" s="1723"/>
      <c r="UIG104" s="1721"/>
      <c r="UIH104" s="1722"/>
      <c r="UII104" s="1723"/>
      <c r="UIJ104" s="1724"/>
      <c r="UIK104" s="1723"/>
      <c r="UIL104" s="1723"/>
      <c r="UIM104" s="1721"/>
      <c r="UIN104" s="1722"/>
      <c r="UIO104" s="1723"/>
      <c r="UIP104" s="1724"/>
      <c r="UIQ104" s="1723"/>
      <c r="UIR104" s="1723"/>
      <c r="UIS104" s="1721"/>
      <c r="UIT104" s="1722"/>
      <c r="UIU104" s="1723"/>
      <c r="UIV104" s="1724"/>
      <c r="UIW104" s="1723"/>
      <c r="UIX104" s="1723"/>
      <c r="UIY104" s="1721"/>
      <c r="UIZ104" s="1722"/>
      <c r="UJA104" s="1723"/>
      <c r="UJB104" s="1724"/>
      <c r="UJC104" s="1723"/>
      <c r="UJD104" s="1723"/>
      <c r="UJE104" s="1721"/>
      <c r="UJF104" s="1722"/>
      <c r="UJG104" s="1723"/>
      <c r="UJH104" s="1724"/>
      <c r="UJI104" s="1723"/>
      <c r="UJJ104" s="1723"/>
      <c r="UJK104" s="1721"/>
      <c r="UJL104" s="1722"/>
      <c r="UJM104" s="1723"/>
      <c r="UJN104" s="1724"/>
      <c r="UJO104" s="1723"/>
      <c r="UJP104" s="1723"/>
      <c r="UJQ104" s="1721"/>
      <c r="UJR104" s="1722"/>
      <c r="UJS104" s="1723"/>
      <c r="UJT104" s="1724"/>
      <c r="UJU104" s="1723"/>
      <c r="UJV104" s="1723"/>
      <c r="UJW104" s="1721"/>
      <c r="UJX104" s="1722"/>
      <c r="UJY104" s="1723"/>
      <c r="UJZ104" s="1724"/>
      <c r="UKA104" s="1723"/>
      <c r="UKB104" s="1723"/>
      <c r="UKC104" s="1721"/>
      <c r="UKD104" s="1722"/>
      <c r="UKE104" s="1723"/>
      <c r="UKF104" s="1724"/>
      <c r="UKG104" s="1723"/>
      <c r="UKH104" s="1723"/>
      <c r="UKI104" s="1721"/>
      <c r="UKJ104" s="1722"/>
      <c r="UKK104" s="1723"/>
      <c r="UKL104" s="1724"/>
      <c r="UKM104" s="1723"/>
      <c r="UKN104" s="1723"/>
      <c r="UKO104" s="1721"/>
      <c r="UKP104" s="1722"/>
      <c r="UKQ104" s="1723"/>
      <c r="UKR104" s="1724"/>
      <c r="UKS104" s="1723"/>
      <c r="UKT104" s="1723"/>
      <c r="UKU104" s="1721"/>
      <c r="UKV104" s="1722"/>
      <c r="UKW104" s="1723"/>
      <c r="UKX104" s="1724"/>
      <c r="UKY104" s="1723"/>
      <c r="UKZ104" s="1723"/>
      <c r="ULA104" s="1721"/>
      <c r="ULB104" s="1722"/>
      <c r="ULC104" s="1723"/>
      <c r="ULD104" s="1724"/>
      <c r="ULE104" s="1723"/>
      <c r="ULF104" s="1723"/>
      <c r="ULG104" s="1721"/>
      <c r="ULH104" s="1722"/>
      <c r="ULI104" s="1723"/>
      <c r="ULJ104" s="1724"/>
      <c r="ULK104" s="1723"/>
      <c r="ULL104" s="1723"/>
      <c r="ULM104" s="1721"/>
      <c r="ULN104" s="1722"/>
      <c r="ULO104" s="1723"/>
      <c r="ULP104" s="1724"/>
      <c r="ULQ104" s="1723"/>
      <c r="ULR104" s="1723"/>
      <c r="ULS104" s="1721"/>
      <c r="ULT104" s="1722"/>
      <c r="ULU104" s="1723"/>
      <c r="ULV104" s="1724"/>
      <c r="ULW104" s="1723"/>
      <c r="ULX104" s="1723"/>
      <c r="ULY104" s="1721"/>
      <c r="ULZ104" s="1722"/>
      <c r="UMA104" s="1723"/>
      <c r="UMB104" s="1724"/>
      <c r="UMC104" s="1723"/>
      <c r="UMD104" s="1723"/>
      <c r="UME104" s="1721"/>
      <c r="UMF104" s="1722"/>
      <c r="UMG104" s="1723"/>
      <c r="UMH104" s="1724"/>
      <c r="UMI104" s="1723"/>
      <c r="UMJ104" s="1723"/>
      <c r="UMK104" s="1721"/>
      <c r="UML104" s="1722"/>
      <c r="UMM104" s="1723"/>
      <c r="UMN104" s="1724"/>
      <c r="UMO104" s="1723"/>
      <c r="UMP104" s="1723"/>
      <c r="UMQ104" s="1721"/>
      <c r="UMR104" s="1722"/>
      <c r="UMS104" s="1723"/>
      <c r="UMT104" s="1724"/>
      <c r="UMU104" s="1723"/>
      <c r="UMV104" s="1723"/>
      <c r="UMW104" s="1721"/>
      <c r="UMX104" s="1722"/>
      <c r="UMY104" s="1723"/>
      <c r="UMZ104" s="1724"/>
      <c r="UNA104" s="1723"/>
      <c r="UNB104" s="1723"/>
      <c r="UNC104" s="1721"/>
      <c r="UND104" s="1722"/>
      <c r="UNE104" s="1723"/>
      <c r="UNF104" s="1724"/>
      <c r="UNG104" s="1723"/>
      <c r="UNH104" s="1723"/>
      <c r="UNI104" s="1721"/>
      <c r="UNJ104" s="1722"/>
      <c r="UNK104" s="1723"/>
      <c r="UNL104" s="1724"/>
      <c r="UNM104" s="1723"/>
      <c r="UNN104" s="1723"/>
      <c r="UNO104" s="1721"/>
      <c r="UNP104" s="1722"/>
      <c r="UNQ104" s="1723"/>
      <c r="UNR104" s="1724"/>
      <c r="UNS104" s="1723"/>
      <c r="UNT104" s="1723"/>
      <c r="UNU104" s="1721"/>
      <c r="UNV104" s="1722"/>
      <c r="UNW104" s="1723"/>
      <c r="UNX104" s="1724"/>
      <c r="UNY104" s="1723"/>
      <c r="UNZ104" s="1723"/>
      <c r="UOA104" s="1721"/>
      <c r="UOB104" s="1722"/>
      <c r="UOC104" s="1723"/>
      <c r="UOD104" s="1724"/>
      <c r="UOE104" s="1723"/>
      <c r="UOF104" s="1723"/>
      <c r="UOG104" s="1721"/>
      <c r="UOH104" s="1722"/>
      <c r="UOI104" s="1723"/>
      <c r="UOJ104" s="1724"/>
      <c r="UOK104" s="1723"/>
      <c r="UOL104" s="1723"/>
      <c r="UOM104" s="1721"/>
      <c r="UON104" s="1722"/>
      <c r="UOO104" s="1723"/>
      <c r="UOP104" s="1724"/>
      <c r="UOQ104" s="1723"/>
      <c r="UOR104" s="1723"/>
      <c r="UOS104" s="1721"/>
      <c r="UOT104" s="1722"/>
      <c r="UOU104" s="1723"/>
      <c r="UOV104" s="1724"/>
      <c r="UOW104" s="1723"/>
      <c r="UOX104" s="1723"/>
      <c r="UOY104" s="1721"/>
      <c r="UOZ104" s="1722"/>
      <c r="UPA104" s="1723"/>
      <c r="UPB104" s="1724"/>
      <c r="UPC104" s="1723"/>
      <c r="UPD104" s="1723"/>
      <c r="UPE104" s="1721"/>
      <c r="UPF104" s="1722"/>
      <c r="UPG104" s="1723"/>
      <c r="UPH104" s="1724"/>
      <c r="UPI104" s="1723"/>
      <c r="UPJ104" s="1723"/>
      <c r="UPK104" s="1721"/>
      <c r="UPL104" s="1722"/>
      <c r="UPM104" s="1723"/>
      <c r="UPN104" s="1724"/>
      <c r="UPO104" s="1723"/>
      <c r="UPP104" s="1723"/>
      <c r="UPQ104" s="1721"/>
      <c r="UPR104" s="1722"/>
      <c r="UPS104" s="1723"/>
      <c r="UPT104" s="1724"/>
      <c r="UPU104" s="1723"/>
      <c r="UPV104" s="1723"/>
      <c r="UPW104" s="1721"/>
      <c r="UPX104" s="1722"/>
      <c r="UPY104" s="1723"/>
      <c r="UPZ104" s="1724"/>
      <c r="UQA104" s="1723"/>
      <c r="UQB104" s="1723"/>
      <c r="UQC104" s="1721"/>
      <c r="UQD104" s="1722"/>
      <c r="UQE104" s="1723"/>
      <c r="UQF104" s="1724"/>
      <c r="UQG104" s="1723"/>
      <c r="UQH104" s="1723"/>
      <c r="UQI104" s="1721"/>
      <c r="UQJ104" s="1722"/>
      <c r="UQK104" s="1723"/>
      <c r="UQL104" s="1724"/>
      <c r="UQM104" s="1723"/>
      <c r="UQN104" s="1723"/>
      <c r="UQO104" s="1721"/>
      <c r="UQP104" s="1722"/>
      <c r="UQQ104" s="1723"/>
      <c r="UQR104" s="1724"/>
      <c r="UQS104" s="1723"/>
      <c r="UQT104" s="1723"/>
      <c r="UQU104" s="1721"/>
      <c r="UQV104" s="1722"/>
      <c r="UQW104" s="1723"/>
      <c r="UQX104" s="1724"/>
      <c r="UQY104" s="1723"/>
      <c r="UQZ104" s="1723"/>
      <c r="URA104" s="1721"/>
      <c r="URB104" s="1722"/>
      <c r="URC104" s="1723"/>
      <c r="URD104" s="1724"/>
      <c r="URE104" s="1723"/>
      <c r="URF104" s="1723"/>
      <c r="URG104" s="1721"/>
      <c r="URH104" s="1722"/>
      <c r="URI104" s="1723"/>
      <c r="URJ104" s="1724"/>
      <c r="URK104" s="1723"/>
      <c r="URL104" s="1723"/>
      <c r="URM104" s="1721"/>
      <c r="URN104" s="1722"/>
      <c r="URO104" s="1723"/>
      <c r="URP104" s="1724"/>
      <c r="URQ104" s="1723"/>
      <c r="URR104" s="1723"/>
      <c r="URS104" s="1721"/>
      <c r="URT104" s="1722"/>
      <c r="URU104" s="1723"/>
      <c r="URV104" s="1724"/>
      <c r="URW104" s="1723"/>
      <c r="URX104" s="1723"/>
      <c r="URY104" s="1721"/>
      <c r="URZ104" s="1722"/>
      <c r="USA104" s="1723"/>
      <c r="USB104" s="1724"/>
      <c r="USC104" s="1723"/>
      <c r="USD104" s="1723"/>
      <c r="USE104" s="1721"/>
      <c r="USF104" s="1722"/>
      <c r="USG104" s="1723"/>
      <c r="USH104" s="1724"/>
      <c r="USI104" s="1723"/>
      <c r="USJ104" s="1723"/>
      <c r="USK104" s="1721"/>
      <c r="USL104" s="1722"/>
      <c r="USM104" s="1723"/>
      <c r="USN104" s="1724"/>
      <c r="USO104" s="1723"/>
      <c r="USP104" s="1723"/>
      <c r="USQ104" s="1721"/>
      <c r="USR104" s="1722"/>
      <c r="USS104" s="1723"/>
      <c r="UST104" s="1724"/>
      <c r="USU104" s="1723"/>
      <c r="USV104" s="1723"/>
      <c r="USW104" s="1721"/>
      <c r="USX104" s="1722"/>
      <c r="USY104" s="1723"/>
      <c r="USZ104" s="1724"/>
      <c r="UTA104" s="1723"/>
      <c r="UTB104" s="1723"/>
      <c r="UTC104" s="1721"/>
      <c r="UTD104" s="1722"/>
      <c r="UTE104" s="1723"/>
      <c r="UTF104" s="1724"/>
      <c r="UTG104" s="1723"/>
      <c r="UTH104" s="1723"/>
      <c r="UTI104" s="1721"/>
      <c r="UTJ104" s="1722"/>
      <c r="UTK104" s="1723"/>
      <c r="UTL104" s="1724"/>
      <c r="UTM104" s="1723"/>
      <c r="UTN104" s="1723"/>
      <c r="UTO104" s="1721"/>
      <c r="UTP104" s="1722"/>
      <c r="UTQ104" s="1723"/>
      <c r="UTR104" s="1724"/>
      <c r="UTS104" s="1723"/>
      <c r="UTT104" s="1723"/>
      <c r="UTU104" s="1721"/>
      <c r="UTV104" s="1722"/>
      <c r="UTW104" s="1723"/>
      <c r="UTX104" s="1724"/>
      <c r="UTY104" s="1723"/>
      <c r="UTZ104" s="1723"/>
      <c r="UUA104" s="1721"/>
      <c r="UUB104" s="1722"/>
      <c r="UUC104" s="1723"/>
      <c r="UUD104" s="1724"/>
      <c r="UUE104" s="1723"/>
      <c r="UUF104" s="1723"/>
      <c r="UUG104" s="1721"/>
      <c r="UUH104" s="1722"/>
      <c r="UUI104" s="1723"/>
      <c r="UUJ104" s="1724"/>
      <c r="UUK104" s="1723"/>
      <c r="UUL104" s="1723"/>
      <c r="UUM104" s="1721"/>
      <c r="UUN104" s="1722"/>
      <c r="UUO104" s="1723"/>
      <c r="UUP104" s="1724"/>
      <c r="UUQ104" s="1723"/>
      <c r="UUR104" s="1723"/>
      <c r="UUS104" s="1721"/>
      <c r="UUT104" s="1722"/>
      <c r="UUU104" s="1723"/>
      <c r="UUV104" s="1724"/>
      <c r="UUW104" s="1723"/>
      <c r="UUX104" s="1723"/>
      <c r="UUY104" s="1721"/>
      <c r="UUZ104" s="1722"/>
      <c r="UVA104" s="1723"/>
      <c r="UVB104" s="1724"/>
      <c r="UVC104" s="1723"/>
      <c r="UVD104" s="1723"/>
      <c r="UVE104" s="1721"/>
      <c r="UVF104" s="1722"/>
      <c r="UVG104" s="1723"/>
      <c r="UVH104" s="1724"/>
      <c r="UVI104" s="1723"/>
      <c r="UVJ104" s="1723"/>
      <c r="UVK104" s="1721"/>
      <c r="UVL104" s="1722"/>
      <c r="UVM104" s="1723"/>
      <c r="UVN104" s="1724"/>
      <c r="UVO104" s="1723"/>
      <c r="UVP104" s="1723"/>
      <c r="UVQ104" s="1721"/>
      <c r="UVR104" s="1722"/>
      <c r="UVS104" s="1723"/>
      <c r="UVT104" s="1724"/>
      <c r="UVU104" s="1723"/>
      <c r="UVV104" s="1723"/>
      <c r="UVW104" s="1721"/>
      <c r="UVX104" s="1722"/>
      <c r="UVY104" s="1723"/>
      <c r="UVZ104" s="1724"/>
      <c r="UWA104" s="1723"/>
      <c r="UWB104" s="1723"/>
      <c r="UWC104" s="1721"/>
      <c r="UWD104" s="1722"/>
      <c r="UWE104" s="1723"/>
      <c r="UWF104" s="1724"/>
      <c r="UWG104" s="1723"/>
      <c r="UWH104" s="1723"/>
      <c r="UWI104" s="1721"/>
      <c r="UWJ104" s="1722"/>
      <c r="UWK104" s="1723"/>
      <c r="UWL104" s="1724"/>
      <c r="UWM104" s="1723"/>
      <c r="UWN104" s="1723"/>
      <c r="UWO104" s="1721"/>
      <c r="UWP104" s="1722"/>
      <c r="UWQ104" s="1723"/>
      <c r="UWR104" s="1724"/>
      <c r="UWS104" s="1723"/>
      <c r="UWT104" s="1723"/>
      <c r="UWU104" s="1721"/>
      <c r="UWV104" s="1722"/>
      <c r="UWW104" s="1723"/>
      <c r="UWX104" s="1724"/>
      <c r="UWY104" s="1723"/>
      <c r="UWZ104" s="1723"/>
      <c r="UXA104" s="1721"/>
      <c r="UXB104" s="1722"/>
      <c r="UXC104" s="1723"/>
      <c r="UXD104" s="1724"/>
      <c r="UXE104" s="1723"/>
      <c r="UXF104" s="1723"/>
      <c r="UXG104" s="1721"/>
      <c r="UXH104" s="1722"/>
      <c r="UXI104" s="1723"/>
      <c r="UXJ104" s="1724"/>
      <c r="UXK104" s="1723"/>
      <c r="UXL104" s="1723"/>
      <c r="UXM104" s="1721"/>
      <c r="UXN104" s="1722"/>
      <c r="UXO104" s="1723"/>
      <c r="UXP104" s="1724"/>
      <c r="UXQ104" s="1723"/>
      <c r="UXR104" s="1723"/>
      <c r="UXS104" s="1721"/>
      <c r="UXT104" s="1722"/>
      <c r="UXU104" s="1723"/>
      <c r="UXV104" s="1724"/>
      <c r="UXW104" s="1723"/>
      <c r="UXX104" s="1723"/>
      <c r="UXY104" s="1721"/>
      <c r="UXZ104" s="1722"/>
      <c r="UYA104" s="1723"/>
      <c r="UYB104" s="1724"/>
      <c r="UYC104" s="1723"/>
      <c r="UYD104" s="1723"/>
      <c r="UYE104" s="1721"/>
      <c r="UYF104" s="1722"/>
      <c r="UYG104" s="1723"/>
      <c r="UYH104" s="1724"/>
      <c r="UYI104" s="1723"/>
      <c r="UYJ104" s="1723"/>
      <c r="UYK104" s="1721"/>
      <c r="UYL104" s="1722"/>
      <c r="UYM104" s="1723"/>
      <c r="UYN104" s="1724"/>
      <c r="UYO104" s="1723"/>
      <c r="UYP104" s="1723"/>
      <c r="UYQ104" s="1721"/>
      <c r="UYR104" s="1722"/>
      <c r="UYS104" s="1723"/>
      <c r="UYT104" s="1724"/>
      <c r="UYU104" s="1723"/>
      <c r="UYV104" s="1723"/>
      <c r="UYW104" s="1721"/>
      <c r="UYX104" s="1722"/>
      <c r="UYY104" s="1723"/>
      <c r="UYZ104" s="1724"/>
      <c r="UZA104" s="1723"/>
      <c r="UZB104" s="1723"/>
      <c r="UZC104" s="1721"/>
      <c r="UZD104" s="1722"/>
      <c r="UZE104" s="1723"/>
      <c r="UZF104" s="1724"/>
      <c r="UZG104" s="1723"/>
      <c r="UZH104" s="1723"/>
      <c r="UZI104" s="1721"/>
      <c r="UZJ104" s="1722"/>
      <c r="UZK104" s="1723"/>
      <c r="UZL104" s="1724"/>
      <c r="UZM104" s="1723"/>
      <c r="UZN104" s="1723"/>
      <c r="UZO104" s="1721"/>
      <c r="UZP104" s="1722"/>
      <c r="UZQ104" s="1723"/>
      <c r="UZR104" s="1724"/>
      <c r="UZS104" s="1723"/>
      <c r="UZT104" s="1723"/>
      <c r="UZU104" s="1721"/>
      <c r="UZV104" s="1722"/>
      <c r="UZW104" s="1723"/>
      <c r="UZX104" s="1724"/>
      <c r="UZY104" s="1723"/>
      <c r="UZZ104" s="1723"/>
      <c r="VAA104" s="1721"/>
      <c r="VAB104" s="1722"/>
      <c r="VAC104" s="1723"/>
      <c r="VAD104" s="1724"/>
      <c r="VAE104" s="1723"/>
      <c r="VAF104" s="1723"/>
      <c r="VAG104" s="1721"/>
      <c r="VAH104" s="1722"/>
      <c r="VAI104" s="1723"/>
      <c r="VAJ104" s="1724"/>
      <c r="VAK104" s="1723"/>
      <c r="VAL104" s="1723"/>
      <c r="VAM104" s="1721"/>
      <c r="VAN104" s="1722"/>
      <c r="VAO104" s="1723"/>
      <c r="VAP104" s="1724"/>
      <c r="VAQ104" s="1723"/>
      <c r="VAR104" s="1723"/>
      <c r="VAS104" s="1721"/>
      <c r="VAT104" s="1722"/>
      <c r="VAU104" s="1723"/>
      <c r="VAV104" s="1724"/>
      <c r="VAW104" s="1723"/>
      <c r="VAX104" s="1723"/>
      <c r="VAY104" s="1721"/>
      <c r="VAZ104" s="1722"/>
      <c r="VBA104" s="1723"/>
      <c r="VBB104" s="1724"/>
      <c r="VBC104" s="1723"/>
      <c r="VBD104" s="1723"/>
      <c r="VBE104" s="1721"/>
      <c r="VBF104" s="1722"/>
      <c r="VBG104" s="1723"/>
      <c r="VBH104" s="1724"/>
      <c r="VBI104" s="1723"/>
      <c r="VBJ104" s="1723"/>
      <c r="VBK104" s="1721"/>
      <c r="VBL104" s="1722"/>
      <c r="VBM104" s="1723"/>
      <c r="VBN104" s="1724"/>
      <c r="VBO104" s="1723"/>
      <c r="VBP104" s="1723"/>
      <c r="VBQ104" s="1721"/>
      <c r="VBR104" s="1722"/>
      <c r="VBS104" s="1723"/>
      <c r="VBT104" s="1724"/>
      <c r="VBU104" s="1723"/>
      <c r="VBV104" s="1723"/>
      <c r="VBW104" s="1721"/>
      <c r="VBX104" s="1722"/>
      <c r="VBY104" s="1723"/>
      <c r="VBZ104" s="1724"/>
      <c r="VCA104" s="1723"/>
      <c r="VCB104" s="1723"/>
      <c r="VCC104" s="1721"/>
      <c r="VCD104" s="1722"/>
      <c r="VCE104" s="1723"/>
      <c r="VCF104" s="1724"/>
      <c r="VCG104" s="1723"/>
      <c r="VCH104" s="1723"/>
      <c r="VCI104" s="1721"/>
      <c r="VCJ104" s="1722"/>
      <c r="VCK104" s="1723"/>
      <c r="VCL104" s="1724"/>
      <c r="VCM104" s="1723"/>
      <c r="VCN104" s="1723"/>
      <c r="VCO104" s="1721"/>
      <c r="VCP104" s="1722"/>
      <c r="VCQ104" s="1723"/>
      <c r="VCR104" s="1724"/>
      <c r="VCS104" s="1723"/>
      <c r="VCT104" s="1723"/>
      <c r="VCU104" s="1721"/>
      <c r="VCV104" s="1722"/>
      <c r="VCW104" s="1723"/>
      <c r="VCX104" s="1724"/>
      <c r="VCY104" s="1723"/>
      <c r="VCZ104" s="1723"/>
      <c r="VDA104" s="1721"/>
      <c r="VDB104" s="1722"/>
      <c r="VDC104" s="1723"/>
      <c r="VDD104" s="1724"/>
      <c r="VDE104" s="1723"/>
      <c r="VDF104" s="1723"/>
      <c r="VDG104" s="1721"/>
      <c r="VDH104" s="1722"/>
      <c r="VDI104" s="1723"/>
      <c r="VDJ104" s="1724"/>
      <c r="VDK104" s="1723"/>
      <c r="VDL104" s="1723"/>
      <c r="VDM104" s="1721"/>
      <c r="VDN104" s="1722"/>
      <c r="VDO104" s="1723"/>
      <c r="VDP104" s="1724"/>
      <c r="VDQ104" s="1723"/>
      <c r="VDR104" s="1723"/>
      <c r="VDS104" s="1721"/>
      <c r="VDT104" s="1722"/>
      <c r="VDU104" s="1723"/>
      <c r="VDV104" s="1724"/>
      <c r="VDW104" s="1723"/>
      <c r="VDX104" s="1723"/>
      <c r="VDY104" s="1721"/>
      <c r="VDZ104" s="1722"/>
      <c r="VEA104" s="1723"/>
      <c r="VEB104" s="1724"/>
      <c r="VEC104" s="1723"/>
      <c r="VED104" s="1723"/>
      <c r="VEE104" s="1721"/>
      <c r="VEF104" s="1722"/>
      <c r="VEG104" s="1723"/>
      <c r="VEH104" s="1724"/>
      <c r="VEI104" s="1723"/>
      <c r="VEJ104" s="1723"/>
      <c r="VEK104" s="1721"/>
      <c r="VEL104" s="1722"/>
      <c r="VEM104" s="1723"/>
      <c r="VEN104" s="1724"/>
      <c r="VEO104" s="1723"/>
      <c r="VEP104" s="1723"/>
      <c r="VEQ104" s="1721"/>
      <c r="VER104" s="1722"/>
      <c r="VES104" s="1723"/>
      <c r="VET104" s="1724"/>
      <c r="VEU104" s="1723"/>
      <c r="VEV104" s="1723"/>
      <c r="VEW104" s="1721"/>
      <c r="VEX104" s="1722"/>
      <c r="VEY104" s="1723"/>
      <c r="VEZ104" s="1724"/>
      <c r="VFA104" s="1723"/>
      <c r="VFB104" s="1723"/>
      <c r="VFC104" s="1721"/>
      <c r="VFD104" s="1722"/>
      <c r="VFE104" s="1723"/>
      <c r="VFF104" s="1724"/>
      <c r="VFG104" s="1723"/>
      <c r="VFH104" s="1723"/>
      <c r="VFI104" s="1721"/>
      <c r="VFJ104" s="1722"/>
      <c r="VFK104" s="1723"/>
      <c r="VFL104" s="1724"/>
      <c r="VFM104" s="1723"/>
      <c r="VFN104" s="1723"/>
      <c r="VFO104" s="1721"/>
      <c r="VFP104" s="1722"/>
      <c r="VFQ104" s="1723"/>
      <c r="VFR104" s="1724"/>
      <c r="VFS104" s="1723"/>
      <c r="VFT104" s="1723"/>
      <c r="VFU104" s="1721"/>
      <c r="VFV104" s="1722"/>
      <c r="VFW104" s="1723"/>
      <c r="VFX104" s="1724"/>
      <c r="VFY104" s="1723"/>
      <c r="VFZ104" s="1723"/>
      <c r="VGA104" s="1721"/>
      <c r="VGB104" s="1722"/>
      <c r="VGC104" s="1723"/>
      <c r="VGD104" s="1724"/>
      <c r="VGE104" s="1723"/>
      <c r="VGF104" s="1723"/>
      <c r="VGG104" s="1721"/>
      <c r="VGH104" s="1722"/>
      <c r="VGI104" s="1723"/>
      <c r="VGJ104" s="1724"/>
      <c r="VGK104" s="1723"/>
      <c r="VGL104" s="1723"/>
      <c r="VGM104" s="1721"/>
      <c r="VGN104" s="1722"/>
      <c r="VGO104" s="1723"/>
      <c r="VGP104" s="1724"/>
      <c r="VGQ104" s="1723"/>
      <c r="VGR104" s="1723"/>
      <c r="VGS104" s="1721"/>
      <c r="VGT104" s="1722"/>
      <c r="VGU104" s="1723"/>
      <c r="VGV104" s="1724"/>
      <c r="VGW104" s="1723"/>
      <c r="VGX104" s="1723"/>
      <c r="VGY104" s="1721"/>
      <c r="VGZ104" s="1722"/>
      <c r="VHA104" s="1723"/>
      <c r="VHB104" s="1724"/>
      <c r="VHC104" s="1723"/>
      <c r="VHD104" s="1723"/>
      <c r="VHE104" s="1721"/>
      <c r="VHF104" s="1722"/>
      <c r="VHG104" s="1723"/>
      <c r="VHH104" s="1724"/>
      <c r="VHI104" s="1723"/>
      <c r="VHJ104" s="1723"/>
      <c r="VHK104" s="1721"/>
      <c r="VHL104" s="1722"/>
      <c r="VHM104" s="1723"/>
      <c r="VHN104" s="1724"/>
      <c r="VHO104" s="1723"/>
      <c r="VHP104" s="1723"/>
      <c r="VHQ104" s="1721"/>
      <c r="VHR104" s="1722"/>
      <c r="VHS104" s="1723"/>
      <c r="VHT104" s="1724"/>
      <c r="VHU104" s="1723"/>
      <c r="VHV104" s="1723"/>
      <c r="VHW104" s="1721"/>
      <c r="VHX104" s="1722"/>
      <c r="VHY104" s="1723"/>
      <c r="VHZ104" s="1724"/>
      <c r="VIA104" s="1723"/>
      <c r="VIB104" s="1723"/>
      <c r="VIC104" s="1721"/>
      <c r="VID104" s="1722"/>
      <c r="VIE104" s="1723"/>
      <c r="VIF104" s="1724"/>
      <c r="VIG104" s="1723"/>
      <c r="VIH104" s="1723"/>
      <c r="VII104" s="1721"/>
      <c r="VIJ104" s="1722"/>
      <c r="VIK104" s="1723"/>
      <c r="VIL104" s="1724"/>
      <c r="VIM104" s="1723"/>
      <c r="VIN104" s="1723"/>
      <c r="VIO104" s="1721"/>
      <c r="VIP104" s="1722"/>
      <c r="VIQ104" s="1723"/>
      <c r="VIR104" s="1724"/>
      <c r="VIS104" s="1723"/>
      <c r="VIT104" s="1723"/>
      <c r="VIU104" s="1721"/>
      <c r="VIV104" s="1722"/>
      <c r="VIW104" s="1723"/>
      <c r="VIX104" s="1724"/>
      <c r="VIY104" s="1723"/>
      <c r="VIZ104" s="1723"/>
      <c r="VJA104" s="1721"/>
      <c r="VJB104" s="1722"/>
      <c r="VJC104" s="1723"/>
      <c r="VJD104" s="1724"/>
      <c r="VJE104" s="1723"/>
      <c r="VJF104" s="1723"/>
      <c r="VJG104" s="1721"/>
      <c r="VJH104" s="1722"/>
      <c r="VJI104" s="1723"/>
      <c r="VJJ104" s="1724"/>
      <c r="VJK104" s="1723"/>
      <c r="VJL104" s="1723"/>
      <c r="VJM104" s="1721"/>
      <c r="VJN104" s="1722"/>
      <c r="VJO104" s="1723"/>
      <c r="VJP104" s="1724"/>
      <c r="VJQ104" s="1723"/>
      <c r="VJR104" s="1723"/>
      <c r="VJS104" s="1721"/>
      <c r="VJT104" s="1722"/>
      <c r="VJU104" s="1723"/>
      <c r="VJV104" s="1724"/>
      <c r="VJW104" s="1723"/>
      <c r="VJX104" s="1723"/>
      <c r="VJY104" s="1721"/>
      <c r="VJZ104" s="1722"/>
      <c r="VKA104" s="1723"/>
      <c r="VKB104" s="1724"/>
      <c r="VKC104" s="1723"/>
      <c r="VKD104" s="1723"/>
      <c r="VKE104" s="1721"/>
      <c r="VKF104" s="1722"/>
      <c r="VKG104" s="1723"/>
      <c r="VKH104" s="1724"/>
      <c r="VKI104" s="1723"/>
      <c r="VKJ104" s="1723"/>
      <c r="VKK104" s="1721"/>
      <c r="VKL104" s="1722"/>
      <c r="VKM104" s="1723"/>
      <c r="VKN104" s="1724"/>
      <c r="VKO104" s="1723"/>
      <c r="VKP104" s="1723"/>
      <c r="VKQ104" s="1721"/>
      <c r="VKR104" s="1722"/>
      <c r="VKS104" s="1723"/>
      <c r="VKT104" s="1724"/>
      <c r="VKU104" s="1723"/>
      <c r="VKV104" s="1723"/>
      <c r="VKW104" s="1721"/>
      <c r="VKX104" s="1722"/>
      <c r="VKY104" s="1723"/>
      <c r="VKZ104" s="1724"/>
      <c r="VLA104" s="1723"/>
      <c r="VLB104" s="1723"/>
      <c r="VLC104" s="1721"/>
      <c r="VLD104" s="1722"/>
      <c r="VLE104" s="1723"/>
      <c r="VLF104" s="1724"/>
      <c r="VLG104" s="1723"/>
      <c r="VLH104" s="1723"/>
      <c r="VLI104" s="1721"/>
      <c r="VLJ104" s="1722"/>
      <c r="VLK104" s="1723"/>
      <c r="VLL104" s="1724"/>
      <c r="VLM104" s="1723"/>
      <c r="VLN104" s="1723"/>
      <c r="VLO104" s="1721"/>
      <c r="VLP104" s="1722"/>
      <c r="VLQ104" s="1723"/>
      <c r="VLR104" s="1724"/>
      <c r="VLS104" s="1723"/>
      <c r="VLT104" s="1723"/>
      <c r="VLU104" s="1721"/>
      <c r="VLV104" s="1722"/>
      <c r="VLW104" s="1723"/>
      <c r="VLX104" s="1724"/>
      <c r="VLY104" s="1723"/>
      <c r="VLZ104" s="1723"/>
      <c r="VMA104" s="1721"/>
      <c r="VMB104" s="1722"/>
      <c r="VMC104" s="1723"/>
      <c r="VMD104" s="1724"/>
      <c r="VME104" s="1723"/>
      <c r="VMF104" s="1723"/>
      <c r="VMG104" s="1721"/>
      <c r="VMH104" s="1722"/>
      <c r="VMI104" s="1723"/>
      <c r="VMJ104" s="1724"/>
      <c r="VMK104" s="1723"/>
      <c r="VML104" s="1723"/>
      <c r="VMM104" s="1721"/>
      <c r="VMN104" s="1722"/>
      <c r="VMO104" s="1723"/>
      <c r="VMP104" s="1724"/>
      <c r="VMQ104" s="1723"/>
      <c r="VMR104" s="1723"/>
      <c r="VMS104" s="1721"/>
      <c r="VMT104" s="1722"/>
      <c r="VMU104" s="1723"/>
      <c r="VMV104" s="1724"/>
      <c r="VMW104" s="1723"/>
      <c r="VMX104" s="1723"/>
      <c r="VMY104" s="1721"/>
      <c r="VMZ104" s="1722"/>
      <c r="VNA104" s="1723"/>
      <c r="VNB104" s="1724"/>
      <c r="VNC104" s="1723"/>
      <c r="VND104" s="1723"/>
      <c r="VNE104" s="1721"/>
      <c r="VNF104" s="1722"/>
      <c r="VNG104" s="1723"/>
      <c r="VNH104" s="1724"/>
      <c r="VNI104" s="1723"/>
      <c r="VNJ104" s="1723"/>
      <c r="VNK104" s="1721"/>
      <c r="VNL104" s="1722"/>
      <c r="VNM104" s="1723"/>
      <c r="VNN104" s="1724"/>
      <c r="VNO104" s="1723"/>
      <c r="VNP104" s="1723"/>
      <c r="VNQ104" s="1721"/>
      <c r="VNR104" s="1722"/>
      <c r="VNS104" s="1723"/>
      <c r="VNT104" s="1724"/>
      <c r="VNU104" s="1723"/>
      <c r="VNV104" s="1723"/>
      <c r="VNW104" s="1721"/>
      <c r="VNX104" s="1722"/>
      <c r="VNY104" s="1723"/>
      <c r="VNZ104" s="1724"/>
      <c r="VOA104" s="1723"/>
      <c r="VOB104" s="1723"/>
      <c r="VOC104" s="1721"/>
      <c r="VOD104" s="1722"/>
      <c r="VOE104" s="1723"/>
      <c r="VOF104" s="1724"/>
      <c r="VOG104" s="1723"/>
      <c r="VOH104" s="1723"/>
      <c r="VOI104" s="1721"/>
      <c r="VOJ104" s="1722"/>
      <c r="VOK104" s="1723"/>
      <c r="VOL104" s="1724"/>
      <c r="VOM104" s="1723"/>
      <c r="VON104" s="1723"/>
      <c r="VOO104" s="1721"/>
      <c r="VOP104" s="1722"/>
      <c r="VOQ104" s="1723"/>
      <c r="VOR104" s="1724"/>
      <c r="VOS104" s="1723"/>
      <c r="VOT104" s="1723"/>
      <c r="VOU104" s="1721"/>
      <c r="VOV104" s="1722"/>
      <c r="VOW104" s="1723"/>
      <c r="VOX104" s="1724"/>
      <c r="VOY104" s="1723"/>
      <c r="VOZ104" s="1723"/>
      <c r="VPA104" s="1721"/>
      <c r="VPB104" s="1722"/>
      <c r="VPC104" s="1723"/>
      <c r="VPD104" s="1724"/>
      <c r="VPE104" s="1723"/>
      <c r="VPF104" s="1723"/>
      <c r="VPG104" s="1721"/>
      <c r="VPH104" s="1722"/>
      <c r="VPI104" s="1723"/>
      <c r="VPJ104" s="1724"/>
      <c r="VPK104" s="1723"/>
      <c r="VPL104" s="1723"/>
      <c r="VPM104" s="1721"/>
      <c r="VPN104" s="1722"/>
      <c r="VPO104" s="1723"/>
      <c r="VPP104" s="1724"/>
      <c r="VPQ104" s="1723"/>
      <c r="VPR104" s="1723"/>
      <c r="VPS104" s="1721"/>
      <c r="VPT104" s="1722"/>
      <c r="VPU104" s="1723"/>
      <c r="VPV104" s="1724"/>
      <c r="VPW104" s="1723"/>
      <c r="VPX104" s="1723"/>
      <c r="VPY104" s="1721"/>
      <c r="VPZ104" s="1722"/>
      <c r="VQA104" s="1723"/>
      <c r="VQB104" s="1724"/>
      <c r="VQC104" s="1723"/>
      <c r="VQD104" s="1723"/>
      <c r="VQE104" s="1721"/>
      <c r="VQF104" s="1722"/>
      <c r="VQG104" s="1723"/>
      <c r="VQH104" s="1724"/>
      <c r="VQI104" s="1723"/>
      <c r="VQJ104" s="1723"/>
      <c r="VQK104" s="1721"/>
      <c r="VQL104" s="1722"/>
      <c r="VQM104" s="1723"/>
      <c r="VQN104" s="1724"/>
      <c r="VQO104" s="1723"/>
      <c r="VQP104" s="1723"/>
      <c r="VQQ104" s="1721"/>
      <c r="VQR104" s="1722"/>
      <c r="VQS104" s="1723"/>
      <c r="VQT104" s="1724"/>
      <c r="VQU104" s="1723"/>
      <c r="VQV104" s="1723"/>
      <c r="VQW104" s="1721"/>
      <c r="VQX104" s="1722"/>
      <c r="VQY104" s="1723"/>
      <c r="VQZ104" s="1724"/>
      <c r="VRA104" s="1723"/>
      <c r="VRB104" s="1723"/>
      <c r="VRC104" s="1721"/>
      <c r="VRD104" s="1722"/>
      <c r="VRE104" s="1723"/>
      <c r="VRF104" s="1724"/>
      <c r="VRG104" s="1723"/>
      <c r="VRH104" s="1723"/>
      <c r="VRI104" s="1721"/>
      <c r="VRJ104" s="1722"/>
      <c r="VRK104" s="1723"/>
      <c r="VRL104" s="1724"/>
      <c r="VRM104" s="1723"/>
      <c r="VRN104" s="1723"/>
      <c r="VRO104" s="1721"/>
      <c r="VRP104" s="1722"/>
      <c r="VRQ104" s="1723"/>
      <c r="VRR104" s="1724"/>
      <c r="VRS104" s="1723"/>
      <c r="VRT104" s="1723"/>
      <c r="VRU104" s="1721"/>
      <c r="VRV104" s="1722"/>
      <c r="VRW104" s="1723"/>
      <c r="VRX104" s="1724"/>
      <c r="VRY104" s="1723"/>
      <c r="VRZ104" s="1723"/>
      <c r="VSA104" s="1721"/>
      <c r="VSB104" s="1722"/>
      <c r="VSC104" s="1723"/>
      <c r="VSD104" s="1724"/>
      <c r="VSE104" s="1723"/>
      <c r="VSF104" s="1723"/>
      <c r="VSG104" s="1721"/>
      <c r="VSH104" s="1722"/>
      <c r="VSI104" s="1723"/>
      <c r="VSJ104" s="1724"/>
      <c r="VSK104" s="1723"/>
      <c r="VSL104" s="1723"/>
      <c r="VSM104" s="1721"/>
      <c r="VSN104" s="1722"/>
      <c r="VSO104" s="1723"/>
      <c r="VSP104" s="1724"/>
      <c r="VSQ104" s="1723"/>
      <c r="VSR104" s="1723"/>
      <c r="VSS104" s="1721"/>
      <c r="VST104" s="1722"/>
      <c r="VSU104" s="1723"/>
      <c r="VSV104" s="1724"/>
      <c r="VSW104" s="1723"/>
      <c r="VSX104" s="1723"/>
      <c r="VSY104" s="1721"/>
      <c r="VSZ104" s="1722"/>
      <c r="VTA104" s="1723"/>
      <c r="VTB104" s="1724"/>
      <c r="VTC104" s="1723"/>
      <c r="VTD104" s="1723"/>
      <c r="VTE104" s="1721"/>
      <c r="VTF104" s="1722"/>
      <c r="VTG104" s="1723"/>
      <c r="VTH104" s="1724"/>
      <c r="VTI104" s="1723"/>
      <c r="VTJ104" s="1723"/>
      <c r="VTK104" s="1721"/>
      <c r="VTL104" s="1722"/>
      <c r="VTM104" s="1723"/>
      <c r="VTN104" s="1724"/>
      <c r="VTO104" s="1723"/>
      <c r="VTP104" s="1723"/>
      <c r="VTQ104" s="1721"/>
      <c r="VTR104" s="1722"/>
      <c r="VTS104" s="1723"/>
      <c r="VTT104" s="1724"/>
      <c r="VTU104" s="1723"/>
      <c r="VTV104" s="1723"/>
      <c r="VTW104" s="1721"/>
      <c r="VTX104" s="1722"/>
      <c r="VTY104" s="1723"/>
      <c r="VTZ104" s="1724"/>
      <c r="VUA104" s="1723"/>
      <c r="VUB104" s="1723"/>
      <c r="VUC104" s="1721"/>
      <c r="VUD104" s="1722"/>
      <c r="VUE104" s="1723"/>
      <c r="VUF104" s="1724"/>
      <c r="VUG104" s="1723"/>
      <c r="VUH104" s="1723"/>
      <c r="VUI104" s="1721"/>
      <c r="VUJ104" s="1722"/>
      <c r="VUK104" s="1723"/>
      <c r="VUL104" s="1724"/>
      <c r="VUM104" s="1723"/>
      <c r="VUN104" s="1723"/>
      <c r="VUO104" s="1721"/>
      <c r="VUP104" s="1722"/>
      <c r="VUQ104" s="1723"/>
      <c r="VUR104" s="1724"/>
      <c r="VUS104" s="1723"/>
      <c r="VUT104" s="1723"/>
      <c r="VUU104" s="1721"/>
      <c r="VUV104" s="1722"/>
      <c r="VUW104" s="1723"/>
      <c r="VUX104" s="1724"/>
      <c r="VUY104" s="1723"/>
      <c r="VUZ104" s="1723"/>
      <c r="VVA104" s="1721"/>
      <c r="VVB104" s="1722"/>
      <c r="VVC104" s="1723"/>
      <c r="VVD104" s="1724"/>
      <c r="VVE104" s="1723"/>
      <c r="VVF104" s="1723"/>
      <c r="VVG104" s="1721"/>
      <c r="VVH104" s="1722"/>
      <c r="VVI104" s="1723"/>
      <c r="VVJ104" s="1724"/>
      <c r="VVK104" s="1723"/>
      <c r="VVL104" s="1723"/>
      <c r="VVM104" s="1721"/>
      <c r="VVN104" s="1722"/>
      <c r="VVO104" s="1723"/>
      <c r="VVP104" s="1724"/>
      <c r="VVQ104" s="1723"/>
      <c r="VVR104" s="1723"/>
      <c r="VVS104" s="1721"/>
      <c r="VVT104" s="1722"/>
      <c r="VVU104" s="1723"/>
      <c r="VVV104" s="1724"/>
      <c r="VVW104" s="1723"/>
      <c r="VVX104" s="1723"/>
      <c r="VVY104" s="1721"/>
      <c r="VVZ104" s="1722"/>
      <c r="VWA104" s="1723"/>
      <c r="VWB104" s="1724"/>
      <c r="VWC104" s="1723"/>
      <c r="VWD104" s="1723"/>
      <c r="VWE104" s="1721"/>
      <c r="VWF104" s="1722"/>
      <c r="VWG104" s="1723"/>
      <c r="VWH104" s="1724"/>
      <c r="VWI104" s="1723"/>
      <c r="VWJ104" s="1723"/>
      <c r="VWK104" s="1721"/>
      <c r="VWL104" s="1722"/>
      <c r="VWM104" s="1723"/>
      <c r="VWN104" s="1724"/>
      <c r="VWO104" s="1723"/>
      <c r="VWP104" s="1723"/>
      <c r="VWQ104" s="1721"/>
      <c r="VWR104" s="1722"/>
      <c r="VWS104" s="1723"/>
      <c r="VWT104" s="1724"/>
      <c r="VWU104" s="1723"/>
      <c r="VWV104" s="1723"/>
      <c r="VWW104" s="1721"/>
      <c r="VWX104" s="1722"/>
      <c r="VWY104" s="1723"/>
      <c r="VWZ104" s="1724"/>
      <c r="VXA104" s="1723"/>
      <c r="VXB104" s="1723"/>
      <c r="VXC104" s="1721"/>
      <c r="VXD104" s="1722"/>
      <c r="VXE104" s="1723"/>
      <c r="VXF104" s="1724"/>
      <c r="VXG104" s="1723"/>
      <c r="VXH104" s="1723"/>
      <c r="VXI104" s="1721"/>
      <c r="VXJ104" s="1722"/>
      <c r="VXK104" s="1723"/>
      <c r="VXL104" s="1724"/>
      <c r="VXM104" s="1723"/>
      <c r="VXN104" s="1723"/>
      <c r="VXO104" s="1721"/>
      <c r="VXP104" s="1722"/>
      <c r="VXQ104" s="1723"/>
      <c r="VXR104" s="1724"/>
      <c r="VXS104" s="1723"/>
      <c r="VXT104" s="1723"/>
      <c r="VXU104" s="1721"/>
      <c r="VXV104" s="1722"/>
      <c r="VXW104" s="1723"/>
      <c r="VXX104" s="1724"/>
      <c r="VXY104" s="1723"/>
      <c r="VXZ104" s="1723"/>
      <c r="VYA104" s="1721"/>
      <c r="VYB104" s="1722"/>
      <c r="VYC104" s="1723"/>
      <c r="VYD104" s="1724"/>
      <c r="VYE104" s="1723"/>
      <c r="VYF104" s="1723"/>
      <c r="VYG104" s="1721"/>
      <c r="VYH104" s="1722"/>
      <c r="VYI104" s="1723"/>
      <c r="VYJ104" s="1724"/>
      <c r="VYK104" s="1723"/>
      <c r="VYL104" s="1723"/>
      <c r="VYM104" s="1721"/>
      <c r="VYN104" s="1722"/>
      <c r="VYO104" s="1723"/>
      <c r="VYP104" s="1724"/>
      <c r="VYQ104" s="1723"/>
      <c r="VYR104" s="1723"/>
      <c r="VYS104" s="1721"/>
      <c r="VYT104" s="1722"/>
      <c r="VYU104" s="1723"/>
      <c r="VYV104" s="1724"/>
      <c r="VYW104" s="1723"/>
      <c r="VYX104" s="1723"/>
      <c r="VYY104" s="1721"/>
      <c r="VYZ104" s="1722"/>
      <c r="VZA104" s="1723"/>
      <c r="VZB104" s="1724"/>
      <c r="VZC104" s="1723"/>
      <c r="VZD104" s="1723"/>
      <c r="VZE104" s="1721"/>
      <c r="VZF104" s="1722"/>
      <c r="VZG104" s="1723"/>
      <c r="VZH104" s="1724"/>
      <c r="VZI104" s="1723"/>
      <c r="VZJ104" s="1723"/>
      <c r="VZK104" s="1721"/>
      <c r="VZL104" s="1722"/>
      <c r="VZM104" s="1723"/>
      <c r="VZN104" s="1724"/>
      <c r="VZO104" s="1723"/>
      <c r="VZP104" s="1723"/>
      <c r="VZQ104" s="1721"/>
      <c r="VZR104" s="1722"/>
      <c r="VZS104" s="1723"/>
      <c r="VZT104" s="1724"/>
      <c r="VZU104" s="1723"/>
      <c r="VZV104" s="1723"/>
      <c r="VZW104" s="1721"/>
      <c r="VZX104" s="1722"/>
      <c r="VZY104" s="1723"/>
      <c r="VZZ104" s="1724"/>
      <c r="WAA104" s="1723"/>
      <c r="WAB104" s="1723"/>
      <c r="WAC104" s="1721"/>
      <c r="WAD104" s="1722"/>
      <c r="WAE104" s="1723"/>
      <c r="WAF104" s="1724"/>
      <c r="WAG104" s="1723"/>
      <c r="WAH104" s="1723"/>
      <c r="WAI104" s="1721"/>
      <c r="WAJ104" s="1722"/>
      <c r="WAK104" s="1723"/>
      <c r="WAL104" s="1724"/>
      <c r="WAM104" s="1723"/>
      <c r="WAN104" s="1723"/>
      <c r="WAO104" s="1721"/>
      <c r="WAP104" s="1722"/>
      <c r="WAQ104" s="1723"/>
      <c r="WAR104" s="1724"/>
      <c r="WAS104" s="1723"/>
      <c r="WAT104" s="1723"/>
      <c r="WAU104" s="1721"/>
      <c r="WAV104" s="1722"/>
      <c r="WAW104" s="1723"/>
      <c r="WAX104" s="1724"/>
      <c r="WAY104" s="1723"/>
      <c r="WAZ104" s="1723"/>
      <c r="WBA104" s="1721"/>
      <c r="WBB104" s="1722"/>
      <c r="WBC104" s="1723"/>
      <c r="WBD104" s="1724"/>
      <c r="WBE104" s="1723"/>
      <c r="WBF104" s="1723"/>
      <c r="WBG104" s="1721"/>
      <c r="WBH104" s="1722"/>
      <c r="WBI104" s="1723"/>
      <c r="WBJ104" s="1724"/>
      <c r="WBK104" s="1723"/>
      <c r="WBL104" s="1723"/>
      <c r="WBM104" s="1721"/>
      <c r="WBN104" s="1722"/>
      <c r="WBO104" s="1723"/>
      <c r="WBP104" s="1724"/>
      <c r="WBQ104" s="1723"/>
      <c r="WBR104" s="1723"/>
      <c r="WBS104" s="1721"/>
      <c r="WBT104" s="1722"/>
      <c r="WBU104" s="1723"/>
      <c r="WBV104" s="1724"/>
      <c r="WBW104" s="1723"/>
      <c r="WBX104" s="1723"/>
      <c r="WBY104" s="1721"/>
      <c r="WBZ104" s="1722"/>
      <c r="WCA104" s="1723"/>
      <c r="WCB104" s="1724"/>
      <c r="WCC104" s="1723"/>
      <c r="WCD104" s="1723"/>
      <c r="WCE104" s="1721"/>
      <c r="WCF104" s="1722"/>
      <c r="WCG104" s="1723"/>
      <c r="WCH104" s="1724"/>
      <c r="WCI104" s="1723"/>
      <c r="WCJ104" s="1723"/>
      <c r="WCK104" s="1721"/>
      <c r="WCL104" s="1722"/>
      <c r="WCM104" s="1723"/>
      <c r="WCN104" s="1724"/>
      <c r="WCO104" s="1723"/>
      <c r="WCP104" s="1723"/>
      <c r="WCQ104" s="1721"/>
      <c r="WCR104" s="1722"/>
      <c r="WCS104" s="1723"/>
      <c r="WCT104" s="1724"/>
      <c r="WCU104" s="1723"/>
      <c r="WCV104" s="1723"/>
      <c r="WCW104" s="1721"/>
      <c r="WCX104" s="1722"/>
      <c r="WCY104" s="1723"/>
      <c r="WCZ104" s="1724"/>
      <c r="WDA104" s="1723"/>
      <c r="WDB104" s="1723"/>
      <c r="WDC104" s="1721"/>
      <c r="WDD104" s="1722"/>
      <c r="WDE104" s="1723"/>
      <c r="WDF104" s="1724"/>
      <c r="WDG104" s="1723"/>
      <c r="WDH104" s="1723"/>
      <c r="WDI104" s="1721"/>
      <c r="WDJ104" s="1722"/>
      <c r="WDK104" s="1723"/>
      <c r="WDL104" s="1724"/>
      <c r="WDM104" s="1723"/>
      <c r="WDN104" s="1723"/>
      <c r="WDO104" s="1721"/>
      <c r="WDP104" s="1722"/>
      <c r="WDQ104" s="1723"/>
      <c r="WDR104" s="1724"/>
      <c r="WDS104" s="1723"/>
      <c r="WDT104" s="1723"/>
      <c r="WDU104" s="1721"/>
      <c r="WDV104" s="1722"/>
      <c r="WDW104" s="1723"/>
      <c r="WDX104" s="1724"/>
      <c r="WDY104" s="1723"/>
      <c r="WDZ104" s="1723"/>
      <c r="WEA104" s="1721"/>
      <c r="WEB104" s="1722"/>
      <c r="WEC104" s="1723"/>
      <c r="WED104" s="1724"/>
      <c r="WEE104" s="1723"/>
      <c r="WEF104" s="1723"/>
      <c r="WEG104" s="1721"/>
      <c r="WEH104" s="1722"/>
      <c r="WEI104" s="1723"/>
      <c r="WEJ104" s="1724"/>
      <c r="WEK104" s="1723"/>
      <c r="WEL104" s="1723"/>
      <c r="WEM104" s="1721"/>
      <c r="WEN104" s="1722"/>
      <c r="WEO104" s="1723"/>
      <c r="WEP104" s="1724"/>
      <c r="WEQ104" s="1723"/>
      <c r="WER104" s="1723"/>
      <c r="WES104" s="1721"/>
      <c r="WET104" s="1722"/>
      <c r="WEU104" s="1723"/>
      <c r="WEV104" s="1724"/>
      <c r="WEW104" s="1723"/>
      <c r="WEX104" s="1723"/>
      <c r="WEY104" s="1721"/>
      <c r="WEZ104" s="1722"/>
      <c r="WFA104" s="1723"/>
      <c r="WFB104" s="1724"/>
      <c r="WFC104" s="1723"/>
      <c r="WFD104" s="1723"/>
      <c r="WFE104" s="1721"/>
      <c r="WFF104" s="1722"/>
      <c r="WFG104" s="1723"/>
      <c r="WFH104" s="1724"/>
      <c r="WFI104" s="1723"/>
      <c r="WFJ104" s="1723"/>
      <c r="WFK104" s="1721"/>
      <c r="WFL104" s="1722"/>
      <c r="WFM104" s="1723"/>
      <c r="WFN104" s="1724"/>
      <c r="WFO104" s="1723"/>
      <c r="WFP104" s="1723"/>
      <c r="WFQ104" s="1721"/>
      <c r="WFR104" s="1722"/>
      <c r="WFS104" s="1723"/>
      <c r="WFT104" s="1724"/>
      <c r="WFU104" s="1723"/>
      <c r="WFV104" s="1723"/>
      <c r="WFW104" s="1721"/>
      <c r="WFX104" s="1722"/>
      <c r="WFY104" s="1723"/>
      <c r="WFZ104" s="1724"/>
      <c r="WGA104" s="1723"/>
      <c r="WGB104" s="1723"/>
      <c r="WGC104" s="1721"/>
      <c r="WGD104" s="1722"/>
      <c r="WGE104" s="1723"/>
      <c r="WGF104" s="1724"/>
      <c r="WGG104" s="1723"/>
      <c r="WGH104" s="1723"/>
      <c r="WGI104" s="1721"/>
      <c r="WGJ104" s="1722"/>
      <c r="WGK104" s="1723"/>
      <c r="WGL104" s="1724"/>
      <c r="WGM104" s="1723"/>
      <c r="WGN104" s="1723"/>
      <c r="WGO104" s="1721"/>
      <c r="WGP104" s="1722"/>
      <c r="WGQ104" s="1723"/>
      <c r="WGR104" s="1724"/>
      <c r="WGS104" s="1723"/>
      <c r="WGT104" s="1723"/>
      <c r="WGU104" s="1721"/>
      <c r="WGV104" s="1722"/>
      <c r="WGW104" s="1723"/>
      <c r="WGX104" s="1724"/>
      <c r="WGY104" s="1723"/>
      <c r="WGZ104" s="1723"/>
      <c r="WHA104" s="1721"/>
      <c r="WHB104" s="1722"/>
      <c r="WHC104" s="1723"/>
      <c r="WHD104" s="1724"/>
      <c r="WHE104" s="1723"/>
      <c r="WHF104" s="1723"/>
      <c r="WHG104" s="1721"/>
      <c r="WHH104" s="1722"/>
      <c r="WHI104" s="1723"/>
      <c r="WHJ104" s="1724"/>
      <c r="WHK104" s="1723"/>
      <c r="WHL104" s="1723"/>
      <c r="WHM104" s="1721"/>
      <c r="WHN104" s="1722"/>
      <c r="WHO104" s="1723"/>
      <c r="WHP104" s="1724"/>
      <c r="WHQ104" s="1723"/>
      <c r="WHR104" s="1723"/>
      <c r="WHS104" s="1721"/>
      <c r="WHT104" s="1722"/>
      <c r="WHU104" s="1723"/>
      <c r="WHV104" s="1724"/>
      <c r="WHW104" s="1723"/>
      <c r="WHX104" s="1723"/>
      <c r="WHY104" s="1721"/>
      <c r="WHZ104" s="1722"/>
      <c r="WIA104" s="1723"/>
      <c r="WIB104" s="1724"/>
      <c r="WIC104" s="1723"/>
      <c r="WID104" s="1723"/>
      <c r="WIE104" s="1721"/>
      <c r="WIF104" s="1722"/>
      <c r="WIG104" s="1723"/>
      <c r="WIH104" s="1724"/>
      <c r="WII104" s="1723"/>
      <c r="WIJ104" s="1723"/>
      <c r="WIK104" s="1721"/>
      <c r="WIL104" s="1722"/>
      <c r="WIM104" s="1723"/>
      <c r="WIN104" s="1724"/>
      <c r="WIO104" s="1723"/>
      <c r="WIP104" s="1723"/>
      <c r="WIQ104" s="1721"/>
      <c r="WIR104" s="1722"/>
      <c r="WIS104" s="1723"/>
      <c r="WIT104" s="1724"/>
      <c r="WIU104" s="1723"/>
      <c r="WIV104" s="1723"/>
      <c r="WIW104" s="1721"/>
      <c r="WIX104" s="1722"/>
      <c r="WIY104" s="1723"/>
      <c r="WIZ104" s="1724"/>
      <c r="WJA104" s="1723"/>
      <c r="WJB104" s="1723"/>
      <c r="WJC104" s="1721"/>
      <c r="WJD104" s="1722"/>
      <c r="WJE104" s="1723"/>
      <c r="WJF104" s="1724"/>
      <c r="WJG104" s="1723"/>
      <c r="WJH104" s="1723"/>
      <c r="WJI104" s="1721"/>
      <c r="WJJ104" s="1722"/>
      <c r="WJK104" s="1723"/>
      <c r="WJL104" s="1724"/>
      <c r="WJM104" s="1723"/>
      <c r="WJN104" s="1723"/>
      <c r="WJO104" s="1721"/>
      <c r="WJP104" s="1722"/>
      <c r="WJQ104" s="1723"/>
      <c r="WJR104" s="1724"/>
      <c r="WJS104" s="1723"/>
      <c r="WJT104" s="1723"/>
      <c r="WJU104" s="1721"/>
      <c r="WJV104" s="1722"/>
      <c r="WJW104" s="1723"/>
      <c r="WJX104" s="1724"/>
      <c r="WJY104" s="1723"/>
      <c r="WJZ104" s="1723"/>
      <c r="WKA104" s="1721"/>
      <c r="WKB104" s="1722"/>
      <c r="WKC104" s="1723"/>
      <c r="WKD104" s="1724"/>
      <c r="WKE104" s="1723"/>
      <c r="WKF104" s="1723"/>
      <c r="WKG104" s="1721"/>
      <c r="WKH104" s="1722"/>
      <c r="WKI104" s="1723"/>
      <c r="WKJ104" s="1724"/>
      <c r="WKK104" s="1723"/>
      <c r="WKL104" s="1723"/>
      <c r="WKM104" s="1721"/>
      <c r="WKN104" s="1722"/>
      <c r="WKO104" s="1723"/>
      <c r="WKP104" s="1724"/>
      <c r="WKQ104" s="1723"/>
      <c r="WKR104" s="1723"/>
      <c r="WKS104" s="1721"/>
      <c r="WKT104" s="1722"/>
      <c r="WKU104" s="1723"/>
      <c r="WKV104" s="1724"/>
      <c r="WKW104" s="1723"/>
      <c r="WKX104" s="1723"/>
      <c r="WKY104" s="1721"/>
      <c r="WKZ104" s="1722"/>
      <c r="WLA104" s="1723"/>
      <c r="WLB104" s="1724"/>
      <c r="WLC104" s="1723"/>
      <c r="WLD104" s="1723"/>
      <c r="WLE104" s="1721"/>
      <c r="WLF104" s="1722"/>
      <c r="WLG104" s="1723"/>
      <c r="WLH104" s="1724"/>
      <c r="WLI104" s="1723"/>
      <c r="WLJ104" s="1723"/>
      <c r="WLK104" s="1721"/>
      <c r="WLL104" s="1722"/>
      <c r="WLM104" s="1723"/>
      <c r="WLN104" s="1724"/>
      <c r="WLO104" s="1723"/>
      <c r="WLP104" s="1723"/>
      <c r="WLQ104" s="1721"/>
      <c r="WLR104" s="1722"/>
      <c r="WLS104" s="1723"/>
      <c r="WLT104" s="1724"/>
      <c r="WLU104" s="1723"/>
      <c r="WLV104" s="1723"/>
      <c r="WLW104" s="1721"/>
      <c r="WLX104" s="1722"/>
      <c r="WLY104" s="1723"/>
      <c r="WLZ104" s="1724"/>
      <c r="WMA104" s="1723"/>
      <c r="WMB104" s="1723"/>
      <c r="WMC104" s="1721"/>
      <c r="WMD104" s="1722"/>
      <c r="WME104" s="1723"/>
      <c r="WMF104" s="1724"/>
      <c r="WMG104" s="1723"/>
      <c r="WMH104" s="1723"/>
      <c r="WMI104" s="1721"/>
      <c r="WMJ104" s="1722"/>
      <c r="WMK104" s="1723"/>
      <c r="WML104" s="1724"/>
      <c r="WMM104" s="1723"/>
      <c r="WMN104" s="1723"/>
      <c r="WMO104" s="1721"/>
      <c r="WMP104" s="1722"/>
      <c r="WMQ104" s="1723"/>
      <c r="WMR104" s="1724"/>
      <c r="WMS104" s="1723"/>
      <c r="WMT104" s="1723"/>
      <c r="WMU104" s="1721"/>
      <c r="WMV104" s="1722"/>
      <c r="WMW104" s="1723"/>
      <c r="WMX104" s="1724"/>
      <c r="WMY104" s="1723"/>
      <c r="WMZ104" s="1723"/>
      <c r="WNA104" s="1721"/>
      <c r="WNB104" s="1722"/>
      <c r="WNC104" s="1723"/>
      <c r="WND104" s="1724"/>
      <c r="WNE104" s="1723"/>
      <c r="WNF104" s="1723"/>
      <c r="WNG104" s="1721"/>
      <c r="WNH104" s="1722"/>
      <c r="WNI104" s="1723"/>
      <c r="WNJ104" s="1724"/>
      <c r="WNK104" s="1723"/>
      <c r="WNL104" s="1723"/>
      <c r="WNM104" s="1721"/>
      <c r="WNN104" s="1722"/>
      <c r="WNO104" s="1723"/>
      <c r="WNP104" s="1724"/>
      <c r="WNQ104" s="1723"/>
      <c r="WNR104" s="1723"/>
      <c r="WNS104" s="1721"/>
      <c r="WNT104" s="1722"/>
      <c r="WNU104" s="1723"/>
      <c r="WNV104" s="1724"/>
      <c r="WNW104" s="1723"/>
      <c r="WNX104" s="1723"/>
      <c r="WNY104" s="1721"/>
      <c r="WNZ104" s="1722"/>
      <c r="WOA104" s="1723"/>
      <c r="WOB104" s="1724"/>
      <c r="WOC104" s="1723"/>
      <c r="WOD104" s="1723"/>
      <c r="WOE104" s="1721"/>
      <c r="WOF104" s="1722"/>
      <c r="WOG104" s="1723"/>
      <c r="WOH104" s="1724"/>
      <c r="WOI104" s="1723"/>
      <c r="WOJ104" s="1723"/>
      <c r="WOK104" s="1721"/>
      <c r="WOL104" s="1722"/>
      <c r="WOM104" s="1723"/>
      <c r="WON104" s="1724"/>
      <c r="WOO104" s="1723"/>
      <c r="WOP104" s="1723"/>
      <c r="WOQ104" s="1721"/>
      <c r="WOR104" s="1722"/>
      <c r="WOS104" s="1723"/>
      <c r="WOT104" s="1724"/>
      <c r="WOU104" s="1723"/>
      <c r="WOV104" s="1723"/>
      <c r="WOW104" s="1721"/>
      <c r="WOX104" s="1722"/>
      <c r="WOY104" s="1723"/>
      <c r="WOZ104" s="1724"/>
      <c r="WPA104" s="1723"/>
      <c r="WPB104" s="1723"/>
      <c r="WPC104" s="1721"/>
      <c r="WPD104" s="1722"/>
      <c r="WPE104" s="1723"/>
      <c r="WPF104" s="1724"/>
      <c r="WPG104" s="1723"/>
      <c r="WPH104" s="1723"/>
      <c r="WPI104" s="1721"/>
      <c r="WPJ104" s="1722"/>
      <c r="WPK104" s="1723"/>
      <c r="WPL104" s="1724"/>
      <c r="WPM104" s="1723"/>
      <c r="WPN104" s="1723"/>
      <c r="WPO104" s="1721"/>
      <c r="WPP104" s="1722"/>
      <c r="WPQ104" s="1723"/>
      <c r="WPR104" s="1724"/>
      <c r="WPS104" s="1723"/>
      <c r="WPT104" s="1723"/>
      <c r="WPU104" s="1721"/>
      <c r="WPV104" s="1722"/>
      <c r="WPW104" s="1723"/>
      <c r="WPX104" s="1724"/>
      <c r="WPY104" s="1723"/>
      <c r="WPZ104" s="1723"/>
      <c r="WQA104" s="1721"/>
      <c r="WQB104" s="1722"/>
      <c r="WQC104" s="1723"/>
      <c r="WQD104" s="1724"/>
      <c r="WQE104" s="1723"/>
      <c r="WQF104" s="1723"/>
      <c r="WQG104" s="1721"/>
      <c r="WQH104" s="1722"/>
      <c r="WQI104" s="1723"/>
      <c r="WQJ104" s="1724"/>
      <c r="WQK104" s="1723"/>
      <c r="WQL104" s="1723"/>
      <c r="WQM104" s="1721"/>
      <c r="WQN104" s="1722"/>
      <c r="WQO104" s="1723"/>
      <c r="WQP104" s="1724"/>
      <c r="WQQ104" s="1723"/>
      <c r="WQR104" s="1723"/>
      <c r="WQS104" s="1721"/>
      <c r="WQT104" s="1722"/>
      <c r="WQU104" s="1723"/>
      <c r="WQV104" s="1724"/>
      <c r="WQW104" s="1723"/>
      <c r="WQX104" s="1723"/>
      <c r="WQY104" s="1721"/>
      <c r="WQZ104" s="1722"/>
      <c r="WRA104" s="1723"/>
      <c r="WRB104" s="1724"/>
      <c r="WRC104" s="1723"/>
      <c r="WRD104" s="1723"/>
      <c r="WRE104" s="1721"/>
      <c r="WRF104" s="1722"/>
      <c r="WRG104" s="1723"/>
      <c r="WRH104" s="1724"/>
      <c r="WRI104" s="1723"/>
      <c r="WRJ104" s="1723"/>
      <c r="WRK104" s="1721"/>
      <c r="WRL104" s="1722"/>
      <c r="WRM104" s="1723"/>
      <c r="WRN104" s="1724"/>
      <c r="WRO104" s="1723"/>
      <c r="WRP104" s="1723"/>
      <c r="WRQ104" s="1721"/>
      <c r="WRR104" s="1722"/>
      <c r="WRS104" s="1723"/>
      <c r="WRT104" s="1724"/>
      <c r="WRU104" s="1723"/>
      <c r="WRV104" s="1723"/>
      <c r="WRW104" s="1721"/>
      <c r="WRX104" s="1722"/>
      <c r="WRY104" s="1723"/>
      <c r="WRZ104" s="1724"/>
      <c r="WSA104" s="1723"/>
      <c r="WSB104" s="1723"/>
      <c r="WSC104" s="1721"/>
      <c r="WSD104" s="1722"/>
      <c r="WSE104" s="1723"/>
      <c r="WSF104" s="1724"/>
      <c r="WSG104" s="1723"/>
      <c r="WSH104" s="1723"/>
      <c r="WSI104" s="1721"/>
      <c r="WSJ104" s="1722"/>
      <c r="WSK104" s="1723"/>
      <c r="WSL104" s="1724"/>
      <c r="WSM104" s="1723"/>
      <c r="WSN104" s="1723"/>
      <c r="WSO104" s="1721"/>
      <c r="WSP104" s="1722"/>
      <c r="WSQ104" s="1723"/>
      <c r="WSR104" s="1724"/>
      <c r="WSS104" s="1723"/>
      <c r="WST104" s="1723"/>
      <c r="WSU104" s="1721"/>
      <c r="WSV104" s="1722"/>
      <c r="WSW104" s="1723"/>
      <c r="WSX104" s="1724"/>
      <c r="WSY104" s="1723"/>
      <c r="WSZ104" s="1723"/>
      <c r="WTA104" s="1721"/>
      <c r="WTB104" s="1722"/>
      <c r="WTC104" s="1723"/>
      <c r="WTD104" s="1724"/>
      <c r="WTE104" s="1723"/>
      <c r="WTF104" s="1723"/>
      <c r="WTG104" s="1721"/>
      <c r="WTH104" s="1722"/>
      <c r="WTI104" s="1723"/>
      <c r="WTJ104" s="1724"/>
      <c r="WTK104" s="1723"/>
      <c r="WTL104" s="1723"/>
      <c r="WTM104" s="1721"/>
      <c r="WTN104" s="1722"/>
      <c r="WTO104" s="1723"/>
      <c r="WTP104" s="1724"/>
      <c r="WTQ104" s="1723"/>
      <c r="WTR104" s="1723"/>
      <c r="WTS104" s="1721"/>
      <c r="WTT104" s="1722"/>
      <c r="WTU104" s="1723"/>
      <c r="WTV104" s="1724"/>
      <c r="WTW104" s="1723"/>
      <c r="WTX104" s="1723"/>
      <c r="WTY104" s="1721"/>
      <c r="WTZ104" s="1722"/>
      <c r="WUA104" s="1723"/>
      <c r="WUB104" s="1724"/>
      <c r="WUC104" s="1723"/>
      <c r="WUD104" s="1723"/>
      <c r="WUE104" s="1721"/>
      <c r="WUF104" s="1722"/>
      <c r="WUG104" s="1723"/>
      <c r="WUH104" s="1724"/>
      <c r="WUI104" s="1723"/>
      <c r="WUJ104" s="1723"/>
      <c r="WUK104" s="1721"/>
      <c r="WUL104" s="1722"/>
      <c r="WUM104" s="1723"/>
      <c r="WUN104" s="1724"/>
      <c r="WUO104" s="1723"/>
      <c r="WUP104" s="1723"/>
      <c r="WUQ104" s="1721"/>
      <c r="WUR104" s="1722"/>
      <c r="WUS104" s="1723"/>
      <c r="WUT104" s="1724"/>
      <c r="WUU104" s="1723"/>
      <c r="WUV104" s="1723"/>
      <c r="WUW104" s="1721"/>
      <c r="WUX104" s="1722"/>
      <c r="WUY104" s="1723"/>
      <c r="WUZ104" s="1724"/>
      <c r="WVA104" s="1723"/>
      <c r="WVB104" s="1723"/>
      <c r="WVC104" s="1721"/>
      <c r="WVD104" s="1722"/>
      <c r="WVE104" s="1723"/>
      <c r="WVF104" s="1724"/>
      <c r="WVG104" s="1723"/>
      <c r="WVH104" s="1723"/>
      <c r="WVI104" s="1721"/>
      <c r="WVJ104" s="1722"/>
      <c r="WVK104" s="1723"/>
      <c r="WVL104" s="1724"/>
      <c r="WVM104" s="1723"/>
      <c r="WVN104" s="1723"/>
      <c r="WVO104" s="1721"/>
      <c r="WVP104" s="1722"/>
      <c r="WVQ104" s="1723"/>
      <c r="WVR104" s="1724"/>
      <c r="WVS104" s="1723"/>
      <c r="WVT104" s="1723"/>
      <c r="WVU104" s="1721"/>
      <c r="WVV104" s="1722"/>
      <c r="WVW104" s="1723"/>
      <c r="WVX104" s="1724"/>
      <c r="WVY104" s="1723"/>
      <c r="WVZ104" s="1723"/>
      <c r="WWA104" s="1721"/>
      <c r="WWB104" s="1722"/>
      <c r="WWC104" s="1723"/>
      <c r="WWD104" s="1724"/>
      <c r="WWE104" s="1723"/>
      <c r="WWF104" s="1723"/>
      <c r="WWG104" s="1721"/>
      <c r="WWH104" s="1722"/>
      <c r="WWI104" s="1723"/>
      <c r="WWJ104" s="1724"/>
      <c r="WWK104" s="1723"/>
      <c r="WWL104" s="1723"/>
      <c r="WWM104" s="1721"/>
      <c r="WWN104" s="1722"/>
      <c r="WWO104" s="1723"/>
      <c r="WWP104" s="1724"/>
      <c r="WWQ104" s="1723"/>
      <c r="WWR104" s="1723"/>
      <c r="WWS104" s="1721"/>
      <c r="WWT104" s="1722"/>
      <c r="WWU104" s="1723"/>
      <c r="WWV104" s="1724"/>
      <c r="WWW104" s="1723"/>
      <c r="WWX104" s="1723"/>
      <c r="WWY104" s="1721"/>
      <c r="WWZ104" s="1722"/>
      <c r="WXA104" s="1723"/>
      <c r="WXB104" s="1724"/>
      <c r="WXC104" s="1723"/>
      <c r="WXD104" s="1723"/>
      <c r="WXE104" s="1721"/>
      <c r="WXF104" s="1722"/>
      <c r="WXG104" s="1723"/>
      <c r="WXH104" s="1724"/>
      <c r="WXI104" s="1723"/>
      <c r="WXJ104" s="1723"/>
      <c r="WXK104" s="1721"/>
      <c r="WXL104" s="1722"/>
      <c r="WXM104" s="1723"/>
      <c r="WXN104" s="1724"/>
      <c r="WXO104" s="1723"/>
      <c r="WXP104" s="1723"/>
      <c r="WXQ104" s="1721"/>
      <c r="WXR104" s="1722"/>
      <c r="WXS104" s="1723"/>
      <c r="WXT104" s="1724"/>
      <c r="WXU104" s="1723"/>
      <c r="WXV104" s="1723"/>
      <c r="WXW104" s="1721"/>
      <c r="WXX104" s="1722"/>
      <c r="WXY104" s="1723"/>
      <c r="WXZ104" s="1724"/>
      <c r="WYA104" s="1723"/>
      <c r="WYB104" s="1723"/>
      <c r="WYC104" s="1721"/>
      <c r="WYD104" s="1722"/>
      <c r="WYE104" s="1723"/>
      <c r="WYF104" s="1724"/>
      <c r="WYG104" s="1723"/>
      <c r="WYH104" s="1723"/>
      <c r="WYI104" s="1721"/>
      <c r="WYJ104" s="1722"/>
      <c r="WYK104" s="1723"/>
      <c r="WYL104" s="1724"/>
      <c r="WYM104" s="1723"/>
      <c r="WYN104" s="1723"/>
      <c r="WYO104" s="1721"/>
      <c r="WYP104" s="1722"/>
      <c r="WYQ104" s="1723"/>
      <c r="WYR104" s="1724"/>
      <c r="WYS104" s="1723"/>
      <c r="WYT104" s="1723"/>
      <c r="WYU104" s="1721"/>
      <c r="WYV104" s="1722"/>
      <c r="WYW104" s="1723"/>
      <c r="WYX104" s="1724"/>
      <c r="WYY104" s="1723"/>
      <c r="WYZ104" s="1723"/>
      <c r="WZA104" s="1721"/>
      <c r="WZB104" s="1722"/>
      <c r="WZC104" s="1723"/>
      <c r="WZD104" s="1724"/>
      <c r="WZE104" s="1723"/>
      <c r="WZF104" s="1723"/>
      <c r="WZG104" s="1721"/>
      <c r="WZH104" s="1722"/>
      <c r="WZI104" s="1723"/>
      <c r="WZJ104" s="1724"/>
      <c r="WZK104" s="1723"/>
      <c r="WZL104" s="1723"/>
      <c r="WZM104" s="1721"/>
      <c r="WZN104" s="1722"/>
      <c r="WZO104" s="1723"/>
      <c r="WZP104" s="1724"/>
      <c r="WZQ104" s="1723"/>
      <c r="WZR104" s="1723"/>
      <c r="WZS104" s="1721"/>
      <c r="WZT104" s="1722"/>
      <c r="WZU104" s="1723"/>
      <c r="WZV104" s="1724"/>
      <c r="WZW104" s="1723"/>
      <c r="WZX104" s="1723"/>
      <c r="WZY104" s="1721"/>
      <c r="WZZ104" s="1722"/>
      <c r="XAA104" s="1723"/>
      <c r="XAB104" s="1724"/>
      <c r="XAC104" s="1723"/>
      <c r="XAD104" s="1723"/>
      <c r="XAE104" s="1721"/>
      <c r="XAF104" s="1722"/>
      <c r="XAG104" s="1723"/>
      <c r="XAH104" s="1724"/>
      <c r="XAI104" s="1723"/>
      <c r="XAJ104" s="1723"/>
      <c r="XAK104" s="1721"/>
      <c r="XAL104" s="1722"/>
      <c r="XAM104" s="1723"/>
      <c r="XAN104" s="1724"/>
      <c r="XAO104" s="1723"/>
      <c r="XAP104" s="1723"/>
      <c r="XAQ104" s="1721"/>
      <c r="XAR104" s="1722"/>
      <c r="XAS104" s="1723"/>
      <c r="XAT104" s="1724"/>
      <c r="XAU104" s="1723"/>
      <c r="XAV104" s="1723"/>
      <c r="XAW104" s="1721"/>
      <c r="XAX104" s="1722"/>
      <c r="XAY104" s="1723"/>
      <c r="XAZ104" s="1724"/>
      <c r="XBA104" s="1723"/>
      <c r="XBB104" s="1723"/>
      <c r="XBC104" s="1721"/>
      <c r="XBD104" s="1722"/>
      <c r="XBE104" s="1723"/>
      <c r="XBF104" s="1724"/>
      <c r="XBG104" s="1723"/>
      <c r="XBH104" s="1723"/>
      <c r="XBI104" s="1721"/>
      <c r="XBJ104" s="1722"/>
      <c r="XBK104" s="1723"/>
      <c r="XBL104" s="1724"/>
      <c r="XBM104" s="1723"/>
      <c r="XBN104" s="1723"/>
      <c r="XBO104" s="1721"/>
      <c r="XBP104" s="1722"/>
      <c r="XBQ104" s="1723"/>
      <c r="XBR104" s="1724"/>
      <c r="XBS104" s="1723"/>
      <c r="XBT104" s="1723"/>
      <c r="XBU104" s="1721"/>
      <c r="XBV104" s="1722"/>
      <c r="XBW104" s="1723"/>
      <c r="XBX104" s="1724"/>
      <c r="XBY104" s="1723"/>
      <c r="XBZ104" s="1723"/>
      <c r="XCA104" s="1721"/>
      <c r="XCB104" s="1722"/>
      <c r="XCC104" s="1723"/>
      <c r="XCD104" s="1724"/>
      <c r="XCE104" s="1723"/>
      <c r="XCF104" s="1723"/>
      <c r="XCG104" s="1721"/>
      <c r="XCH104" s="1722"/>
      <c r="XCI104" s="1723"/>
      <c r="XCJ104" s="1724"/>
      <c r="XCK104" s="1723"/>
      <c r="XCL104" s="1723"/>
      <c r="XCM104" s="1721"/>
      <c r="XCN104" s="1722"/>
      <c r="XCO104" s="1723"/>
      <c r="XCP104" s="1724"/>
      <c r="XCQ104" s="1723"/>
      <c r="XCR104" s="1723"/>
      <c r="XCS104" s="1721"/>
      <c r="XCT104" s="1722"/>
      <c r="XCU104" s="1723"/>
      <c r="XCV104" s="1724"/>
      <c r="XCW104" s="1723"/>
      <c r="XCX104" s="1723"/>
      <c r="XCY104" s="1721"/>
      <c r="XCZ104" s="1722"/>
      <c r="XDA104" s="1723"/>
      <c r="XDB104" s="1724"/>
      <c r="XDC104" s="1723"/>
      <c r="XDD104" s="1723"/>
      <c r="XDE104" s="1721"/>
      <c r="XDF104" s="1722"/>
      <c r="XDG104" s="1723"/>
      <c r="XDH104" s="1724"/>
      <c r="XDI104" s="1723"/>
      <c r="XDJ104" s="1723"/>
      <c r="XDK104" s="1721"/>
      <c r="XDL104" s="1722"/>
      <c r="XDM104" s="1723"/>
      <c r="XDN104" s="1724"/>
      <c r="XDO104" s="1723"/>
      <c r="XDP104" s="1723"/>
      <c r="XDQ104" s="1721"/>
      <c r="XDR104" s="1722"/>
      <c r="XDS104" s="1723"/>
      <c r="XDT104" s="1724"/>
      <c r="XDU104" s="1723"/>
      <c r="XDV104" s="1723"/>
      <c r="XDW104" s="1721"/>
      <c r="XDX104" s="1722"/>
      <c r="XDY104" s="1723"/>
      <c r="XDZ104" s="1724"/>
      <c r="XEA104" s="1723"/>
      <c r="XEB104" s="1723"/>
      <c r="XEC104" s="1721"/>
      <c r="XED104" s="1722"/>
      <c r="XEE104" s="1723"/>
      <c r="XEF104" s="1724"/>
      <c r="XEG104" s="1723"/>
      <c r="XEH104" s="1723"/>
      <c r="XEI104" s="1721"/>
      <c r="XEJ104" s="1722"/>
      <c r="XEK104" s="1723"/>
      <c r="XEL104" s="1724"/>
      <c r="XEM104" s="1723"/>
      <c r="XEN104" s="1723"/>
      <c r="XEO104" s="1721"/>
      <c r="XEP104" s="1722"/>
      <c r="XEQ104" s="1723"/>
      <c r="XER104" s="1724"/>
      <c r="XES104" s="1723"/>
      <c r="XET104" s="1723"/>
      <c r="XEU104" s="1721"/>
      <c r="XEV104" s="1722"/>
      <c r="XEW104" s="1723"/>
      <c r="XEX104" s="1724"/>
      <c r="XEY104" s="1723"/>
      <c r="XEZ104" s="1723"/>
      <c r="XFA104" s="1721"/>
      <c r="XFB104" s="1722"/>
      <c r="XFC104" s="1723"/>
      <c r="XFD104" s="1724"/>
    </row>
    <row r="105" spans="1:16384" ht="13.5" thickBot="1">
      <c r="A105" s="1721"/>
      <c r="B105" s="1722" t="s">
        <v>2085</v>
      </c>
      <c r="C105" s="1723">
        <v>20</v>
      </c>
      <c r="D105" s="1724" t="s">
        <v>2056</v>
      </c>
      <c r="E105" s="1723" t="s">
        <v>1349</v>
      </c>
      <c r="F105" s="1723"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2085</v>
      </c>
      <c r="C106" s="1723">
        <v>21</v>
      </c>
      <c r="D106" s="1724" t="s">
        <v>2057</v>
      </c>
      <c r="E106" s="1723" t="s">
        <v>1349</v>
      </c>
      <c r="F106" s="1723"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2134</v>
      </c>
      <c r="C107" s="1723">
        <v>22</v>
      </c>
      <c r="D107" s="1724" t="s">
        <v>2133</v>
      </c>
      <c r="E107" s="1723" t="s">
        <v>1349</v>
      </c>
      <c r="F107" s="1723"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26.25" thickBot="1">
      <c r="A108" s="1721"/>
      <c r="B108" s="1722" t="s">
        <v>2047</v>
      </c>
      <c r="C108" s="1723">
        <v>23</v>
      </c>
      <c r="D108" s="1724" t="s">
        <v>2058</v>
      </c>
      <c r="E108" s="1723" t="s">
        <v>1349</v>
      </c>
      <c r="F108" s="1723"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13.5" thickBot="1">
      <c r="A109" s="1721"/>
      <c r="B109" s="1722"/>
      <c r="C109" s="1723">
        <v>24</v>
      </c>
      <c r="D109" s="1724" t="s">
        <v>1849</v>
      </c>
      <c r="E109" s="1723" t="s">
        <v>1349</v>
      </c>
      <c r="F109" s="1723"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25</v>
      </c>
      <c r="D110" s="1724" t="s">
        <v>2145</v>
      </c>
      <c r="E110" s="1723" t="s">
        <v>1349</v>
      </c>
      <c r="F110" s="1723"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26</v>
      </c>
      <c r="D111" s="1724" t="s">
        <v>2079</v>
      </c>
      <c r="E111" s="1723" t="s">
        <v>1349</v>
      </c>
      <c r="F111" s="1723"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26.25" thickBot="1">
      <c r="A112" s="1721"/>
      <c r="B112" s="1722" t="s">
        <v>2149</v>
      </c>
      <c r="C112" s="1723">
        <v>27</v>
      </c>
      <c r="D112" s="1724" t="s">
        <v>2086</v>
      </c>
      <c r="E112" s="1723" t="s">
        <v>1349</v>
      </c>
      <c r="F112" s="1723" t="str">
        <f t="shared" si="2"/>
        <v>27 Reconsideration of Visitability Requirements</v>
      </c>
      <c r="G112" s="1030"/>
      <c r="H112" s="1030"/>
      <c r="I112" s="1030"/>
      <c r="J112" s="1030"/>
      <c r="K112" s="1030"/>
      <c r="L112" s="1030"/>
      <c r="M112" s="1030"/>
      <c r="N112" s="1030"/>
      <c r="O112" s="1030"/>
      <c r="P112" s="1030"/>
      <c r="Q112" s="1030"/>
      <c r="R112" s="1030"/>
      <c r="S112" s="1030"/>
      <c r="T112" s="1030"/>
      <c r="U112" s="1030"/>
      <c r="V112" s="1030"/>
      <c r="W112" s="1030"/>
      <c r="X112" s="1030"/>
      <c r="Y112" s="1030"/>
      <c r="Z112" s="1030"/>
      <c r="AA112" s="1030"/>
      <c r="AB112" s="1030"/>
      <c r="AC112" s="1030"/>
      <c r="AD112" s="1030"/>
      <c r="AE112" s="1030"/>
      <c r="AF112" s="1030"/>
      <c r="AG112" s="1030"/>
      <c r="AH112" s="1030"/>
      <c r="AI112" s="1030"/>
      <c r="AJ112" s="1030"/>
      <c r="AK112" s="1030"/>
      <c r="AL112" s="1030"/>
      <c r="AM112" s="1030"/>
      <c r="AN112" s="1030"/>
      <c r="AO112" s="1030"/>
      <c r="AP112" s="1030"/>
      <c r="AQ112" s="1030"/>
      <c r="AR112" s="1030"/>
      <c r="AS112" s="1030"/>
      <c r="AT112" s="1030"/>
      <c r="AU112" s="1030"/>
      <c r="AV112" s="1030"/>
      <c r="AW112" s="1030"/>
      <c r="AX112" s="1030"/>
      <c r="AY112" s="1030"/>
      <c r="AZ112" s="1030"/>
      <c r="BA112" s="1030"/>
      <c r="BB112" s="1030"/>
      <c r="BC112" s="1030"/>
      <c r="BD112" s="1030"/>
      <c r="BE112" s="1030"/>
      <c r="BF112" s="1030"/>
      <c r="BG112" s="1030"/>
      <c r="BH112" s="1030"/>
      <c r="BI112" s="1030"/>
      <c r="BJ112" s="1030"/>
      <c r="BK112" s="1030"/>
      <c r="BL112" s="1030"/>
      <c r="BM112" s="1030"/>
      <c r="BN112" s="1030"/>
      <c r="BO112" s="1030"/>
      <c r="BP112" s="1030"/>
      <c r="BQ112" s="1030"/>
      <c r="BR112" s="1030"/>
      <c r="BS112" s="1030"/>
      <c r="BT112" s="1030"/>
      <c r="BU112" s="1030"/>
      <c r="BV112" s="1030"/>
      <c r="BW112" s="1030"/>
      <c r="BX112" s="1030"/>
      <c r="BY112" s="1030"/>
      <c r="BZ112" s="1030"/>
      <c r="CA112" s="1030"/>
      <c r="CB112" s="1030"/>
      <c r="CC112" s="1030"/>
      <c r="CD112" s="1030"/>
      <c r="CE112" s="1030"/>
      <c r="CF112" s="1030"/>
      <c r="CG112" s="1030"/>
      <c r="CH112" s="1030"/>
      <c r="CI112" s="1030"/>
      <c r="CJ112" s="1030"/>
      <c r="CK112" s="1030"/>
      <c r="CL112" s="1030"/>
      <c r="CM112" s="1030"/>
      <c r="CN112" s="1030"/>
      <c r="CO112" s="1030"/>
      <c r="CP112" s="1030"/>
      <c r="CQ112" s="1030"/>
      <c r="CR112" s="1030"/>
      <c r="CS112" s="1030"/>
      <c r="CT112" s="1030"/>
      <c r="CU112" s="1030"/>
      <c r="CV112" s="1030"/>
      <c r="CW112" s="1030"/>
      <c r="CX112" s="1030"/>
      <c r="CY112" s="1030"/>
      <c r="CZ112" s="1030"/>
      <c r="DA112" s="1030"/>
      <c r="DB112" s="1030"/>
      <c r="DC112" s="1030"/>
      <c r="DD112" s="1030"/>
      <c r="DE112" s="1030"/>
      <c r="DF112" s="1030"/>
      <c r="DG112" s="1030"/>
      <c r="DH112" s="1030"/>
      <c r="DI112" s="1030"/>
      <c r="DJ112" s="1030"/>
      <c r="DK112" s="1030"/>
      <c r="DL112" s="1030"/>
      <c r="DM112" s="1030"/>
      <c r="DN112" s="1030"/>
      <c r="DO112" s="1030"/>
      <c r="DP112" s="1030"/>
      <c r="DQ112" s="1030"/>
      <c r="DR112" s="1030"/>
      <c r="DS112" s="1030"/>
      <c r="DT112" s="1030"/>
      <c r="DU112" s="1030"/>
      <c r="DV112" s="1030"/>
      <c r="DW112" s="1030"/>
      <c r="DX112" s="1030"/>
      <c r="DY112" s="1030"/>
      <c r="DZ112" s="1030"/>
      <c r="EA112" s="1030"/>
      <c r="EB112" s="1030"/>
      <c r="EC112" s="1030"/>
      <c r="ED112" s="1030"/>
      <c r="EE112" s="1030"/>
      <c r="EF112" s="1030"/>
      <c r="EG112" s="1030"/>
      <c r="EH112" s="1030"/>
      <c r="EI112" s="1030"/>
      <c r="EJ112" s="1030"/>
      <c r="EK112" s="1030"/>
      <c r="EL112" s="1030"/>
      <c r="EM112" s="1030"/>
      <c r="EN112" s="1030"/>
      <c r="EO112" s="1030"/>
      <c r="EP112" s="1030"/>
      <c r="EQ112" s="1030"/>
      <c r="ER112" s="1030"/>
      <c r="ES112" s="1030"/>
      <c r="ET112" s="1030"/>
      <c r="EU112" s="1030"/>
      <c r="EV112" s="1030"/>
      <c r="EW112" s="1030"/>
      <c r="EX112" s="1030"/>
      <c r="EY112" s="1030"/>
      <c r="EZ112" s="1030"/>
      <c r="FA112" s="1030"/>
      <c r="FB112" s="1030"/>
      <c r="FC112" s="1030"/>
      <c r="FD112" s="1030"/>
      <c r="FE112" s="1030"/>
      <c r="FF112" s="1030"/>
      <c r="FG112" s="1030"/>
      <c r="FH112" s="1030"/>
      <c r="FI112" s="1030"/>
      <c r="FJ112" s="1030"/>
      <c r="FK112" s="1030"/>
      <c r="FL112" s="1030"/>
      <c r="FM112" s="1030"/>
      <c r="FN112" s="1030"/>
      <c r="FO112" s="1030"/>
      <c r="FP112" s="1030"/>
      <c r="FQ112" s="1030"/>
      <c r="FR112" s="1030"/>
      <c r="FS112" s="1030"/>
      <c r="FT112" s="1030"/>
      <c r="FU112" s="1030"/>
      <c r="FV112" s="1030"/>
      <c r="FW112" s="1030"/>
      <c r="FX112" s="1030"/>
      <c r="FY112" s="1030"/>
      <c r="FZ112" s="1030"/>
      <c r="GA112" s="1030"/>
      <c r="GB112" s="1030"/>
      <c r="GC112" s="1030"/>
      <c r="GD112" s="1030"/>
      <c r="GE112" s="1030"/>
      <c r="GF112" s="1030"/>
      <c r="GG112" s="1030"/>
      <c r="GH112" s="1030"/>
      <c r="GI112" s="1030"/>
      <c r="GJ112" s="1030"/>
      <c r="GK112" s="1030"/>
      <c r="GL112" s="1030"/>
      <c r="GM112" s="1030"/>
      <c r="GN112" s="1030"/>
      <c r="GO112" s="1030"/>
      <c r="GP112" s="1030"/>
      <c r="GQ112" s="1030"/>
      <c r="GR112" s="1030"/>
      <c r="GS112" s="1030"/>
      <c r="GT112" s="1030"/>
      <c r="GU112" s="1030"/>
      <c r="GV112" s="1030"/>
      <c r="GW112" s="1030"/>
      <c r="GX112" s="1030"/>
      <c r="GY112" s="1030"/>
      <c r="GZ112" s="1030"/>
      <c r="HA112" s="1030"/>
      <c r="HB112" s="1030"/>
      <c r="HC112" s="1030"/>
      <c r="HD112" s="1030"/>
      <c r="HE112" s="1030"/>
      <c r="HF112" s="1030"/>
      <c r="HG112" s="1030"/>
      <c r="HH112" s="1030"/>
      <c r="HI112" s="1030"/>
      <c r="HJ112" s="1030"/>
      <c r="HK112" s="1030"/>
      <c r="HL112" s="1030"/>
      <c r="HM112" s="1030"/>
      <c r="HN112" s="1030"/>
      <c r="HO112" s="1030"/>
      <c r="HP112" s="1030"/>
      <c r="HQ112" s="1030"/>
      <c r="HR112" s="1030"/>
      <c r="HS112" s="1030"/>
      <c r="HT112" s="1030"/>
      <c r="HU112" s="1030"/>
      <c r="HV112" s="1030"/>
      <c r="HW112" s="1030"/>
      <c r="HX112" s="1030"/>
      <c r="HY112" s="1030"/>
      <c r="HZ112" s="1030"/>
      <c r="IA112" s="1030"/>
      <c r="IB112" s="1030"/>
      <c r="IC112" s="1030"/>
      <c r="ID112" s="1030"/>
      <c r="IE112" s="1030"/>
      <c r="IF112" s="1030"/>
      <c r="IG112" s="1030"/>
      <c r="IH112" s="1030"/>
      <c r="II112" s="1030"/>
      <c r="IJ112" s="1030"/>
      <c r="IK112" s="1030"/>
      <c r="IL112" s="1030"/>
      <c r="IM112" s="1030"/>
      <c r="IN112" s="1030"/>
      <c r="IO112" s="1030"/>
      <c r="IP112" s="1030"/>
      <c r="IQ112" s="1030"/>
      <c r="IR112" s="1030"/>
      <c r="IS112" s="1030"/>
      <c r="IT112" s="1030"/>
      <c r="IU112" s="1030"/>
      <c r="IV112" s="1030"/>
      <c r="IW112" s="1030"/>
      <c r="IX112" s="1030"/>
      <c r="IY112" s="1030"/>
      <c r="IZ112" s="1030"/>
      <c r="JA112" s="1030"/>
      <c r="JB112" s="1030"/>
      <c r="JC112" s="1030"/>
      <c r="JD112" s="1030"/>
      <c r="JE112" s="1030"/>
      <c r="JF112" s="1030"/>
      <c r="JG112" s="1030"/>
      <c r="JH112" s="1030"/>
      <c r="JI112" s="1030"/>
      <c r="JJ112" s="1030"/>
      <c r="JK112" s="1030"/>
      <c r="JL112" s="1030"/>
      <c r="JM112" s="1030"/>
      <c r="JN112" s="1030"/>
      <c r="JO112" s="1030"/>
      <c r="JP112" s="1030"/>
      <c r="JQ112" s="1030"/>
      <c r="JR112" s="1030"/>
      <c r="JS112" s="1030"/>
      <c r="JT112" s="1030"/>
      <c r="JU112" s="1030"/>
      <c r="JV112" s="1030"/>
      <c r="JW112" s="1030"/>
      <c r="JX112" s="1030"/>
      <c r="JY112" s="1030"/>
      <c r="JZ112" s="1030"/>
      <c r="KA112" s="1030"/>
      <c r="KB112" s="1030"/>
      <c r="KC112" s="1030"/>
      <c r="KD112" s="1030"/>
      <c r="KE112" s="1030"/>
      <c r="KF112" s="1030"/>
      <c r="KG112" s="1030"/>
      <c r="KH112" s="1030"/>
      <c r="KI112" s="1030"/>
      <c r="KJ112" s="1030"/>
      <c r="KK112" s="1030"/>
      <c r="KL112" s="1030"/>
      <c r="KM112" s="1030"/>
      <c r="KN112" s="1030"/>
      <c r="KO112" s="1030"/>
      <c r="KP112" s="1030"/>
      <c r="KQ112" s="1030"/>
      <c r="KR112" s="1030"/>
      <c r="KS112" s="1030"/>
      <c r="KT112" s="1030"/>
      <c r="KU112" s="1030"/>
      <c r="KV112" s="1030"/>
      <c r="KW112" s="1030"/>
      <c r="KX112" s="1030"/>
      <c r="KY112" s="1030"/>
      <c r="KZ112" s="1030"/>
      <c r="LA112" s="1030"/>
      <c r="LB112" s="1030"/>
      <c r="LC112" s="1030"/>
      <c r="LD112" s="1030"/>
      <c r="LE112" s="1030"/>
      <c r="LF112" s="1030"/>
      <c r="LG112" s="1030"/>
      <c r="LH112" s="1030"/>
      <c r="LI112" s="1030"/>
      <c r="LJ112" s="1030"/>
      <c r="LK112" s="1030"/>
      <c r="LL112" s="1030"/>
      <c r="LM112" s="1030"/>
      <c r="LN112" s="1030"/>
      <c r="LO112" s="1030"/>
      <c r="LP112" s="1030"/>
      <c r="LQ112" s="1030"/>
      <c r="LR112" s="1030"/>
      <c r="LS112" s="1030"/>
      <c r="LT112" s="1030"/>
      <c r="LU112" s="1030"/>
      <c r="LV112" s="1030"/>
      <c r="LW112" s="1030"/>
      <c r="LX112" s="1030"/>
      <c r="LY112" s="1030"/>
      <c r="LZ112" s="1030"/>
      <c r="MA112" s="1030"/>
      <c r="MB112" s="1030"/>
      <c r="MC112" s="1030"/>
      <c r="MD112" s="1030"/>
      <c r="ME112" s="1030"/>
      <c r="MF112" s="1030"/>
      <c r="MG112" s="1030"/>
      <c r="MH112" s="1030"/>
      <c r="MI112" s="1030"/>
      <c r="MJ112" s="1030"/>
      <c r="MK112" s="1030"/>
      <c r="ML112" s="1030"/>
      <c r="MM112" s="1030"/>
      <c r="MN112" s="1030"/>
      <c r="MO112" s="1030"/>
      <c r="MP112" s="1030"/>
      <c r="MQ112" s="1030"/>
      <c r="MR112" s="1030"/>
      <c r="MS112" s="1030"/>
      <c r="MT112" s="1030"/>
      <c r="MU112" s="1030"/>
      <c r="MV112" s="1030"/>
      <c r="MW112" s="1030"/>
      <c r="MX112" s="1030"/>
      <c r="MY112" s="1030"/>
      <c r="MZ112" s="1030"/>
      <c r="NA112" s="1030"/>
      <c r="NB112" s="1030"/>
      <c r="NC112" s="1030"/>
      <c r="ND112" s="1030"/>
      <c r="NE112" s="1030"/>
      <c r="NF112" s="1030"/>
      <c r="NG112" s="1030"/>
      <c r="NH112" s="1030"/>
      <c r="NI112" s="1030"/>
      <c r="NJ112" s="1030"/>
      <c r="NK112" s="1030"/>
      <c r="NL112" s="1030"/>
      <c r="NM112" s="1030"/>
      <c r="NN112" s="1030"/>
      <c r="NO112" s="1030"/>
      <c r="NP112" s="1030"/>
      <c r="NQ112" s="1030"/>
      <c r="NR112" s="1030"/>
      <c r="NS112" s="1030"/>
      <c r="NT112" s="1030"/>
      <c r="NU112" s="1030"/>
      <c r="NV112" s="1030"/>
      <c r="NW112" s="1030"/>
      <c r="NX112" s="1030"/>
      <c r="NY112" s="1030"/>
      <c r="NZ112" s="1030"/>
      <c r="OA112" s="1030"/>
      <c r="OB112" s="1030"/>
      <c r="OC112" s="1030"/>
      <c r="OD112" s="1030"/>
      <c r="OE112" s="1030"/>
      <c r="OF112" s="1030"/>
      <c r="OG112" s="1030"/>
      <c r="OH112" s="1030"/>
      <c r="OI112" s="1030"/>
      <c r="OJ112" s="1030"/>
      <c r="OK112" s="1030"/>
      <c r="OL112" s="1030"/>
      <c r="OM112" s="1030"/>
      <c r="ON112" s="1030"/>
      <c r="OO112" s="1030"/>
      <c r="OP112" s="1030"/>
      <c r="OQ112" s="1030"/>
      <c r="OR112" s="1030"/>
      <c r="OS112" s="1030"/>
      <c r="OT112" s="1030"/>
      <c r="OU112" s="1030"/>
      <c r="OV112" s="1030"/>
      <c r="OW112" s="1030"/>
      <c r="OX112" s="1030"/>
      <c r="OY112" s="1030"/>
      <c r="OZ112" s="1030"/>
      <c r="PA112" s="1030"/>
      <c r="PB112" s="1030"/>
      <c r="PC112" s="1030"/>
      <c r="PD112" s="1030"/>
      <c r="PE112" s="1030"/>
      <c r="PF112" s="1030"/>
      <c r="PG112" s="1030"/>
      <c r="PH112" s="1030"/>
      <c r="PI112" s="1030"/>
      <c r="PJ112" s="1030"/>
      <c r="PK112" s="1030"/>
      <c r="PL112" s="1030"/>
      <c r="PM112" s="1030"/>
      <c r="PN112" s="1030"/>
      <c r="PO112" s="1030"/>
      <c r="PP112" s="1030"/>
      <c r="PQ112" s="1030"/>
      <c r="PR112" s="1030"/>
      <c r="PS112" s="1030"/>
      <c r="PT112" s="1030"/>
      <c r="PU112" s="1030"/>
      <c r="PV112" s="1030"/>
      <c r="PW112" s="1030"/>
      <c r="PX112" s="1030"/>
      <c r="PY112" s="1030"/>
      <c r="PZ112" s="1030"/>
      <c r="QA112" s="1030"/>
      <c r="QB112" s="1030"/>
      <c r="QC112" s="1030"/>
      <c r="QD112" s="1030"/>
      <c r="QE112" s="1030"/>
      <c r="QF112" s="1030"/>
      <c r="QG112" s="1030"/>
      <c r="QH112" s="1030"/>
      <c r="QI112" s="1030"/>
      <c r="QJ112" s="1030"/>
      <c r="QK112" s="1030"/>
      <c r="QL112" s="1030"/>
      <c r="QM112" s="1030"/>
      <c r="QN112" s="1030"/>
      <c r="QO112" s="1030"/>
      <c r="QP112" s="1030"/>
      <c r="QQ112" s="1030"/>
      <c r="QR112" s="1030"/>
      <c r="QS112" s="1030"/>
      <c r="QT112" s="1030"/>
      <c r="QU112" s="1030"/>
      <c r="QV112" s="1030"/>
      <c r="QW112" s="1030"/>
      <c r="QX112" s="1030"/>
      <c r="QY112" s="1030"/>
      <c r="QZ112" s="1030"/>
      <c r="RA112" s="1030"/>
      <c r="RB112" s="1030"/>
      <c r="RC112" s="1030"/>
      <c r="RD112" s="1030"/>
      <c r="RE112" s="1030"/>
      <c r="RF112" s="1030"/>
      <c r="RG112" s="1030"/>
      <c r="RH112" s="1030"/>
      <c r="RI112" s="1030"/>
      <c r="RJ112" s="1030"/>
      <c r="RK112" s="1030"/>
      <c r="RL112" s="1030"/>
      <c r="RM112" s="1030"/>
      <c r="RN112" s="1030"/>
      <c r="RO112" s="1030"/>
      <c r="RP112" s="1030"/>
      <c r="RQ112" s="1030"/>
      <c r="RR112" s="1030"/>
      <c r="RS112" s="1030"/>
      <c r="RT112" s="1030"/>
      <c r="RU112" s="1030"/>
      <c r="RV112" s="1030"/>
      <c r="RW112" s="1030"/>
      <c r="RX112" s="1030"/>
      <c r="RY112" s="1030"/>
      <c r="RZ112" s="1030"/>
      <c r="SA112" s="1030"/>
      <c r="SB112" s="1030"/>
      <c r="SC112" s="1030"/>
      <c r="SD112" s="1030"/>
      <c r="SE112" s="1030"/>
      <c r="SF112" s="1030"/>
      <c r="SG112" s="1030"/>
      <c r="SH112" s="1030"/>
      <c r="SI112" s="1030"/>
      <c r="SJ112" s="1030"/>
      <c r="SK112" s="1030"/>
      <c r="SL112" s="1030"/>
      <c r="SM112" s="1030"/>
      <c r="SN112" s="1030"/>
      <c r="SO112" s="1030"/>
      <c r="SP112" s="1030"/>
      <c r="SQ112" s="1030"/>
      <c r="SR112" s="1030"/>
      <c r="SS112" s="1030"/>
      <c r="ST112" s="1030"/>
      <c r="SU112" s="1030"/>
      <c r="SV112" s="1030"/>
      <c r="SW112" s="1030"/>
      <c r="SX112" s="1030"/>
      <c r="SY112" s="1030"/>
      <c r="SZ112" s="1030"/>
      <c r="TA112" s="1030"/>
      <c r="TB112" s="1030"/>
      <c r="TC112" s="1030"/>
      <c r="TD112" s="1030"/>
      <c r="TE112" s="1030"/>
      <c r="TF112" s="1030"/>
      <c r="TG112" s="1030"/>
      <c r="TH112" s="1030"/>
      <c r="TI112" s="1030"/>
      <c r="TJ112" s="1030"/>
      <c r="TK112" s="1030"/>
      <c r="TL112" s="1030"/>
      <c r="TM112" s="1030"/>
      <c r="TN112" s="1030"/>
      <c r="TO112" s="1030"/>
      <c r="TP112" s="1030"/>
      <c r="TQ112" s="1030"/>
      <c r="TR112" s="1030"/>
      <c r="TS112" s="1030"/>
      <c r="TT112" s="1030"/>
      <c r="TU112" s="1030"/>
      <c r="TV112" s="1030"/>
      <c r="TW112" s="1030"/>
      <c r="TX112" s="1030"/>
      <c r="TY112" s="1030"/>
      <c r="TZ112" s="1030"/>
      <c r="UA112" s="1030"/>
      <c r="UB112" s="1030"/>
      <c r="UC112" s="1030"/>
      <c r="UD112" s="1030"/>
      <c r="UE112" s="1030"/>
      <c r="UF112" s="1030"/>
      <c r="UG112" s="1030"/>
      <c r="UH112" s="1030"/>
      <c r="UI112" s="1030"/>
      <c r="UJ112" s="1030"/>
      <c r="UK112" s="1030"/>
      <c r="UL112" s="1030"/>
      <c r="UM112" s="1030"/>
      <c r="UN112" s="1030"/>
      <c r="UO112" s="1030"/>
      <c r="UP112" s="1030"/>
      <c r="UQ112" s="1030"/>
      <c r="UR112" s="1030"/>
      <c r="US112" s="1030"/>
      <c r="UT112" s="1030"/>
      <c r="UU112" s="1030"/>
      <c r="UV112" s="1030"/>
      <c r="UW112" s="1030"/>
      <c r="UX112" s="1030"/>
      <c r="UY112" s="1030"/>
      <c r="UZ112" s="1030"/>
      <c r="VA112" s="1030"/>
      <c r="VB112" s="1030"/>
      <c r="VC112" s="1030"/>
      <c r="VD112" s="1030"/>
      <c r="VE112" s="1030"/>
      <c r="VF112" s="1030"/>
      <c r="VG112" s="1030"/>
      <c r="VH112" s="1030"/>
      <c r="VI112" s="1030"/>
      <c r="VJ112" s="1030"/>
      <c r="VK112" s="1030"/>
      <c r="VL112" s="1030"/>
      <c r="VM112" s="1030"/>
      <c r="VN112" s="1030"/>
      <c r="VO112" s="1030"/>
      <c r="VP112" s="1030"/>
      <c r="VQ112" s="1030"/>
      <c r="VR112" s="1030"/>
      <c r="VS112" s="1030"/>
      <c r="VT112" s="1030"/>
      <c r="VU112" s="1030"/>
      <c r="VV112" s="1030"/>
      <c r="VW112" s="1030"/>
      <c r="VX112" s="1030"/>
      <c r="VY112" s="1030"/>
      <c r="VZ112" s="1030"/>
      <c r="WA112" s="1030"/>
      <c r="WB112" s="1030"/>
      <c r="WC112" s="1030"/>
      <c r="WD112" s="1030"/>
      <c r="WE112" s="1030"/>
      <c r="WF112" s="1030"/>
      <c r="WG112" s="1030"/>
      <c r="WH112" s="1030"/>
      <c r="WI112" s="1030"/>
      <c r="WJ112" s="1030"/>
      <c r="WK112" s="1030"/>
      <c r="WL112" s="1030"/>
      <c r="WM112" s="1030"/>
      <c r="WN112" s="1030"/>
      <c r="WO112" s="1030"/>
      <c r="WP112" s="1030"/>
      <c r="WQ112" s="1030"/>
      <c r="WR112" s="1030"/>
      <c r="WS112" s="1030"/>
      <c r="WT112" s="1030"/>
      <c r="WU112" s="1030"/>
      <c r="WV112" s="1030"/>
      <c r="WW112" s="1030"/>
      <c r="WX112" s="1030"/>
      <c r="WY112" s="1030"/>
      <c r="WZ112" s="1030"/>
      <c r="XA112" s="1030"/>
      <c r="XB112" s="1030"/>
      <c r="XC112" s="1030"/>
      <c r="XD112" s="1030"/>
      <c r="XE112" s="1030"/>
      <c r="XF112" s="1030"/>
      <c r="XG112" s="1030"/>
      <c r="XH112" s="1030"/>
      <c r="XI112" s="1030"/>
      <c r="XJ112" s="1030"/>
      <c r="XK112" s="1030"/>
      <c r="XL112" s="1030"/>
      <c r="XM112" s="1030"/>
      <c r="XN112" s="1030"/>
      <c r="XO112" s="1030"/>
      <c r="XP112" s="1030"/>
      <c r="XQ112" s="1030"/>
      <c r="XR112" s="1030"/>
      <c r="XS112" s="1030"/>
      <c r="XT112" s="1030"/>
      <c r="XU112" s="1030"/>
      <c r="XV112" s="1030"/>
      <c r="XW112" s="1030"/>
      <c r="XX112" s="1030"/>
      <c r="XY112" s="1030"/>
      <c r="XZ112" s="1030"/>
      <c r="YA112" s="1030"/>
      <c r="YB112" s="1030"/>
      <c r="YC112" s="1030"/>
      <c r="YD112" s="1030"/>
      <c r="YE112" s="1030"/>
      <c r="YF112" s="1030"/>
      <c r="YG112" s="1030"/>
      <c r="YH112" s="1030"/>
      <c r="YI112" s="1030"/>
      <c r="YJ112" s="1030"/>
      <c r="YK112" s="1030"/>
      <c r="YL112" s="1030"/>
      <c r="YM112" s="1030"/>
      <c r="YN112" s="1030"/>
      <c r="YO112" s="1030"/>
      <c r="YP112" s="1030"/>
      <c r="YQ112" s="1030"/>
      <c r="YR112" s="1030"/>
      <c r="YS112" s="1030"/>
      <c r="YT112" s="1030"/>
      <c r="YU112" s="1030"/>
      <c r="YV112" s="1030"/>
      <c r="YW112" s="1030"/>
      <c r="YX112" s="1030"/>
      <c r="YY112" s="1030"/>
      <c r="YZ112" s="1030"/>
      <c r="ZA112" s="1030"/>
      <c r="ZB112" s="1030"/>
      <c r="ZC112" s="1030"/>
      <c r="ZD112" s="1030"/>
      <c r="ZE112" s="1030"/>
      <c r="ZF112" s="1030"/>
      <c r="ZG112" s="1030"/>
      <c r="ZH112" s="1030"/>
      <c r="ZI112" s="1030"/>
      <c r="ZJ112" s="1030"/>
      <c r="ZK112" s="1030"/>
      <c r="ZL112" s="1030"/>
      <c r="ZM112" s="1030"/>
      <c r="ZN112" s="1030"/>
      <c r="ZO112" s="1030"/>
      <c r="ZP112" s="1030"/>
      <c r="ZQ112" s="1030"/>
      <c r="ZR112" s="1030"/>
      <c r="ZS112" s="1030"/>
      <c r="ZT112" s="1030"/>
      <c r="ZU112" s="1030"/>
      <c r="ZV112" s="1030"/>
      <c r="ZW112" s="1030"/>
      <c r="ZX112" s="1030"/>
      <c r="ZY112" s="1030"/>
      <c r="ZZ112" s="1030"/>
      <c r="AAA112" s="1030"/>
      <c r="AAB112" s="1030"/>
      <c r="AAC112" s="1030"/>
      <c r="AAD112" s="1030"/>
      <c r="AAE112" s="1030"/>
      <c r="AAF112" s="1030"/>
      <c r="AAG112" s="1030"/>
      <c r="AAH112" s="1030"/>
      <c r="AAI112" s="1030"/>
      <c r="AAJ112" s="1030"/>
      <c r="AAK112" s="1030"/>
      <c r="AAL112" s="1030"/>
      <c r="AAM112" s="1030"/>
      <c r="AAN112" s="1030"/>
      <c r="AAO112" s="1030"/>
      <c r="AAP112" s="1030"/>
      <c r="AAQ112" s="1030"/>
      <c r="AAR112" s="1030"/>
      <c r="AAS112" s="1030"/>
      <c r="AAT112" s="1030"/>
      <c r="AAU112" s="1030"/>
      <c r="AAV112" s="1030"/>
      <c r="AAW112" s="1030"/>
      <c r="AAX112" s="1030"/>
      <c r="AAY112" s="1030"/>
      <c r="AAZ112" s="1030"/>
      <c r="ABA112" s="1030"/>
      <c r="ABB112" s="1030"/>
      <c r="ABC112" s="1030"/>
      <c r="ABD112" s="1030"/>
      <c r="ABE112" s="1030"/>
      <c r="ABF112" s="1030"/>
      <c r="ABG112" s="1030"/>
      <c r="ABH112" s="1030"/>
      <c r="ABI112" s="1030"/>
      <c r="ABJ112" s="1030"/>
      <c r="ABK112" s="1030"/>
      <c r="ABL112" s="1030"/>
      <c r="ABM112" s="1030"/>
      <c r="ABN112" s="1030"/>
      <c r="ABO112" s="1030"/>
      <c r="ABP112" s="1030"/>
      <c r="ABQ112" s="1030"/>
      <c r="ABR112" s="1030"/>
      <c r="ABS112" s="1030"/>
      <c r="ABT112" s="1030"/>
      <c r="ABU112" s="1030"/>
      <c r="ABV112" s="1030"/>
      <c r="ABW112" s="1030"/>
      <c r="ABX112" s="1030"/>
      <c r="ABY112" s="1030"/>
      <c r="ABZ112" s="1030"/>
      <c r="ACA112" s="1030"/>
      <c r="ACB112" s="1030"/>
      <c r="ACC112" s="1030"/>
      <c r="ACD112" s="1030"/>
      <c r="ACE112" s="1030"/>
      <c r="ACF112" s="1030"/>
      <c r="ACG112" s="1030"/>
      <c r="ACH112" s="1030"/>
      <c r="ACI112" s="1030"/>
      <c r="ACJ112" s="1030"/>
      <c r="ACK112" s="1030"/>
      <c r="ACL112" s="1030"/>
      <c r="ACM112" s="1030"/>
      <c r="ACN112" s="1030"/>
      <c r="ACO112" s="1030"/>
      <c r="ACP112" s="1030"/>
      <c r="ACQ112" s="1030"/>
      <c r="ACR112" s="1030"/>
      <c r="ACS112" s="1030"/>
      <c r="ACT112" s="1030"/>
      <c r="ACU112" s="1030"/>
      <c r="ACV112" s="1030"/>
      <c r="ACW112" s="1030"/>
      <c r="ACX112" s="1030"/>
      <c r="ACY112" s="1030"/>
      <c r="ACZ112" s="1030"/>
      <c r="ADA112" s="1030"/>
      <c r="ADB112" s="1030"/>
      <c r="ADC112" s="1030"/>
      <c r="ADD112" s="1030"/>
      <c r="ADE112" s="1030"/>
      <c r="ADF112" s="1030"/>
      <c r="ADG112" s="1030"/>
      <c r="ADH112" s="1030"/>
      <c r="ADI112" s="1030"/>
      <c r="ADJ112" s="1030"/>
      <c r="ADK112" s="1030"/>
      <c r="ADL112" s="1030"/>
      <c r="ADM112" s="1030"/>
      <c r="ADN112" s="1030"/>
      <c r="ADO112" s="1030"/>
      <c r="ADP112" s="1030"/>
      <c r="ADQ112" s="1030"/>
      <c r="ADR112" s="1030"/>
      <c r="ADS112" s="1030"/>
      <c r="ADT112" s="1030"/>
      <c r="ADU112" s="1030"/>
      <c r="ADV112" s="1030"/>
      <c r="ADW112" s="1030"/>
      <c r="ADX112" s="1030"/>
      <c r="ADY112" s="1030"/>
      <c r="ADZ112" s="1030"/>
      <c r="AEA112" s="1030"/>
      <c r="AEB112" s="1030"/>
      <c r="AEC112" s="1030"/>
      <c r="AED112" s="1030"/>
      <c r="AEE112" s="1030"/>
      <c r="AEF112" s="1030"/>
      <c r="AEG112" s="1030"/>
      <c r="AEH112" s="1030"/>
      <c r="AEI112" s="1030"/>
      <c r="AEJ112" s="1030"/>
      <c r="AEK112" s="1030"/>
      <c r="AEL112" s="1030"/>
      <c r="AEM112" s="1030"/>
      <c r="AEN112" s="1030"/>
      <c r="AEO112" s="1030"/>
      <c r="AEP112" s="1030"/>
      <c r="AEQ112" s="1030"/>
      <c r="AER112" s="1030"/>
      <c r="AES112" s="1030"/>
      <c r="AET112" s="1030"/>
      <c r="AEU112" s="1030"/>
      <c r="AEV112" s="1030"/>
      <c r="AEW112" s="1030"/>
      <c r="AEX112" s="1030"/>
      <c r="AEY112" s="1030"/>
      <c r="AEZ112" s="1030"/>
      <c r="AFA112" s="1030"/>
      <c r="AFB112" s="1030"/>
      <c r="AFC112" s="1030"/>
      <c r="AFD112" s="1030"/>
      <c r="AFE112" s="1030"/>
      <c r="AFF112" s="1030"/>
      <c r="AFG112" s="1030"/>
      <c r="AFH112" s="1030"/>
      <c r="AFI112" s="1030"/>
      <c r="AFJ112" s="1030"/>
      <c r="AFK112" s="1030"/>
      <c r="AFL112" s="1030"/>
      <c r="AFM112" s="1030"/>
      <c r="AFN112" s="1030"/>
      <c r="AFO112" s="1030"/>
      <c r="AFP112" s="1030"/>
      <c r="AFQ112" s="1030"/>
      <c r="AFR112" s="1030"/>
      <c r="AFS112" s="1030"/>
      <c r="AFT112" s="1904"/>
      <c r="AFU112" s="1905"/>
      <c r="AFV112" s="1904"/>
      <c r="AFW112" s="1904"/>
      <c r="AFX112" s="1904"/>
      <c r="AFY112" s="1904"/>
      <c r="AFZ112" s="1904"/>
      <c r="AGA112" s="1905"/>
      <c r="AGB112" s="1904"/>
      <c r="AGC112" s="1904"/>
      <c r="AGD112" s="1904"/>
      <c r="AGE112" s="1904"/>
      <c r="AGF112" s="1904"/>
      <c r="AGG112" s="1905"/>
      <c r="AGH112" s="1904"/>
      <c r="AGI112" s="1904"/>
      <c r="AGJ112" s="1904"/>
      <c r="AGK112" s="1904"/>
      <c r="AGL112" s="1904"/>
      <c r="AGM112" s="1905"/>
      <c r="AGN112" s="1904"/>
      <c r="AGO112" s="1904"/>
      <c r="AGP112" s="1904"/>
      <c r="AGQ112" s="1904"/>
      <c r="AGR112" s="1904"/>
      <c r="AGS112" s="1905"/>
      <c r="AGT112" s="1904"/>
      <c r="AGU112" s="1904"/>
      <c r="AGV112" s="1904"/>
      <c r="AGW112" s="1904"/>
      <c r="AGX112" s="1904"/>
      <c r="AGY112" s="1905"/>
      <c r="AGZ112" s="1904"/>
      <c r="AHA112" s="1904"/>
      <c r="AHB112" s="1904"/>
      <c r="AHC112" s="1904"/>
      <c r="AHD112" s="1904"/>
      <c r="AHE112" s="1905"/>
      <c r="AHF112" s="1904"/>
      <c r="AHG112" s="1904"/>
      <c r="AHH112" s="1904"/>
      <c r="AHI112" s="1904"/>
      <c r="AHJ112" s="1904"/>
      <c r="AHK112" s="1905"/>
      <c r="AHL112" s="1904"/>
      <c r="AHM112" s="1904"/>
      <c r="AHN112" s="1904"/>
      <c r="AHO112" s="1904"/>
      <c r="AHP112" s="1904"/>
      <c r="AHQ112" s="1905"/>
      <c r="AHR112" s="1904"/>
      <c r="AHS112" s="1904"/>
      <c r="AHT112" s="1904"/>
      <c r="AHU112" s="1904"/>
      <c r="AHV112" s="1904"/>
      <c r="AHW112" s="1905"/>
      <c r="AHX112" s="1904"/>
      <c r="AHY112" s="1904"/>
      <c r="AHZ112" s="1904"/>
      <c r="AIA112" s="1904"/>
      <c r="AIB112" s="1904"/>
      <c r="AIC112" s="1905"/>
      <c r="AID112" s="1904"/>
      <c r="AIE112" s="1904"/>
      <c r="AIF112" s="1904"/>
      <c r="AIG112" s="1904"/>
      <c r="AIH112" s="1904"/>
      <c r="AII112" s="1905"/>
      <c r="AIJ112" s="1904"/>
      <c r="AIK112" s="1904"/>
      <c r="AIL112" s="1904"/>
      <c r="AIM112" s="1904"/>
      <c r="AIN112" s="1904"/>
      <c r="AIO112" s="1905"/>
      <c r="AIP112" s="1904"/>
      <c r="AIQ112" s="1904"/>
      <c r="AIR112" s="1904"/>
      <c r="AIS112" s="1904"/>
      <c r="AIT112" s="1904"/>
      <c r="AIU112" s="1905"/>
      <c r="AIV112" s="1904"/>
      <c r="AIW112" s="1904"/>
      <c r="AIX112" s="1904"/>
      <c r="AIY112" s="1904"/>
      <c r="AIZ112" s="1904"/>
      <c r="AJA112" s="1905"/>
      <c r="AJB112" s="1904"/>
      <c r="AJC112" s="1904"/>
      <c r="AJD112" s="1904"/>
      <c r="AJE112" s="1904"/>
      <c r="AJF112" s="1904"/>
      <c r="AJG112" s="1905"/>
      <c r="AJH112" s="1904"/>
      <c r="AJI112" s="1904"/>
      <c r="AJJ112" s="1904"/>
      <c r="AJK112" s="1904"/>
      <c r="AJL112" s="1904"/>
      <c r="AJM112" s="1905"/>
      <c r="AJN112" s="1904"/>
      <c r="AJO112" s="1904"/>
      <c r="AJP112" s="1904"/>
      <c r="AJQ112" s="1904"/>
      <c r="AJR112" s="1904"/>
      <c r="AJS112" s="1905"/>
      <c r="AJT112" s="1904"/>
      <c r="AJU112" s="1904"/>
      <c r="AJV112" s="1904"/>
      <c r="AJW112" s="1904"/>
      <c r="AJX112" s="1904"/>
      <c r="AJY112" s="1905"/>
      <c r="AJZ112" s="1904"/>
      <c r="AKA112" s="1904"/>
      <c r="AKB112" s="1904"/>
      <c r="AKC112" s="1904"/>
      <c r="AKD112" s="1904"/>
      <c r="AKE112" s="1905"/>
      <c r="AKF112" s="1904"/>
      <c r="AKG112" s="1904"/>
      <c r="AKH112" s="1904"/>
      <c r="AKI112" s="1904"/>
      <c r="AKJ112" s="1904"/>
      <c r="AKK112" s="1905"/>
      <c r="AKL112" s="1904"/>
      <c r="AKM112" s="1904"/>
      <c r="AKN112" s="1904"/>
      <c r="AKO112" s="1904"/>
      <c r="AKP112" s="1904"/>
      <c r="AKQ112" s="1905"/>
      <c r="AKR112" s="1904"/>
      <c r="AKS112" s="1904"/>
      <c r="AKT112" s="1904"/>
      <c r="AKU112" s="1904"/>
      <c r="AKV112" s="1904"/>
      <c r="AKW112" s="1905"/>
      <c r="AKX112" s="1904"/>
      <c r="AKY112" s="1904"/>
      <c r="AKZ112" s="1904"/>
      <c r="ALA112" s="1904"/>
      <c r="ALB112" s="1904"/>
      <c r="ALC112" s="1905"/>
      <c r="ALD112" s="1904"/>
      <c r="ALE112" s="1904"/>
      <c r="ALF112" s="1904"/>
      <c r="ALG112" s="1904"/>
      <c r="ALH112" s="1904"/>
      <c r="ALI112" s="1905"/>
      <c r="ALJ112" s="1904"/>
      <c r="ALK112" s="1904"/>
      <c r="ALL112" s="1904"/>
      <c r="ALM112" s="1904"/>
      <c r="ALN112" s="1904"/>
      <c r="ALO112" s="1905"/>
      <c r="ALP112" s="1904"/>
      <c r="ALQ112" s="1904"/>
      <c r="ALR112" s="1904"/>
      <c r="ALS112" s="1904"/>
      <c r="ALT112" s="1904"/>
      <c r="ALU112" s="1905"/>
      <c r="ALV112" s="1904"/>
      <c r="ALW112" s="1904"/>
      <c r="ALX112" s="1904"/>
      <c r="ALY112" s="1904"/>
      <c r="ALZ112" s="1904"/>
      <c r="AMA112" s="1905"/>
      <c r="AMB112" s="1904"/>
      <c r="AMC112" s="1904"/>
      <c r="AMD112" s="1904"/>
      <c r="AME112" s="1904"/>
      <c r="AMF112" s="1904"/>
      <c r="AMG112" s="1905"/>
      <c r="AMH112" s="1904"/>
      <c r="AMI112" s="1904"/>
      <c r="AMJ112" s="1904"/>
      <c r="AMK112" s="1904"/>
      <c r="AML112" s="1904"/>
      <c r="AMM112" s="1905"/>
      <c r="AMN112" s="1904"/>
      <c r="AMO112" s="1904"/>
      <c r="AMP112" s="1904"/>
      <c r="AMQ112" s="1904"/>
      <c r="AMR112" s="1904"/>
      <c r="AMS112" s="1905"/>
      <c r="AMT112" s="1904"/>
      <c r="AMU112" s="1904"/>
      <c r="AMV112" s="1904"/>
      <c r="AMW112" s="1904"/>
      <c r="AMX112" s="1904"/>
      <c r="AMY112" s="1905"/>
      <c r="AMZ112" s="1904"/>
      <c r="ANA112" s="1904"/>
      <c r="ANB112" s="1904"/>
      <c r="ANC112" s="1904"/>
      <c r="AND112" s="1904"/>
      <c r="ANE112" s="1905"/>
      <c r="ANF112" s="1904"/>
      <c r="ANG112" s="1904"/>
      <c r="ANH112" s="1904"/>
      <c r="ANI112" s="1904"/>
      <c r="ANJ112" s="1904"/>
      <c r="ANK112" s="1905"/>
      <c r="ANL112" s="1904"/>
      <c r="ANM112" s="1904"/>
      <c r="ANN112" s="1904"/>
      <c r="ANO112" s="1904"/>
      <c r="ANP112" s="1904"/>
      <c r="ANQ112" s="1905"/>
      <c r="ANR112" s="1904"/>
      <c r="ANS112" s="1904"/>
      <c r="ANT112" s="1904"/>
      <c r="ANU112" s="1904"/>
      <c r="ANV112" s="1904"/>
      <c r="ANW112" s="1905"/>
      <c r="ANX112" s="1904"/>
      <c r="ANY112" s="1904"/>
      <c r="ANZ112" s="1904"/>
      <c r="AOA112" s="1904"/>
      <c r="AOB112" s="1904"/>
      <c r="AOC112" s="1905"/>
      <c r="AOD112" s="1904"/>
      <c r="AOE112" s="1904"/>
      <c r="AOF112" s="1904"/>
      <c r="AOG112" s="1904"/>
      <c r="AOH112" s="1904"/>
      <c r="AOI112" s="1905"/>
      <c r="AOJ112" s="1904"/>
      <c r="AOK112" s="1904"/>
      <c r="AOL112" s="1904"/>
      <c r="AOM112" s="1904"/>
      <c r="AON112" s="1904"/>
      <c r="AOO112" s="1905"/>
      <c r="AOP112" s="1904"/>
      <c r="AOQ112" s="1904"/>
      <c r="AOR112" s="1904"/>
      <c r="AOS112" s="1904"/>
      <c r="AOT112" s="1904"/>
      <c r="AOU112" s="1905"/>
      <c r="AOV112" s="1904"/>
      <c r="AOW112" s="1904"/>
      <c r="AOX112" s="1904"/>
      <c r="AOY112" s="1904"/>
      <c r="AOZ112" s="1904"/>
      <c r="APA112" s="1905"/>
      <c r="APB112" s="1904"/>
      <c r="APC112" s="1904"/>
      <c r="APD112" s="1904"/>
      <c r="APE112" s="1904"/>
      <c r="APF112" s="1904"/>
      <c r="APG112" s="1905"/>
      <c r="APH112" s="1904"/>
      <c r="API112" s="1904"/>
      <c r="APJ112" s="1904"/>
      <c r="APK112" s="1904"/>
      <c r="APL112" s="1904"/>
      <c r="APM112" s="1905"/>
      <c r="APN112" s="1904"/>
      <c r="APO112" s="1904"/>
      <c r="APP112" s="1904"/>
      <c r="APQ112" s="1904"/>
      <c r="APR112" s="1904"/>
      <c r="APS112" s="1905"/>
      <c r="APT112" s="1904"/>
      <c r="APU112" s="1904"/>
      <c r="APV112" s="1904"/>
      <c r="APW112" s="1904"/>
      <c r="APX112" s="1904"/>
      <c r="APY112" s="1905"/>
      <c r="APZ112" s="1904"/>
      <c r="AQA112" s="1904"/>
      <c r="AQB112" s="1904"/>
      <c r="AQC112" s="1904"/>
      <c r="AQD112" s="1904"/>
      <c r="AQE112" s="1905"/>
      <c r="AQF112" s="1904"/>
      <c r="AQG112" s="1904"/>
      <c r="AQH112" s="1904"/>
      <c r="AQI112" s="1904"/>
      <c r="AQJ112" s="1904"/>
      <c r="AQK112" s="1905"/>
      <c r="AQL112" s="1904"/>
      <c r="AQM112" s="1904"/>
      <c r="AQN112" s="1904"/>
      <c r="AQO112" s="1904"/>
      <c r="AQP112" s="1904"/>
      <c r="AQQ112" s="1905"/>
      <c r="AQR112" s="1904"/>
      <c r="AQS112" s="1904"/>
      <c r="AQT112" s="1904"/>
      <c r="AQU112" s="1904"/>
      <c r="AQV112" s="1904"/>
      <c r="AQW112" s="1905"/>
      <c r="AQX112" s="1904"/>
      <c r="AQY112" s="1904"/>
      <c r="AQZ112" s="1904"/>
      <c r="ARA112" s="1904"/>
      <c r="ARB112" s="1904"/>
      <c r="ARC112" s="1905"/>
      <c r="ARD112" s="1904"/>
      <c r="ARE112" s="1904"/>
      <c r="ARF112" s="1904"/>
      <c r="ARG112" s="1904"/>
      <c r="ARH112" s="1904"/>
      <c r="ARI112" s="1905"/>
      <c r="ARJ112" s="1904"/>
      <c r="ARK112" s="1904"/>
      <c r="ARL112" s="1904"/>
      <c r="ARM112" s="1904"/>
      <c r="ARN112" s="1904"/>
      <c r="ARO112" s="1905"/>
      <c r="ARP112" s="1904"/>
      <c r="ARQ112" s="1904"/>
      <c r="ARR112" s="1904"/>
      <c r="ARS112" s="1904"/>
      <c r="ART112" s="1904"/>
      <c r="ARU112" s="1905"/>
      <c r="ARV112" s="1904"/>
      <c r="ARW112" s="1904"/>
      <c r="ARX112" s="1904"/>
      <c r="ARY112" s="1904"/>
      <c r="ARZ112" s="1904"/>
      <c r="ASA112" s="1905"/>
      <c r="ASB112" s="1904"/>
      <c r="ASC112" s="1904"/>
      <c r="ASD112" s="1904"/>
      <c r="ASE112" s="1904"/>
      <c r="ASF112" s="1904"/>
      <c r="ASG112" s="1905"/>
      <c r="ASH112" s="1904"/>
      <c r="ASI112" s="1904"/>
      <c r="ASJ112" s="1904"/>
      <c r="ASK112" s="1904"/>
      <c r="ASL112" s="1904"/>
      <c r="ASM112" s="1905"/>
      <c r="ASN112" s="1904"/>
      <c r="ASO112" s="1904"/>
      <c r="ASP112" s="1904"/>
      <c r="ASQ112" s="1904"/>
      <c r="ASR112" s="1904"/>
      <c r="ASS112" s="1905"/>
      <c r="AST112" s="1904"/>
      <c r="ASU112" s="1904"/>
      <c r="ASV112" s="1904"/>
      <c r="ASW112" s="1904"/>
      <c r="ASX112" s="1904"/>
      <c r="ASY112" s="1905"/>
      <c r="ASZ112" s="1904"/>
      <c r="ATA112" s="1904"/>
      <c r="ATB112" s="1904"/>
      <c r="ATC112" s="1904"/>
      <c r="ATD112" s="1904"/>
      <c r="ATE112" s="1905"/>
      <c r="ATF112" s="1904"/>
      <c r="ATG112" s="1904"/>
      <c r="ATH112" s="1904"/>
      <c r="ATI112" s="1904"/>
      <c r="ATJ112" s="1904"/>
      <c r="ATK112" s="1905"/>
      <c r="ATL112" s="1904"/>
      <c r="ATM112" s="1904"/>
      <c r="ATN112" s="1904"/>
      <c r="ATO112" s="1904"/>
      <c r="ATP112" s="1904"/>
      <c r="ATQ112" s="1905"/>
      <c r="ATR112" s="1904"/>
      <c r="ATS112" s="1904"/>
      <c r="ATT112" s="1904"/>
      <c r="ATU112" s="1904"/>
      <c r="ATV112" s="1904"/>
      <c r="ATW112" s="1905"/>
      <c r="ATX112" s="1904"/>
      <c r="ATY112" s="1904"/>
      <c r="ATZ112" s="1904"/>
      <c r="AUA112" s="1904"/>
      <c r="AUB112" s="1904"/>
      <c r="AUC112" s="1905"/>
      <c r="AUD112" s="1904"/>
      <c r="AUE112" s="1904"/>
      <c r="AUF112" s="1904"/>
      <c r="AUG112" s="1904"/>
      <c r="AUH112" s="1904"/>
      <c r="AUI112" s="1905"/>
      <c r="AUJ112" s="1904"/>
      <c r="AUK112" s="1904"/>
      <c r="AUL112" s="1904"/>
      <c r="AUM112" s="1904"/>
      <c r="AUN112" s="1904"/>
      <c r="AUO112" s="1905"/>
      <c r="AUP112" s="1904"/>
      <c r="AUQ112" s="1904"/>
      <c r="AUR112" s="1904"/>
      <c r="AUS112" s="1904"/>
      <c r="AUT112" s="1904"/>
      <c r="AUU112" s="1905"/>
      <c r="AUV112" s="1904"/>
      <c r="AUW112" s="1904"/>
      <c r="AUX112" s="1904"/>
      <c r="AUY112" s="1904"/>
      <c r="AUZ112" s="1904"/>
      <c r="AVA112" s="1905"/>
      <c r="AVB112" s="1904"/>
      <c r="AVC112" s="1904"/>
      <c r="AVD112" s="1904"/>
      <c r="AVE112" s="1904"/>
      <c r="AVF112" s="1904"/>
      <c r="AVG112" s="1905"/>
      <c r="AVH112" s="1904"/>
      <c r="AVI112" s="1904"/>
      <c r="AVJ112" s="1904"/>
      <c r="AVK112" s="1904"/>
      <c r="AVL112" s="1904"/>
      <c r="AVM112" s="1905"/>
      <c r="AVN112" s="1904"/>
      <c r="AVO112" s="1904"/>
      <c r="AVP112" s="1904"/>
      <c r="AVQ112" s="1904"/>
      <c r="AVR112" s="1904"/>
      <c r="AVS112" s="1905"/>
      <c r="AVT112" s="1904"/>
      <c r="AVU112" s="1904"/>
      <c r="AVV112" s="1904"/>
      <c r="AVW112" s="1904"/>
      <c r="AVX112" s="1904"/>
      <c r="AVY112" s="1905"/>
      <c r="AVZ112" s="1904"/>
      <c r="AWA112" s="1904"/>
      <c r="AWB112" s="1904"/>
      <c r="AWC112" s="1904"/>
      <c r="AWD112" s="1904"/>
      <c r="AWE112" s="1905"/>
      <c r="AWF112" s="1904"/>
      <c r="AWG112" s="1904"/>
      <c r="AWH112" s="1904"/>
      <c r="AWI112" s="1904"/>
      <c r="AWJ112" s="1904"/>
      <c r="AWK112" s="1905"/>
      <c r="AWL112" s="1904"/>
      <c r="AWM112" s="1904"/>
      <c r="AWN112" s="1904"/>
      <c r="AWO112" s="1904"/>
      <c r="AWP112" s="1904"/>
      <c r="AWQ112" s="1905"/>
      <c r="AWR112" s="1904"/>
      <c r="AWS112" s="1904"/>
      <c r="AWT112" s="1904"/>
      <c r="AWU112" s="1904"/>
      <c r="AWV112" s="1904"/>
      <c r="AWW112" s="1905"/>
      <c r="AWX112" s="1904"/>
      <c r="AWY112" s="1904"/>
      <c r="AWZ112" s="1904"/>
      <c r="AXA112" s="1904"/>
      <c r="AXB112" s="1904"/>
      <c r="AXC112" s="1905"/>
      <c r="AXD112" s="1904"/>
      <c r="AXE112" s="1904"/>
      <c r="AXF112" s="1904"/>
      <c r="AXG112" s="1904"/>
      <c r="AXH112" s="1904"/>
      <c r="AXI112" s="1905"/>
      <c r="AXJ112" s="1904"/>
      <c r="AXK112" s="1904"/>
      <c r="AXL112" s="1904"/>
      <c r="AXM112" s="1904"/>
      <c r="AXN112" s="1904"/>
      <c r="AXO112" s="1905"/>
      <c r="AXP112" s="1904"/>
      <c r="AXQ112" s="1904"/>
      <c r="AXR112" s="1904"/>
      <c r="AXS112" s="1904"/>
      <c r="AXT112" s="1904"/>
      <c r="AXU112" s="1905"/>
      <c r="AXV112" s="1904"/>
      <c r="AXW112" s="1904"/>
      <c r="AXX112" s="1904"/>
      <c r="AXY112" s="1904"/>
      <c r="AXZ112" s="1904"/>
      <c r="AYA112" s="1905"/>
      <c r="AYB112" s="1904"/>
      <c r="AYC112" s="1904"/>
      <c r="AYD112" s="1904"/>
      <c r="AYE112" s="1904"/>
      <c r="AYF112" s="1904"/>
      <c r="AYG112" s="1905"/>
      <c r="AYH112" s="1904"/>
      <c r="AYI112" s="1904"/>
      <c r="AYJ112" s="1904"/>
      <c r="AYK112" s="1904"/>
      <c r="AYL112" s="1904"/>
      <c r="AYM112" s="1905"/>
      <c r="AYN112" s="1904"/>
      <c r="AYO112" s="1904"/>
      <c r="AYP112" s="1904"/>
      <c r="AYQ112" s="1904"/>
      <c r="AYR112" s="1904"/>
      <c r="AYS112" s="1905"/>
      <c r="AYT112" s="1904"/>
      <c r="AYU112" s="1904"/>
      <c r="AYV112" s="1904"/>
      <c r="AYW112" s="1904"/>
      <c r="AYX112" s="1904"/>
      <c r="AYY112" s="1905"/>
      <c r="AYZ112" s="1904"/>
      <c r="AZA112" s="1904"/>
      <c r="AZB112" s="1904"/>
      <c r="AZC112" s="1904"/>
      <c r="AZD112" s="1904"/>
      <c r="AZE112" s="1905"/>
      <c r="AZF112" s="1904"/>
      <c r="AZG112" s="1904"/>
      <c r="AZH112" s="1904"/>
      <c r="AZI112" s="1904"/>
      <c r="AZJ112" s="1904"/>
      <c r="AZK112" s="1905"/>
      <c r="AZL112" s="1904"/>
      <c r="AZM112" s="1904"/>
      <c r="AZN112" s="1904"/>
      <c r="AZO112" s="1904"/>
      <c r="AZP112" s="1904"/>
      <c r="AZQ112" s="1905"/>
      <c r="AZR112" s="1904"/>
      <c r="AZS112" s="1904"/>
      <c r="AZT112" s="1904"/>
      <c r="AZU112" s="1904"/>
      <c r="AZV112" s="1904"/>
      <c r="AZW112" s="1905"/>
      <c r="AZX112" s="1904"/>
      <c r="AZY112" s="1904"/>
      <c r="AZZ112" s="1904"/>
      <c r="BAA112" s="1904"/>
      <c r="BAB112" s="1904"/>
      <c r="BAC112" s="1905"/>
      <c r="BAD112" s="1904"/>
      <c r="BAE112" s="1904"/>
      <c r="BAF112" s="1904"/>
      <c r="BAG112" s="1904"/>
      <c r="BAH112" s="1904"/>
      <c r="BAI112" s="1905"/>
      <c r="BAJ112" s="1904"/>
      <c r="BAK112" s="1904"/>
      <c r="BAL112" s="1904"/>
      <c r="BAM112" s="1904"/>
      <c r="BAN112" s="1904"/>
      <c r="BAO112" s="1905"/>
      <c r="BAP112" s="1904"/>
      <c r="BAQ112" s="1904"/>
      <c r="BAR112" s="1904"/>
      <c r="BAS112" s="1904"/>
      <c r="BAT112" s="1904"/>
      <c r="BAU112" s="1905"/>
      <c r="BAV112" s="1904"/>
      <c r="BAW112" s="1904"/>
      <c r="BAX112" s="1904"/>
      <c r="BAY112" s="1904"/>
      <c r="BAZ112" s="1904"/>
      <c r="BBA112" s="1905"/>
      <c r="BBB112" s="1904"/>
      <c r="BBC112" s="1904"/>
      <c r="BBD112" s="1904"/>
      <c r="BBE112" s="1904"/>
      <c r="BBF112" s="1904"/>
      <c r="BBG112" s="1905"/>
      <c r="BBH112" s="1904"/>
      <c r="BBI112" s="1904"/>
      <c r="BBJ112" s="1904"/>
      <c r="BBK112" s="1904"/>
      <c r="BBL112" s="1904"/>
      <c r="BBM112" s="1905"/>
      <c r="BBN112" s="1904"/>
      <c r="BBO112" s="1904"/>
      <c r="BBP112" s="1904"/>
      <c r="BBQ112" s="1904"/>
      <c r="BBR112" s="1904"/>
      <c r="BBS112" s="1905"/>
      <c r="BBT112" s="1904"/>
      <c r="BBU112" s="1904"/>
      <c r="BBV112" s="1904"/>
      <c r="BBW112" s="1904"/>
      <c r="BBX112" s="1904"/>
      <c r="BBY112" s="1905"/>
      <c r="BBZ112" s="1904"/>
      <c r="BCA112" s="1904"/>
      <c r="BCB112" s="1904"/>
      <c r="BCC112" s="1904"/>
      <c r="BCD112" s="1904"/>
      <c r="BCE112" s="1905"/>
      <c r="BCF112" s="1904"/>
      <c r="BCG112" s="1904"/>
      <c r="BCH112" s="1904"/>
      <c r="BCI112" s="1904"/>
      <c r="BCJ112" s="1904"/>
      <c r="BCK112" s="1905"/>
      <c r="BCL112" s="1904"/>
      <c r="BCM112" s="1904"/>
      <c r="BCN112" s="1904"/>
      <c r="BCO112" s="1904"/>
      <c r="BCP112" s="1904"/>
      <c r="BCQ112" s="1905"/>
      <c r="BCR112" s="1904"/>
      <c r="BCS112" s="1904"/>
      <c r="BCT112" s="1904"/>
      <c r="BCU112" s="1904"/>
      <c r="BCV112" s="1904"/>
      <c r="BCW112" s="1905"/>
      <c r="BCX112" s="1904"/>
      <c r="BCY112" s="1904"/>
      <c r="BCZ112" s="1904"/>
      <c r="BDA112" s="1904"/>
      <c r="BDB112" s="1904"/>
      <c r="BDC112" s="1905"/>
      <c r="BDD112" s="1904"/>
      <c r="BDE112" s="1904"/>
      <c r="BDF112" s="1904"/>
      <c r="BDG112" s="1904"/>
      <c r="BDH112" s="1904"/>
      <c r="BDI112" s="1905"/>
      <c r="BDJ112" s="1904"/>
      <c r="BDK112" s="1904"/>
      <c r="BDL112" s="1904"/>
      <c r="BDM112" s="1904"/>
      <c r="BDN112" s="1904"/>
      <c r="BDO112" s="1905"/>
      <c r="BDP112" s="1904"/>
      <c r="BDQ112" s="1904"/>
      <c r="BDR112" s="1904"/>
      <c r="BDS112" s="1904"/>
      <c r="BDT112" s="1904"/>
      <c r="BDU112" s="1905"/>
      <c r="BDV112" s="1904"/>
      <c r="BDW112" s="1904"/>
      <c r="BDX112" s="1904"/>
      <c r="BDY112" s="1904"/>
      <c r="BDZ112" s="1904"/>
      <c r="BEA112" s="1905"/>
      <c r="BEB112" s="1904"/>
      <c r="BEC112" s="1904"/>
      <c r="BED112" s="1904"/>
      <c r="BEE112" s="1904"/>
      <c r="BEF112" s="1904"/>
      <c r="BEG112" s="1905"/>
      <c r="BEH112" s="1904"/>
      <c r="BEI112" s="1904"/>
      <c r="BEJ112" s="1904"/>
      <c r="BEK112" s="1904"/>
      <c r="BEL112" s="1904"/>
      <c r="BEM112" s="1905"/>
      <c r="BEN112" s="1904"/>
      <c r="BEO112" s="1904"/>
      <c r="BEP112" s="1904"/>
      <c r="BEQ112" s="1904"/>
      <c r="BER112" s="1904"/>
      <c r="BES112" s="1905"/>
      <c r="BET112" s="1904"/>
      <c r="BEU112" s="1904"/>
      <c r="BEV112" s="1904"/>
      <c r="BEW112" s="1904"/>
      <c r="BEX112" s="1904"/>
      <c r="BEY112" s="1905"/>
      <c r="BEZ112" s="1904"/>
      <c r="BFA112" s="1904"/>
      <c r="BFB112" s="1904"/>
      <c r="BFC112" s="1904"/>
      <c r="BFD112" s="1904"/>
      <c r="BFE112" s="1905"/>
      <c r="BFF112" s="1904"/>
      <c r="BFG112" s="1904"/>
      <c r="BFH112" s="1904"/>
      <c r="BFI112" s="1904"/>
      <c r="BFJ112" s="1904"/>
      <c r="BFK112" s="1905"/>
      <c r="BFL112" s="1904"/>
      <c r="BFM112" s="1904"/>
      <c r="BFN112" s="1904"/>
      <c r="BFO112" s="1904"/>
      <c r="BFP112" s="1904"/>
      <c r="BFQ112" s="1905"/>
      <c r="BFR112" s="1904"/>
      <c r="BFS112" s="1904"/>
      <c r="BFT112" s="1904"/>
      <c r="BFU112" s="1904"/>
      <c r="BFV112" s="1904"/>
      <c r="BFW112" s="1905"/>
      <c r="BFX112" s="1904"/>
      <c r="BFY112" s="1904"/>
      <c r="BFZ112" s="1904"/>
      <c r="BGA112" s="1904"/>
      <c r="BGB112" s="1904"/>
      <c r="BGC112" s="1905"/>
      <c r="BGD112" s="1904"/>
      <c r="BGE112" s="1904"/>
      <c r="BGF112" s="1904"/>
      <c r="BGG112" s="1904"/>
      <c r="BGH112" s="1904"/>
      <c r="BGI112" s="1905"/>
      <c r="BGJ112" s="1904"/>
      <c r="BGK112" s="1904"/>
      <c r="BGL112" s="1904"/>
      <c r="BGM112" s="1904"/>
      <c r="BGN112" s="1904"/>
      <c r="BGO112" s="1905"/>
      <c r="BGP112" s="1904"/>
      <c r="BGQ112" s="1904"/>
      <c r="BGR112" s="1904"/>
      <c r="BGS112" s="1904"/>
      <c r="BGT112" s="1904"/>
      <c r="BGU112" s="1905"/>
      <c r="BGV112" s="1904"/>
      <c r="BGW112" s="1904"/>
      <c r="BGX112" s="1904"/>
      <c r="BGY112" s="1904"/>
      <c r="BGZ112" s="1904"/>
      <c r="BHA112" s="1905"/>
      <c r="BHB112" s="1904"/>
      <c r="BHC112" s="1904"/>
      <c r="BHD112" s="1904"/>
      <c r="BHE112" s="1904"/>
      <c r="BHF112" s="1904"/>
      <c r="BHG112" s="1905"/>
      <c r="BHH112" s="1904"/>
      <c r="BHI112" s="1904"/>
      <c r="BHJ112" s="1904"/>
      <c r="BHK112" s="1904"/>
      <c r="BHL112" s="1904"/>
      <c r="BHM112" s="1905"/>
      <c r="BHN112" s="1904"/>
      <c r="BHO112" s="1904"/>
      <c r="BHP112" s="1904"/>
      <c r="BHQ112" s="1904"/>
      <c r="BHR112" s="1904"/>
      <c r="BHS112" s="1905"/>
      <c r="BHT112" s="1904"/>
      <c r="BHU112" s="1904"/>
      <c r="BHV112" s="1904"/>
      <c r="BHW112" s="1904"/>
      <c r="BHX112" s="1904"/>
      <c r="BHY112" s="1905"/>
      <c r="BHZ112" s="1904"/>
      <c r="BIA112" s="1904"/>
      <c r="BIB112" s="1904"/>
      <c r="BIC112" s="1904"/>
      <c r="BID112" s="1904"/>
      <c r="BIE112" s="1905"/>
      <c r="BIF112" s="1904"/>
      <c r="BIG112" s="1904"/>
      <c r="BIH112" s="1904"/>
      <c r="BII112" s="1904"/>
      <c r="BIJ112" s="1904"/>
      <c r="BIK112" s="1905"/>
      <c r="BIL112" s="1904"/>
      <c r="BIM112" s="1904"/>
      <c r="BIN112" s="1904"/>
      <c r="BIO112" s="1904"/>
      <c r="BIP112" s="1904"/>
      <c r="BIQ112" s="1905"/>
      <c r="BIR112" s="1904"/>
      <c r="BIS112" s="1904"/>
      <c r="BIT112" s="1904"/>
      <c r="BIU112" s="1904"/>
      <c r="BIV112" s="1904"/>
      <c r="BIW112" s="1905"/>
      <c r="BIX112" s="1904"/>
      <c r="BIY112" s="1904"/>
      <c r="BIZ112" s="1904"/>
      <c r="BJA112" s="1904"/>
      <c r="BJB112" s="1904"/>
      <c r="BJC112" s="1905"/>
      <c r="BJD112" s="1904"/>
      <c r="BJE112" s="1904"/>
      <c r="BJF112" s="1904"/>
      <c r="BJG112" s="1904"/>
      <c r="BJH112" s="1904"/>
      <c r="BJI112" s="1905"/>
      <c r="BJJ112" s="1904"/>
      <c r="BJK112" s="1904"/>
      <c r="BJL112" s="1904"/>
      <c r="BJM112" s="1904"/>
      <c r="BJN112" s="1904"/>
      <c r="BJO112" s="1905"/>
      <c r="BJP112" s="1904"/>
      <c r="BJQ112" s="1904"/>
      <c r="BJR112" s="1904"/>
      <c r="BJS112" s="1904"/>
      <c r="BJT112" s="1904"/>
      <c r="BJU112" s="1905"/>
      <c r="BJV112" s="1904"/>
      <c r="BJW112" s="1904"/>
      <c r="BJX112" s="1904"/>
      <c r="BJY112" s="1904"/>
      <c r="BJZ112" s="1904"/>
      <c r="BKA112" s="1905"/>
      <c r="BKB112" s="1904"/>
      <c r="BKC112" s="1904"/>
      <c r="BKD112" s="1904"/>
      <c r="BKE112" s="1904"/>
      <c r="BKF112" s="1904"/>
      <c r="BKG112" s="1905"/>
      <c r="BKH112" s="1904"/>
      <c r="BKI112" s="1904"/>
      <c r="BKJ112" s="1904"/>
      <c r="BKK112" s="1904"/>
      <c r="BKL112" s="1904"/>
      <c r="BKM112" s="1905"/>
      <c r="BKN112" s="1904"/>
      <c r="BKO112" s="1904"/>
      <c r="BKP112" s="1904"/>
      <c r="BKQ112" s="1904"/>
      <c r="BKR112" s="1904"/>
      <c r="BKS112" s="1905"/>
      <c r="BKT112" s="1904"/>
      <c r="BKU112" s="1904"/>
      <c r="BKV112" s="1904"/>
      <c r="BKW112" s="1904"/>
      <c r="BKX112" s="1904"/>
      <c r="BKY112" s="1905"/>
      <c r="BKZ112" s="1904"/>
      <c r="BLA112" s="1904"/>
      <c r="BLB112" s="1904"/>
      <c r="BLC112" s="1904"/>
      <c r="BLD112" s="1904"/>
      <c r="BLE112" s="1905"/>
      <c r="BLF112" s="1904"/>
      <c r="BLG112" s="1904"/>
      <c r="BLH112" s="1904"/>
      <c r="BLI112" s="1904"/>
      <c r="BLJ112" s="1904"/>
      <c r="BLK112" s="1905"/>
      <c r="BLL112" s="1904"/>
      <c r="BLM112" s="1904"/>
      <c r="BLN112" s="1904"/>
      <c r="BLO112" s="1904"/>
      <c r="BLP112" s="1904"/>
      <c r="BLQ112" s="1905"/>
      <c r="BLR112" s="1904"/>
      <c r="BLS112" s="1904"/>
      <c r="BLT112" s="1904"/>
      <c r="BLU112" s="1904"/>
      <c r="BLV112" s="1904"/>
      <c r="BLW112" s="1905"/>
      <c r="BLX112" s="1904"/>
      <c r="BLY112" s="1904"/>
      <c r="BLZ112" s="1904"/>
      <c r="BMA112" s="1904"/>
      <c r="BMB112" s="1904"/>
      <c r="BMC112" s="1905"/>
      <c r="BMD112" s="1904"/>
      <c r="BME112" s="1904"/>
      <c r="BMF112" s="1904"/>
      <c r="BMG112" s="1904"/>
      <c r="BMH112" s="1904"/>
      <c r="BMI112" s="1905"/>
      <c r="BMJ112" s="1904"/>
      <c r="BMK112" s="1904"/>
      <c r="BML112" s="1904"/>
      <c r="BMM112" s="1904"/>
      <c r="BMN112" s="1904"/>
      <c r="BMO112" s="1905"/>
      <c r="BMP112" s="1904"/>
      <c r="BMQ112" s="1904"/>
      <c r="BMR112" s="1904"/>
      <c r="BMS112" s="1904"/>
      <c r="BMT112" s="1904"/>
      <c r="BMU112" s="1905"/>
      <c r="BMV112" s="1904"/>
      <c r="BMW112" s="1904"/>
      <c r="BMX112" s="1904"/>
      <c r="BMY112" s="1904"/>
      <c r="BMZ112" s="1904"/>
      <c r="BNA112" s="1905"/>
      <c r="BNB112" s="1904"/>
      <c r="BNC112" s="1904"/>
      <c r="BND112" s="1904"/>
      <c r="BNE112" s="1904"/>
      <c r="BNF112" s="1904"/>
      <c r="BNG112" s="1905"/>
      <c r="BNH112" s="1904"/>
      <c r="BNI112" s="1904"/>
      <c r="BNJ112" s="1904"/>
      <c r="BNK112" s="1904"/>
      <c r="BNL112" s="1904"/>
      <c r="BNM112" s="1905"/>
      <c r="BNN112" s="1904"/>
      <c r="BNO112" s="1904"/>
      <c r="BNP112" s="1904"/>
      <c r="BNQ112" s="1904"/>
      <c r="BNR112" s="1904"/>
      <c r="BNS112" s="1905"/>
      <c r="BNT112" s="1904"/>
      <c r="BNU112" s="1904"/>
      <c r="BNV112" s="1904"/>
      <c r="BNW112" s="1904"/>
      <c r="BNX112" s="1904"/>
      <c r="BNY112" s="1905"/>
      <c r="BNZ112" s="1904"/>
      <c r="BOA112" s="1904"/>
      <c r="BOB112" s="1904"/>
      <c r="BOC112" s="1904"/>
      <c r="BOD112" s="1904"/>
      <c r="BOE112" s="1905"/>
      <c r="BOF112" s="1904"/>
      <c r="BOG112" s="1904"/>
      <c r="BOH112" s="1904"/>
      <c r="BOI112" s="1904"/>
      <c r="BOJ112" s="1904"/>
      <c r="BOK112" s="1905"/>
      <c r="BOL112" s="1904"/>
      <c r="BOM112" s="1904"/>
      <c r="BON112" s="1904"/>
      <c r="BOO112" s="1904"/>
      <c r="BOP112" s="1904"/>
      <c r="BOQ112" s="1905"/>
      <c r="BOR112" s="1904"/>
      <c r="BOS112" s="1904"/>
      <c r="BOT112" s="1904"/>
      <c r="BOU112" s="1904"/>
      <c r="BOV112" s="1904"/>
      <c r="BOW112" s="1905"/>
      <c r="BOX112" s="1904"/>
      <c r="BOY112" s="1904"/>
      <c r="BOZ112" s="1904"/>
      <c r="BPA112" s="1904"/>
      <c r="BPB112" s="1904"/>
      <c r="BPC112" s="1905"/>
      <c r="BPD112" s="1904"/>
      <c r="BPE112" s="1904"/>
      <c r="BPF112" s="1904"/>
      <c r="BPG112" s="1904"/>
      <c r="BPH112" s="1904"/>
      <c r="BPI112" s="1905"/>
      <c r="BPJ112" s="1904"/>
      <c r="BPK112" s="1904"/>
      <c r="BPL112" s="1904"/>
      <c r="BPM112" s="1904"/>
      <c r="BPN112" s="1904"/>
      <c r="BPO112" s="1905"/>
      <c r="BPP112" s="1904"/>
      <c r="BPQ112" s="1904"/>
      <c r="BPR112" s="1904"/>
      <c r="BPS112" s="1904"/>
      <c r="BPT112" s="1904"/>
      <c r="BPU112" s="1905"/>
      <c r="BPV112" s="1904"/>
      <c r="BPW112" s="1904"/>
      <c r="BPX112" s="1904"/>
      <c r="BPY112" s="1904"/>
      <c r="BPZ112" s="1904"/>
      <c r="BQA112" s="1905"/>
      <c r="BQB112" s="1904"/>
      <c r="BQC112" s="1904"/>
      <c r="BQD112" s="1904"/>
      <c r="BQE112" s="1904"/>
      <c r="BQF112" s="1904"/>
      <c r="BQG112" s="1905"/>
      <c r="BQH112" s="1904"/>
      <c r="BQI112" s="1904"/>
      <c r="BQJ112" s="1904"/>
      <c r="BQK112" s="1904"/>
      <c r="BQL112" s="1904"/>
      <c r="BQM112" s="1905"/>
      <c r="BQN112" s="1904"/>
      <c r="BQO112" s="1904"/>
      <c r="BQP112" s="1904"/>
      <c r="BQQ112" s="1904"/>
      <c r="BQR112" s="1904"/>
      <c r="BQS112" s="1905"/>
      <c r="BQT112" s="1904"/>
      <c r="BQU112" s="1904"/>
      <c r="BQV112" s="1904"/>
      <c r="BQW112" s="1904"/>
      <c r="BQX112" s="1904"/>
      <c r="BQY112" s="1905"/>
      <c r="BQZ112" s="1904"/>
      <c r="BRA112" s="1904"/>
      <c r="BRB112" s="1904"/>
      <c r="BRC112" s="1904"/>
      <c r="BRD112" s="1904"/>
      <c r="BRE112" s="1905"/>
      <c r="BRF112" s="1904"/>
      <c r="BRG112" s="1904"/>
      <c r="BRH112" s="1904"/>
      <c r="BRI112" s="1904"/>
      <c r="BRJ112" s="1904"/>
      <c r="BRK112" s="1905"/>
      <c r="BRL112" s="1904"/>
      <c r="BRM112" s="1904"/>
      <c r="BRN112" s="1904"/>
      <c r="BRO112" s="1904"/>
      <c r="BRP112" s="1904"/>
      <c r="BRQ112" s="1905"/>
      <c r="BRR112" s="1904"/>
      <c r="BRS112" s="1904"/>
      <c r="BRT112" s="1904"/>
      <c r="BRU112" s="1904"/>
      <c r="BRV112" s="1904"/>
      <c r="BRW112" s="1905"/>
      <c r="BRX112" s="1904"/>
      <c r="BRY112" s="1904"/>
      <c r="BRZ112" s="1904"/>
      <c r="BSA112" s="1904"/>
      <c r="BSB112" s="1904"/>
      <c r="BSC112" s="1905"/>
      <c r="BSD112" s="1904"/>
      <c r="BSE112" s="1904"/>
      <c r="BSF112" s="1904"/>
      <c r="BSG112" s="1904"/>
      <c r="BSH112" s="1904"/>
      <c r="BSI112" s="1905"/>
      <c r="BSJ112" s="1904"/>
      <c r="BSK112" s="1904"/>
      <c r="BSL112" s="1904"/>
      <c r="BSM112" s="1904"/>
      <c r="BSN112" s="1904"/>
      <c r="BSO112" s="1905"/>
      <c r="BSP112" s="1904"/>
      <c r="BSQ112" s="1904"/>
      <c r="BSR112" s="1904"/>
      <c r="BSS112" s="1904"/>
      <c r="BST112" s="1904"/>
      <c r="BSU112" s="1905"/>
      <c r="BSV112" s="1904"/>
      <c r="BSW112" s="1904"/>
      <c r="BSX112" s="1904"/>
      <c r="BSY112" s="1904"/>
      <c r="BSZ112" s="1904"/>
      <c r="BTA112" s="1905"/>
      <c r="BTB112" s="1904"/>
      <c r="BTC112" s="1904"/>
      <c r="BTD112" s="1904"/>
      <c r="BTE112" s="1904"/>
      <c r="BTF112" s="1904"/>
      <c r="BTG112" s="1905"/>
      <c r="BTH112" s="1904"/>
      <c r="BTI112" s="1904"/>
      <c r="BTJ112" s="1904"/>
      <c r="BTK112" s="1904"/>
      <c r="BTL112" s="1904"/>
      <c r="BTM112" s="1905"/>
      <c r="BTN112" s="1904"/>
      <c r="BTO112" s="1904"/>
      <c r="BTP112" s="1904"/>
      <c r="BTQ112" s="1904"/>
      <c r="BTR112" s="1904"/>
      <c r="BTS112" s="1905"/>
      <c r="BTT112" s="1904"/>
      <c r="BTU112" s="1904"/>
      <c r="BTV112" s="1904"/>
      <c r="BTW112" s="1904"/>
      <c r="BTX112" s="1904"/>
      <c r="BTY112" s="1905"/>
      <c r="BTZ112" s="1904"/>
      <c r="BUA112" s="1904"/>
      <c r="BUB112" s="1904"/>
      <c r="BUC112" s="1904"/>
      <c r="BUD112" s="1904"/>
      <c r="BUE112" s="1905"/>
      <c r="BUF112" s="1904"/>
      <c r="BUG112" s="1904"/>
      <c r="BUH112" s="1904"/>
      <c r="BUI112" s="1904"/>
      <c r="BUJ112" s="1904"/>
      <c r="BUK112" s="1905"/>
      <c r="BUL112" s="1904"/>
      <c r="BUM112" s="1904"/>
      <c r="BUN112" s="1904"/>
      <c r="BUO112" s="1904"/>
      <c r="BUP112" s="1904"/>
      <c r="BUQ112" s="1905"/>
      <c r="BUR112" s="1904"/>
      <c r="BUS112" s="1904"/>
      <c r="BUT112" s="1904"/>
      <c r="BUU112" s="1904"/>
      <c r="BUV112" s="1904"/>
      <c r="BUW112" s="1905"/>
      <c r="BUX112" s="1904"/>
      <c r="BUY112" s="1904"/>
      <c r="BUZ112" s="1904"/>
      <c r="BVA112" s="1904"/>
      <c r="BVB112" s="1904"/>
      <c r="BVC112" s="1905"/>
      <c r="BVD112" s="1904"/>
      <c r="BVE112" s="1904"/>
      <c r="BVF112" s="1904"/>
      <c r="BVG112" s="1904"/>
      <c r="BVH112" s="1904"/>
      <c r="BVI112" s="1905"/>
      <c r="BVJ112" s="1904"/>
      <c r="BVK112" s="1904"/>
      <c r="BVL112" s="1904"/>
      <c r="BVM112" s="1904"/>
      <c r="BVN112" s="1904"/>
      <c r="BVO112" s="1905"/>
      <c r="BVP112" s="1904"/>
      <c r="BVQ112" s="1904"/>
      <c r="BVR112" s="1904"/>
      <c r="BVS112" s="1904"/>
      <c r="BVT112" s="1904"/>
      <c r="BVU112" s="1905"/>
      <c r="BVV112" s="1904"/>
      <c r="BVW112" s="1904"/>
      <c r="BVX112" s="1904"/>
      <c r="BVY112" s="1904"/>
      <c r="BVZ112" s="1904"/>
      <c r="BWA112" s="1905"/>
      <c r="BWB112" s="1904"/>
      <c r="BWC112" s="1904"/>
      <c r="BWD112" s="1904"/>
      <c r="BWE112" s="1904"/>
      <c r="BWF112" s="1904"/>
      <c r="BWG112" s="1905"/>
      <c r="BWH112" s="1904"/>
      <c r="BWI112" s="1904"/>
      <c r="BWJ112" s="1904"/>
      <c r="BWK112" s="1904"/>
      <c r="BWL112" s="1904"/>
      <c r="BWM112" s="1905"/>
      <c r="BWN112" s="1904"/>
      <c r="BWO112" s="1904"/>
      <c r="BWP112" s="1904"/>
      <c r="BWQ112" s="1904"/>
      <c r="BWR112" s="1904"/>
      <c r="BWS112" s="1905"/>
      <c r="BWT112" s="1904"/>
      <c r="BWU112" s="1904"/>
      <c r="BWV112" s="1904"/>
      <c r="BWW112" s="1904"/>
      <c r="BWX112" s="1904"/>
      <c r="BWY112" s="1905"/>
      <c r="BWZ112" s="1904"/>
      <c r="BXA112" s="1904"/>
      <c r="BXB112" s="1904"/>
      <c r="BXC112" s="1904"/>
      <c r="BXD112" s="1904"/>
      <c r="BXE112" s="1905"/>
      <c r="BXF112" s="1904"/>
      <c r="BXG112" s="1904"/>
      <c r="BXH112" s="1904"/>
      <c r="BXI112" s="1904"/>
      <c r="BXJ112" s="1904"/>
      <c r="BXK112" s="1905"/>
      <c r="BXL112" s="1904"/>
      <c r="BXM112" s="1904"/>
      <c r="BXN112" s="1904"/>
      <c r="BXO112" s="1904"/>
      <c r="BXP112" s="1904"/>
      <c r="BXQ112" s="1905"/>
      <c r="BXR112" s="1904"/>
      <c r="BXS112" s="1904"/>
      <c r="BXT112" s="1904"/>
      <c r="BXU112" s="1904"/>
      <c r="BXV112" s="1904"/>
      <c r="BXW112" s="1905"/>
      <c r="BXX112" s="1904"/>
      <c r="BXY112" s="1904"/>
      <c r="BXZ112" s="1904"/>
      <c r="BYA112" s="1904"/>
      <c r="BYB112" s="1904"/>
      <c r="BYC112" s="1905"/>
      <c r="BYD112" s="1904"/>
      <c r="BYE112" s="1904"/>
      <c r="BYF112" s="1904"/>
      <c r="BYG112" s="1904"/>
      <c r="BYH112" s="1904"/>
      <c r="BYI112" s="1905"/>
      <c r="BYJ112" s="1904"/>
      <c r="BYK112" s="1904"/>
      <c r="BYL112" s="1904"/>
      <c r="BYM112" s="1904"/>
      <c r="BYN112" s="1904"/>
      <c r="BYO112" s="1905"/>
      <c r="BYP112" s="1904"/>
      <c r="BYQ112" s="1904"/>
      <c r="BYR112" s="1904"/>
      <c r="BYS112" s="1904"/>
      <c r="BYT112" s="1904"/>
      <c r="BYU112" s="1905"/>
      <c r="BYV112" s="1904"/>
      <c r="BYW112" s="1904"/>
      <c r="BYX112" s="1904"/>
      <c r="BYY112" s="1904"/>
      <c r="BYZ112" s="1904"/>
      <c r="BZA112" s="1905"/>
      <c r="BZB112" s="1904"/>
      <c r="BZC112" s="1904"/>
      <c r="BZD112" s="1904"/>
      <c r="BZE112" s="1904"/>
      <c r="BZF112" s="1904"/>
      <c r="BZG112" s="1905"/>
      <c r="BZH112" s="1904"/>
      <c r="BZI112" s="1904"/>
      <c r="BZJ112" s="1904"/>
      <c r="BZK112" s="1904"/>
      <c r="BZL112" s="1904"/>
      <c r="BZM112" s="1905"/>
      <c r="BZN112" s="1904"/>
      <c r="BZO112" s="1904"/>
      <c r="BZP112" s="1904"/>
      <c r="BZQ112" s="1904"/>
      <c r="BZR112" s="1904"/>
      <c r="BZS112" s="1905"/>
      <c r="BZT112" s="1904"/>
      <c r="BZU112" s="1904"/>
      <c r="BZV112" s="1904"/>
      <c r="BZW112" s="1904"/>
      <c r="BZX112" s="1904"/>
      <c r="BZY112" s="1905"/>
      <c r="BZZ112" s="1904"/>
      <c r="CAA112" s="1904"/>
      <c r="CAB112" s="1904"/>
      <c r="CAC112" s="1904"/>
      <c r="CAD112" s="1904"/>
      <c r="CAE112" s="1905"/>
      <c r="CAF112" s="1904"/>
      <c r="CAG112" s="1904"/>
      <c r="CAH112" s="1904"/>
      <c r="CAI112" s="1904"/>
      <c r="CAJ112" s="1904"/>
      <c r="CAK112" s="1905"/>
      <c r="CAL112" s="1904"/>
      <c r="CAM112" s="1904"/>
      <c r="CAN112" s="1904"/>
      <c r="CAO112" s="1904"/>
      <c r="CAP112" s="1904"/>
      <c r="CAQ112" s="1905"/>
      <c r="CAR112" s="1904"/>
      <c r="CAS112" s="1904"/>
      <c r="CAT112" s="1904"/>
      <c r="CAU112" s="1904"/>
      <c r="CAV112" s="1904"/>
      <c r="CAW112" s="1905"/>
      <c r="CAX112" s="1904"/>
      <c r="CAY112" s="1904"/>
      <c r="CAZ112" s="1904"/>
      <c r="CBA112" s="1904"/>
      <c r="CBB112" s="1904"/>
      <c r="CBC112" s="1905"/>
      <c r="CBD112" s="1904"/>
      <c r="CBE112" s="1904"/>
      <c r="CBF112" s="1904"/>
      <c r="CBG112" s="1904"/>
      <c r="CBH112" s="1904"/>
      <c r="CBI112" s="1905"/>
      <c r="CBJ112" s="1904"/>
      <c r="CBK112" s="1904"/>
      <c r="CBL112" s="1904"/>
      <c r="CBM112" s="1904"/>
      <c r="CBN112" s="1904"/>
      <c r="CBO112" s="1905"/>
      <c r="CBP112" s="1904"/>
      <c r="CBQ112" s="1904"/>
      <c r="CBR112" s="1904"/>
      <c r="CBS112" s="1904"/>
      <c r="CBT112" s="1904"/>
      <c r="CBU112" s="1905"/>
      <c r="CBV112" s="1904"/>
      <c r="CBW112" s="1904"/>
      <c r="CBX112" s="1904"/>
      <c r="CBY112" s="1904"/>
      <c r="CBZ112" s="1904"/>
      <c r="CCA112" s="1905"/>
      <c r="CCB112" s="1904"/>
      <c r="CCC112" s="1904"/>
      <c r="CCD112" s="1904"/>
      <c r="CCE112" s="1904"/>
      <c r="CCF112" s="1904"/>
      <c r="CCG112" s="1905"/>
      <c r="CCH112" s="1904"/>
      <c r="CCI112" s="1904"/>
      <c r="CCJ112" s="1904"/>
      <c r="CCK112" s="1904"/>
      <c r="CCL112" s="1904"/>
      <c r="CCM112" s="1905"/>
      <c r="CCN112" s="1904"/>
      <c r="CCO112" s="1904"/>
      <c r="CCP112" s="1904"/>
      <c r="CCQ112" s="1904"/>
      <c r="CCR112" s="1904"/>
      <c r="CCS112" s="1905"/>
      <c r="CCT112" s="1904"/>
      <c r="CCU112" s="1904"/>
      <c r="CCV112" s="1904"/>
      <c r="CCW112" s="1904"/>
      <c r="CCX112" s="1904"/>
      <c r="CCY112" s="1905"/>
      <c r="CCZ112" s="1904"/>
      <c r="CDA112" s="1904"/>
      <c r="CDB112" s="1904"/>
      <c r="CDC112" s="1904"/>
      <c r="CDD112" s="1904"/>
      <c r="CDE112" s="1905"/>
      <c r="CDF112" s="1904"/>
      <c r="CDG112" s="1904"/>
      <c r="CDH112" s="1904"/>
      <c r="CDI112" s="1904"/>
      <c r="CDJ112" s="1904"/>
      <c r="CDK112" s="1905"/>
      <c r="CDL112" s="1904"/>
      <c r="CDM112" s="1904"/>
      <c r="CDN112" s="1904"/>
      <c r="CDO112" s="1904"/>
      <c r="CDP112" s="1904"/>
      <c r="CDQ112" s="1905"/>
      <c r="CDR112" s="1904"/>
      <c r="CDS112" s="1904"/>
      <c r="CDT112" s="1904"/>
      <c r="CDU112" s="1904"/>
      <c r="CDV112" s="1904"/>
      <c r="CDW112" s="1905"/>
      <c r="CDX112" s="1904"/>
      <c r="CDY112" s="1904"/>
      <c r="CDZ112" s="1904"/>
      <c r="CEA112" s="1904"/>
      <c r="CEB112" s="1904"/>
      <c r="CEC112" s="1905"/>
      <c r="CED112" s="1904"/>
      <c r="CEE112" s="1904"/>
      <c r="CEF112" s="1904"/>
      <c r="CEG112" s="1904"/>
      <c r="CEH112" s="1904"/>
      <c r="CEI112" s="1905"/>
      <c r="CEJ112" s="1904"/>
      <c r="CEK112" s="1904"/>
      <c r="CEL112" s="1904"/>
      <c r="CEM112" s="1904"/>
      <c r="CEN112" s="1904"/>
      <c r="CEO112" s="1905"/>
      <c r="CEP112" s="1904"/>
      <c r="CEQ112" s="1904"/>
      <c r="CER112" s="1904"/>
      <c r="CES112" s="1904"/>
      <c r="CET112" s="1904"/>
      <c r="CEU112" s="1905"/>
      <c r="CEV112" s="1904"/>
      <c r="CEW112" s="1904"/>
      <c r="CEX112" s="1904"/>
      <c r="CEY112" s="1904"/>
      <c r="CEZ112" s="1904"/>
      <c r="CFA112" s="1905"/>
      <c r="CFB112" s="1904"/>
      <c r="CFC112" s="1904"/>
      <c r="CFD112" s="1904"/>
      <c r="CFE112" s="1904"/>
      <c r="CFF112" s="1904"/>
      <c r="CFG112" s="1905"/>
      <c r="CFH112" s="1904"/>
      <c r="CFI112" s="1904"/>
      <c r="CFJ112" s="1904"/>
      <c r="CFK112" s="1904"/>
      <c r="CFL112" s="1904"/>
      <c r="CFM112" s="1905"/>
      <c r="CFN112" s="1904"/>
      <c r="CFO112" s="1904"/>
      <c r="CFP112" s="1904"/>
      <c r="CFQ112" s="1904"/>
      <c r="CFR112" s="1904"/>
      <c r="CFS112" s="1905"/>
      <c r="CFT112" s="1904"/>
      <c r="CFU112" s="1904"/>
      <c r="CFV112" s="1904"/>
      <c r="CFW112" s="1904"/>
      <c r="CFX112" s="1904"/>
      <c r="CFY112" s="1905"/>
      <c r="CFZ112" s="1904"/>
      <c r="CGA112" s="1904"/>
      <c r="CGB112" s="1904"/>
      <c r="CGC112" s="1904"/>
      <c r="CGD112" s="1904"/>
      <c r="CGE112" s="1905"/>
      <c r="CGF112" s="1904"/>
      <c r="CGG112" s="1904"/>
      <c r="CGH112" s="1904"/>
      <c r="CGI112" s="1904"/>
      <c r="CGJ112" s="1904"/>
      <c r="CGK112" s="1905"/>
      <c r="CGL112" s="1904"/>
      <c r="CGM112" s="1904"/>
      <c r="CGN112" s="1904"/>
      <c r="CGO112" s="1904"/>
      <c r="CGP112" s="1904"/>
      <c r="CGQ112" s="1905"/>
      <c r="CGR112" s="1904"/>
      <c r="CGS112" s="1904"/>
      <c r="CGT112" s="1904"/>
      <c r="CGU112" s="1904"/>
      <c r="CGV112" s="1904"/>
      <c r="CGW112" s="1905"/>
      <c r="CGX112" s="1904"/>
      <c r="CGY112" s="1904"/>
      <c r="CGZ112" s="1904"/>
      <c r="CHA112" s="1904"/>
      <c r="CHB112" s="1904"/>
      <c r="CHC112" s="1905"/>
      <c r="CHD112" s="1904"/>
      <c r="CHE112" s="1904"/>
      <c r="CHF112" s="1904"/>
      <c r="CHG112" s="1904"/>
      <c r="CHH112" s="1904"/>
      <c r="CHI112" s="1905"/>
      <c r="CHJ112" s="1904"/>
      <c r="CHK112" s="1904"/>
      <c r="CHL112" s="1904"/>
      <c r="CHM112" s="1904"/>
      <c r="CHN112" s="1904"/>
      <c r="CHO112" s="1905"/>
      <c r="CHP112" s="1904"/>
      <c r="CHQ112" s="1904"/>
      <c r="CHR112" s="1904"/>
      <c r="CHS112" s="1904"/>
      <c r="CHT112" s="1904"/>
      <c r="CHU112" s="1905"/>
      <c r="CHV112" s="1904"/>
      <c r="CHW112" s="1904"/>
      <c r="CHX112" s="1904"/>
      <c r="CHY112" s="1904"/>
      <c r="CHZ112" s="1904"/>
      <c r="CIA112" s="1905"/>
      <c r="CIB112" s="1904"/>
      <c r="CIC112" s="1904"/>
      <c r="CID112" s="1904"/>
      <c r="CIE112" s="1904"/>
      <c r="CIF112" s="1904"/>
      <c r="CIG112" s="1905"/>
      <c r="CIH112" s="1904"/>
      <c r="CII112" s="1904"/>
      <c r="CIJ112" s="1904"/>
      <c r="CIK112" s="1904"/>
      <c r="CIL112" s="1904"/>
      <c r="CIM112" s="1905"/>
      <c r="CIN112" s="1904"/>
      <c r="CIO112" s="1904"/>
      <c r="CIP112" s="1904"/>
      <c r="CIQ112" s="1904"/>
      <c r="CIR112" s="1904"/>
      <c r="CIS112" s="1905"/>
      <c r="CIT112" s="1904"/>
      <c r="CIU112" s="1904"/>
      <c r="CIV112" s="1904"/>
      <c r="CIW112" s="1904"/>
      <c r="CIX112" s="1904"/>
      <c r="CIY112" s="1905"/>
      <c r="CIZ112" s="1904"/>
      <c r="CJA112" s="1904"/>
      <c r="CJB112" s="1904"/>
      <c r="CJC112" s="1904"/>
      <c r="CJD112" s="1904"/>
      <c r="CJE112" s="1905"/>
      <c r="CJF112" s="1904"/>
      <c r="CJG112" s="1904"/>
      <c r="CJH112" s="1904"/>
      <c r="CJI112" s="1904"/>
      <c r="CJJ112" s="1904"/>
      <c r="CJK112" s="1905"/>
      <c r="CJL112" s="1904"/>
      <c r="CJM112" s="1904"/>
      <c r="CJN112" s="1904"/>
      <c r="CJO112" s="1904"/>
      <c r="CJP112" s="1904"/>
      <c r="CJQ112" s="1905"/>
      <c r="CJR112" s="1904"/>
      <c r="CJS112" s="1904"/>
      <c r="CJT112" s="1904"/>
      <c r="CJU112" s="1904"/>
      <c r="CJV112" s="1904"/>
      <c r="CJW112" s="1905"/>
      <c r="CJX112" s="1904"/>
      <c r="CJY112" s="1904"/>
      <c r="CJZ112" s="1904"/>
      <c r="CKA112" s="1904"/>
      <c r="CKB112" s="1904"/>
      <c r="CKC112" s="1905"/>
      <c r="CKD112" s="1904"/>
      <c r="CKE112" s="1904"/>
      <c r="CKF112" s="1904"/>
      <c r="CKG112" s="1904"/>
      <c r="CKH112" s="1904"/>
      <c r="CKI112" s="1905"/>
      <c r="CKJ112" s="1904"/>
      <c r="CKK112" s="1904"/>
      <c r="CKL112" s="1904"/>
      <c r="CKM112" s="1904"/>
      <c r="CKN112" s="1904"/>
      <c r="CKO112" s="1905"/>
      <c r="CKP112" s="1904"/>
      <c r="CKQ112" s="1904"/>
      <c r="CKR112" s="1904"/>
      <c r="CKS112" s="1904"/>
      <c r="CKT112" s="1904"/>
      <c r="CKU112" s="1905"/>
      <c r="CKV112" s="1904"/>
      <c r="CKW112" s="1904"/>
      <c r="CKX112" s="1904"/>
      <c r="CKY112" s="1904"/>
      <c r="CKZ112" s="1904"/>
      <c r="CLA112" s="1905"/>
      <c r="CLB112" s="1904"/>
      <c r="CLC112" s="1904"/>
      <c r="CLD112" s="1904"/>
      <c r="CLE112" s="1904"/>
      <c r="CLF112" s="1904"/>
      <c r="CLG112" s="1905"/>
      <c r="CLH112" s="1904"/>
      <c r="CLI112" s="1904"/>
      <c r="CLJ112" s="1904"/>
      <c r="CLK112" s="1904"/>
      <c r="CLL112" s="1904"/>
      <c r="CLM112" s="1905"/>
      <c r="CLN112" s="1904"/>
      <c r="CLO112" s="1904"/>
      <c r="CLP112" s="1904"/>
      <c r="CLQ112" s="1904"/>
      <c r="CLR112" s="1904"/>
      <c r="CLS112" s="1905"/>
      <c r="CLT112" s="1904"/>
      <c r="CLU112" s="1904"/>
      <c r="CLV112" s="1904"/>
      <c r="CLW112" s="1904"/>
      <c r="CLX112" s="1904"/>
      <c r="CLY112" s="1905"/>
      <c r="CLZ112" s="1904"/>
      <c r="CMA112" s="1904"/>
      <c r="CMB112" s="1904"/>
      <c r="CMC112" s="1904"/>
      <c r="CMD112" s="1904"/>
      <c r="CME112" s="1905"/>
      <c r="CMF112" s="1904"/>
      <c r="CMG112" s="1904"/>
      <c r="CMH112" s="1904"/>
      <c r="CMI112" s="1904"/>
      <c r="CMJ112" s="1904"/>
      <c r="CMK112" s="1905"/>
      <c r="CML112" s="1904"/>
      <c r="CMM112" s="1904"/>
      <c r="CMN112" s="1904"/>
      <c r="CMO112" s="1904"/>
      <c r="CMP112" s="1904"/>
      <c r="CMQ112" s="1905"/>
      <c r="CMR112" s="1904"/>
      <c r="CMS112" s="1904"/>
      <c r="CMT112" s="1904"/>
      <c r="CMU112" s="1904"/>
      <c r="CMV112" s="1904"/>
      <c r="CMW112" s="1905"/>
      <c r="CMX112" s="1904"/>
      <c r="CMY112" s="1904"/>
      <c r="CMZ112" s="1904"/>
      <c r="CNA112" s="1904"/>
      <c r="CNB112" s="1904"/>
      <c r="CNC112" s="1905"/>
      <c r="CND112" s="1904"/>
      <c r="CNE112" s="1904"/>
      <c r="CNF112" s="1904"/>
      <c r="CNG112" s="1904"/>
      <c r="CNH112" s="1904"/>
      <c r="CNI112" s="1905"/>
      <c r="CNJ112" s="1904"/>
      <c r="CNK112" s="1904"/>
      <c r="CNL112" s="1904"/>
      <c r="CNM112" s="1904"/>
      <c r="CNN112" s="1904"/>
      <c r="CNO112" s="1905"/>
      <c r="CNP112" s="1904"/>
      <c r="CNQ112" s="1904"/>
      <c r="CNR112" s="1904"/>
      <c r="CNS112" s="1904"/>
      <c r="CNT112" s="1904"/>
      <c r="CNU112" s="1905"/>
      <c r="CNV112" s="1904"/>
      <c r="CNW112" s="1904"/>
      <c r="CNX112" s="1904"/>
      <c r="CNY112" s="1904"/>
      <c r="CNZ112" s="1904"/>
      <c r="COA112" s="1905"/>
      <c r="COB112" s="1904"/>
      <c r="COC112" s="1904"/>
      <c r="COD112" s="1904"/>
      <c r="COE112" s="1904"/>
      <c r="COF112" s="1904"/>
      <c r="COG112" s="1905"/>
      <c r="COH112" s="1904"/>
      <c r="COI112" s="1904"/>
      <c r="COJ112" s="1904"/>
      <c r="COK112" s="1904"/>
      <c r="COL112" s="1904"/>
      <c r="COM112" s="1905"/>
      <c r="CON112" s="1904"/>
      <c r="COO112" s="1904"/>
      <c r="COP112" s="1904"/>
      <c r="COQ112" s="1904"/>
      <c r="COR112" s="1904"/>
      <c r="COS112" s="1905"/>
      <c r="COT112" s="1904"/>
      <c r="COU112" s="1904"/>
      <c r="COV112" s="1904"/>
      <c r="COW112" s="1904"/>
      <c r="COX112" s="1904"/>
      <c r="COY112" s="1905"/>
      <c r="COZ112" s="1904"/>
      <c r="CPA112" s="1904"/>
      <c r="CPB112" s="1904"/>
      <c r="CPC112" s="1904"/>
      <c r="CPD112" s="1904"/>
      <c r="CPE112" s="1905"/>
      <c r="CPF112" s="1904"/>
      <c r="CPG112" s="1904"/>
      <c r="CPH112" s="1904"/>
      <c r="CPI112" s="1904"/>
      <c r="CPJ112" s="1904"/>
      <c r="CPK112" s="1905"/>
      <c r="CPL112" s="1904"/>
      <c r="CPM112" s="1904"/>
      <c r="CPN112" s="1904"/>
      <c r="CPO112" s="1904"/>
      <c r="CPP112" s="1904"/>
      <c r="CPQ112" s="1905"/>
      <c r="CPR112" s="1904"/>
      <c r="CPS112" s="1904"/>
      <c r="CPT112" s="1904"/>
      <c r="CPU112" s="1904"/>
      <c r="CPV112" s="1904"/>
      <c r="CPW112" s="1905"/>
      <c r="CPX112" s="1904"/>
      <c r="CPY112" s="1904"/>
      <c r="CPZ112" s="1904"/>
      <c r="CQA112" s="1904"/>
      <c r="CQB112" s="1904"/>
      <c r="CQC112" s="1905"/>
      <c r="CQD112" s="1904"/>
      <c r="CQE112" s="1904"/>
      <c r="CQF112" s="1904"/>
      <c r="CQG112" s="1904"/>
      <c r="CQH112" s="1904"/>
      <c r="CQI112" s="1905"/>
      <c r="CQJ112" s="1904"/>
      <c r="CQK112" s="1904"/>
      <c r="CQL112" s="1904"/>
      <c r="CQM112" s="1904"/>
      <c r="CQN112" s="1904"/>
      <c r="CQO112" s="1905"/>
      <c r="CQP112" s="1904"/>
      <c r="CQQ112" s="1904"/>
      <c r="CQR112" s="1904"/>
      <c r="CQS112" s="1904"/>
      <c r="CQT112" s="1904"/>
      <c r="CQU112" s="1905"/>
      <c r="CQV112" s="1904"/>
      <c r="CQW112" s="1904"/>
      <c r="CQX112" s="1904"/>
      <c r="CQY112" s="1904"/>
      <c r="CQZ112" s="1904"/>
      <c r="CRA112" s="1905"/>
      <c r="CRB112" s="1904"/>
      <c r="CRC112" s="1904"/>
      <c r="CRD112" s="1904"/>
      <c r="CRE112" s="1904"/>
      <c r="CRF112" s="1904"/>
      <c r="CRG112" s="1905"/>
      <c r="CRH112" s="1904"/>
      <c r="CRI112" s="1904"/>
      <c r="CRJ112" s="1904"/>
      <c r="CRK112" s="1904"/>
      <c r="CRL112" s="1904"/>
      <c r="CRM112" s="1905"/>
      <c r="CRN112" s="1904"/>
      <c r="CRO112" s="1904"/>
      <c r="CRP112" s="1904"/>
      <c r="CRQ112" s="1904"/>
      <c r="CRR112" s="1904"/>
      <c r="CRS112" s="1905"/>
      <c r="CRT112" s="1904"/>
      <c r="CRU112" s="1904"/>
      <c r="CRV112" s="1904"/>
      <c r="CRW112" s="1904"/>
      <c r="CRX112" s="1904"/>
      <c r="CRY112" s="1905"/>
      <c r="CRZ112" s="1904"/>
      <c r="CSA112" s="1904"/>
      <c r="CSB112" s="1904"/>
      <c r="CSC112" s="1904"/>
      <c r="CSD112" s="1904"/>
      <c r="CSE112" s="1905"/>
      <c r="CSF112" s="1904"/>
      <c r="CSG112" s="1904"/>
      <c r="CSH112" s="1904"/>
      <c r="CSI112" s="1904"/>
      <c r="CSJ112" s="1904"/>
      <c r="CSK112" s="1905"/>
      <c r="CSL112" s="1904"/>
      <c r="CSM112" s="1904"/>
      <c r="CSN112" s="1904"/>
      <c r="CSO112" s="1904"/>
      <c r="CSP112" s="1904"/>
      <c r="CSQ112" s="1905"/>
      <c r="CSR112" s="1904"/>
      <c r="CSS112" s="1904"/>
      <c r="CST112" s="1904"/>
      <c r="CSU112" s="1904"/>
      <c r="CSV112" s="1904"/>
      <c r="CSW112" s="1905"/>
      <c r="CSX112" s="1904"/>
      <c r="CSY112" s="1904"/>
      <c r="CSZ112" s="1904"/>
      <c r="CTA112" s="1904"/>
      <c r="CTB112" s="1904"/>
      <c r="CTC112" s="1905"/>
      <c r="CTD112" s="1904"/>
      <c r="CTE112" s="1904"/>
      <c r="CTF112" s="1904"/>
      <c r="CTG112" s="1904"/>
      <c r="CTH112" s="1904"/>
      <c r="CTI112" s="1905"/>
      <c r="CTJ112" s="1904"/>
      <c r="CTK112" s="1904"/>
      <c r="CTL112" s="1904"/>
      <c r="CTM112" s="1904"/>
      <c r="CTN112" s="1904"/>
      <c r="CTO112" s="1905"/>
      <c r="CTP112" s="1904"/>
      <c r="CTQ112" s="1904"/>
      <c r="CTR112" s="1904"/>
      <c r="CTS112" s="1904"/>
      <c r="CTT112" s="1904"/>
      <c r="CTU112" s="1905"/>
      <c r="CTV112" s="1904"/>
      <c r="CTW112" s="1904"/>
      <c r="CTX112" s="1904"/>
      <c r="CTY112" s="1904"/>
      <c r="CTZ112" s="1904"/>
      <c r="CUA112" s="1905"/>
      <c r="CUB112" s="1904"/>
      <c r="CUC112" s="1904"/>
      <c r="CUD112" s="1904"/>
      <c r="CUE112" s="1904"/>
      <c r="CUF112" s="1904"/>
      <c r="CUG112" s="1905"/>
      <c r="CUH112" s="1904"/>
      <c r="CUI112" s="1904"/>
      <c r="CUJ112" s="1904"/>
      <c r="CUK112" s="1904"/>
      <c r="CUL112" s="1904"/>
      <c r="CUM112" s="1905"/>
      <c r="CUN112" s="1904"/>
      <c r="CUO112" s="1904"/>
      <c r="CUP112" s="1904"/>
      <c r="CUQ112" s="1904"/>
      <c r="CUR112" s="1904"/>
      <c r="CUS112" s="1905"/>
      <c r="CUT112" s="1904"/>
      <c r="CUU112" s="1904"/>
      <c r="CUV112" s="1904"/>
      <c r="CUW112" s="1904"/>
      <c r="CUX112" s="1904"/>
      <c r="CUY112" s="1905"/>
      <c r="CUZ112" s="1904"/>
      <c r="CVA112" s="1904"/>
      <c r="CVB112" s="1904"/>
      <c r="CVC112" s="1904"/>
      <c r="CVD112" s="1904"/>
      <c r="CVE112" s="1905"/>
      <c r="CVF112" s="1904"/>
      <c r="CVG112" s="1904"/>
      <c r="CVH112" s="1904"/>
      <c r="CVI112" s="1904"/>
      <c r="CVJ112" s="1904"/>
      <c r="CVK112" s="1905"/>
      <c r="CVL112" s="1904"/>
      <c r="CVM112" s="1904"/>
      <c r="CVN112" s="1904"/>
      <c r="CVO112" s="1904"/>
      <c r="CVP112" s="1904"/>
      <c r="CVQ112" s="1905"/>
      <c r="CVR112" s="1904"/>
      <c r="CVS112" s="1904"/>
      <c r="CVT112" s="1904"/>
      <c r="CVU112" s="1904"/>
      <c r="CVV112" s="1904"/>
      <c r="CVW112" s="1905"/>
      <c r="CVX112" s="1904"/>
      <c r="CVY112" s="1904"/>
      <c r="CVZ112" s="1904"/>
      <c r="CWA112" s="1904"/>
      <c r="CWB112" s="1904"/>
      <c r="CWC112" s="1905"/>
      <c r="CWD112" s="1904"/>
      <c r="CWE112" s="1904"/>
      <c r="CWF112" s="1904"/>
      <c r="CWG112" s="1904"/>
      <c r="CWH112" s="1904"/>
      <c r="CWI112" s="1905"/>
      <c r="CWJ112" s="1904"/>
      <c r="CWK112" s="1904"/>
      <c r="CWL112" s="1904"/>
      <c r="CWM112" s="1904"/>
      <c r="CWN112" s="1904"/>
      <c r="CWO112" s="1905"/>
      <c r="CWP112" s="1904"/>
      <c r="CWQ112" s="1904"/>
      <c r="CWR112" s="1904"/>
      <c r="CWS112" s="1904"/>
      <c r="CWT112" s="1904"/>
      <c r="CWU112" s="1905"/>
      <c r="CWV112" s="1904"/>
      <c r="CWW112" s="1904"/>
      <c r="CWX112" s="1904"/>
      <c r="CWY112" s="1904"/>
      <c r="CWZ112" s="1904"/>
      <c r="CXA112" s="1905"/>
      <c r="CXB112" s="1904"/>
      <c r="CXC112" s="1904"/>
      <c r="CXD112" s="1904"/>
      <c r="CXE112" s="1904"/>
      <c r="CXF112" s="1904"/>
      <c r="CXG112" s="1905"/>
      <c r="CXH112" s="1904"/>
      <c r="CXI112" s="1904"/>
      <c r="CXJ112" s="1904"/>
      <c r="CXK112" s="1904"/>
      <c r="CXL112" s="1904"/>
      <c r="CXM112" s="1905"/>
      <c r="CXN112" s="1904"/>
      <c r="CXO112" s="1904"/>
      <c r="CXP112" s="1904"/>
      <c r="CXQ112" s="1904"/>
      <c r="CXR112" s="1904"/>
      <c r="CXS112" s="1905"/>
      <c r="CXT112" s="1904"/>
      <c r="CXU112" s="1904"/>
      <c r="CXV112" s="1904"/>
      <c r="CXW112" s="1904"/>
      <c r="CXX112" s="1904"/>
      <c r="CXY112" s="1905"/>
      <c r="CXZ112" s="1904"/>
      <c r="CYA112" s="1904"/>
      <c r="CYB112" s="1904"/>
      <c r="CYC112" s="1904"/>
      <c r="CYD112" s="1904"/>
      <c r="CYE112" s="1905"/>
      <c r="CYF112" s="1904"/>
      <c r="CYG112" s="1904"/>
      <c r="CYH112" s="1904"/>
      <c r="CYI112" s="1904"/>
      <c r="CYJ112" s="1904"/>
      <c r="CYK112" s="1905"/>
      <c r="CYL112" s="1904"/>
      <c r="CYM112" s="1904"/>
      <c r="CYN112" s="1904"/>
      <c r="CYO112" s="1904"/>
      <c r="CYP112" s="1904"/>
      <c r="CYQ112" s="1905"/>
      <c r="CYR112" s="1904"/>
      <c r="CYS112" s="1904"/>
      <c r="CYT112" s="1904"/>
      <c r="CYU112" s="1904"/>
      <c r="CYV112" s="1904"/>
      <c r="CYW112" s="1905"/>
      <c r="CYX112" s="1904"/>
      <c r="CYY112" s="1904"/>
      <c r="CYZ112" s="1904"/>
      <c r="CZA112" s="1904"/>
      <c r="CZB112" s="1904"/>
      <c r="CZC112" s="1905"/>
      <c r="CZD112" s="1904"/>
      <c r="CZE112" s="1904"/>
      <c r="CZF112" s="1904"/>
      <c r="CZG112" s="1904"/>
      <c r="CZH112" s="1904"/>
      <c r="CZI112" s="1905"/>
      <c r="CZJ112" s="1904"/>
      <c r="CZK112" s="1904"/>
      <c r="CZL112" s="1904"/>
      <c r="CZM112" s="1904"/>
      <c r="CZN112" s="1904"/>
      <c r="CZO112" s="1905"/>
      <c r="CZP112" s="1904"/>
      <c r="CZQ112" s="1904"/>
      <c r="CZR112" s="1904"/>
      <c r="CZS112" s="1904"/>
      <c r="CZT112" s="1904"/>
      <c r="CZU112" s="1905"/>
      <c r="CZV112" s="1904"/>
      <c r="CZW112" s="1904"/>
      <c r="CZX112" s="1904"/>
      <c r="CZY112" s="1904"/>
      <c r="CZZ112" s="1904"/>
      <c r="DAA112" s="1905"/>
      <c r="DAB112" s="1904"/>
      <c r="DAC112" s="1904"/>
      <c r="DAD112" s="1904"/>
      <c r="DAE112" s="1904"/>
      <c r="DAF112" s="1904"/>
      <c r="DAG112" s="1905"/>
      <c r="DAH112" s="1904"/>
      <c r="DAI112" s="1904"/>
      <c r="DAJ112" s="1904"/>
      <c r="DAK112" s="1904"/>
      <c r="DAL112" s="1904"/>
      <c r="DAM112" s="1905"/>
      <c r="DAN112" s="1904"/>
      <c r="DAO112" s="1904"/>
      <c r="DAP112" s="1904"/>
      <c r="DAQ112" s="1904"/>
      <c r="DAR112" s="1904"/>
      <c r="DAS112" s="1905"/>
      <c r="DAT112" s="1904"/>
      <c r="DAU112" s="1904"/>
      <c r="DAV112" s="1904"/>
      <c r="DAW112" s="1904"/>
      <c r="DAX112" s="1904"/>
      <c r="DAY112" s="1905"/>
      <c r="DAZ112" s="1904"/>
      <c r="DBA112" s="1904"/>
      <c r="DBB112" s="1904"/>
      <c r="DBC112" s="1904"/>
      <c r="DBD112" s="1904"/>
      <c r="DBE112" s="1905"/>
      <c r="DBF112" s="1904"/>
      <c r="DBG112" s="1904"/>
      <c r="DBH112" s="1904"/>
      <c r="DBI112" s="1904"/>
      <c r="DBJ112" s="1904"/>
      <c r="DBK112" s="1905"/>
      <c r="DBL112" s="1904"/>
      <c r="DBM112" s="1904"/>
      <c r="DBN112" s="1904"/>
      <c r="DBO112" s="1904"/>
      <c r="DBP112" s="1904"/>
      <c r="DBQ112" s="1905"/>
      <c r="DBR112" s="1904"/>
      <c r="DBS112" s="1904"/>
      <c r="DBT112" s="1904"/>
      <c r="DBU112" s="1904"/>
      <c r="DBV112" s="1904"/>
      <c r="DBW112" s="1905"/>
      <c r="DBX112" s="1904"/>
      <c r="DBY112" s="1904"/>
      <c r="DBZ112" s="1904"/>
      <c r="DCA112" s="1904"/>
      <c r="DCB112" s="1904"/>
      <c r="DCC112" s="1905"/>
      <c r="DCD112" s="1904"/>
      <c r="DCE112" s="1904"/>
      <c r="DCF112" s="1904"/>
      <c r="DCG112" s="1904"/>
      <c r="DCH112" s="1904"/>
      <c r="DCI112" s="1905"/>
      <c r="DCJ112" s="1904"/>
      <c r="DCK112" s="1904"/>
      <c r="DCL112" s="1904"/>
      <c r="DCM112" s="1904"/>
      <c r="DCN112" s="1904"/>
      <c r="DCO112" s="1905"/>
      <c r="DCP112" s="1904"/>
      <c r="DCQ112" s="1904"/>
      <c r="DCR112" s="1904"/>
      <c r="DCS112" s="1904"/>
      <c r="DCT112" s="1904"/>
      <c r="DCU112" s="1905"/>
      <c r="DCV112" s="1904"/>
      <c r="DCW112" s="1904"/>
      <c r="DCX112" s="1904"/>
      <c r="DCY112" s="1904"/>
      <c r="DCZ112" s="1904"/>
      <c r="DDA112" s="1905"/>
      <c r="DDB112" s="1904"/>
      <c r="DDC112" s="1904"/>
      <c r="DDD112" s="1904"/>
      <c r="DDE112" s="1904"/>
      <c r="DDF112" s="1904"/>
      <c r="DDG112" s="1905"/>
      <c r="DDH112" s="1904"/>
      <c r="DDI112" s="1904"/>
      <c r="DDJ112" s="1904"/>
      <c r="DDK112" s="1904"/>
      <c r="DDL112" s="1904"/>
      <c r="DDM112" s="1905"/>
      <c r="DDN112" s="1904"/>
      <c r="DDO112" s="1904"/>
      <c r="DDP112" s="1904"/>
      <c r="DDQ112" s="1904"/>
      <c r="DDR112" s="1904"/>
      <c r="DDS112" s="1905"/>
      <c r="DDT112" s="1904"/>
      <c r="DDU112" s="1904"/>
      <c r="DDV112" s="1904"/>
      <c r="DDW112" s="1904"/>
      <c r="DDX112" s="1904"/>
      <c r="DDY112" s="1905"/>
      <c r="DDZ112" s="1904"/>
      <c r="DEA112" s="1904"/>
      <c r="DEB112" s="1904"/>
      <c r="DEC112" s="1904"/>
      <c r="DED112" s="1904"/>
      <c r="DEE112" s="1905"/>
      <c r="DEF112" s="1904"/>
      <c r="DEG112" s="1904"/>
      <c r="DEH112" s="1904"/>
      <c r="DEI112" s="1904"/>
      <c r="DEJ112" s="1904"/>
      <c r="DEK112" s="1905"/>
      <c r="DEL112" s="1904"/>
      <c r="DEM112" s="1904"/>
      <c r="DEN112" s="1904"/>
      <c r="DEO112" s="1904"/>
      <c r="DEP112" s="1904"/>
      <c r="DEQ112" s="1905"/>
      <c r="DER112" s="1904"/>
      <c r="DES112" s="1904"/>
      <c r="DET112" s="1904"/>
      <c r="DEU112" s="1904"/>
      <c r="DEV112" s="1904"/>
      <c r="DEW112" s="1905"/>
      <c r="DEX112" s="1904"/>
      <c r="DEY112" s="1904"/>
      <c r="DEZ112" s="1904"/>
      <c r="DFA112" s="1904"/>
      <c r="DFB112" s="1904"/>
      <c r="DFC112" s="1905"/>
      <c r="DFD112" s="1904"/>
      <c r="DFE112" s="1904"/>
      <c r="DFF112" s="1904"/>
      <c r="DFG112" s="1904"/>
      <c r="DFH112" s="1904"/>
      <c r="DFI112" s="1905"/>
      <c r="DFJ112" s="1904"/>
      <c r="DFK112" s="1904"/>
      <c r="DFL112" s="1904"/>
      <c r="DFM112" s="1904"/>
      <c r="DFN112" s="1904"/>
      <c r="DFO112" s="1905"/>
      <c r="DFP112" s="1904"/>
      <c r="DFQ112" s="1904"/>
      <c r="DFR112" s="1904"/>
      <c r="DFS112" s="1904"/>
      <c r="DFT112" s="1904"/>
      <c r="DFU112" s="1905"/>
      <c r="DFV112" s="1904"/>
      <c r="DFW112" s="1904"/>
      <c r="DFX112" s="1904"/>
      <c r="DFY112" s="1904"/>
      <c r="DFZ112" s="1904"/>
      <c r="DGA112" s="1905"/>
      <c r="DGB112" s="1904"/>
      <c r="DGC112" s="1904"/>
      <c r="DGD112" s="1904"/>
      <c r="DGE112" s="1904"/>
      <c r="DGF112" s="1904"/>
      <c r="DGG112" s="1905"/>
      <c r="DGH112" s="1904"/>
      <c r="DGI112" s="1904"/>
      <c r="DGJ112" s="1904"/>
      <c r="DGK112" s="1904"/>
      <c r="DGL112" s="1904"/>
      <c r="DGM112" s="1905"/>
      <c r="DGN112" s="1904"/>
      <c r="DGO112" s="1904"/>
      <c r="DGP112" s="1904"/>
      <c r="DGQ112" s="1904"/>
      <c r="DGR112" s="1904"/>
      <c r="DGS112" s="1905"/>
      <c r="DGT112" s="1904"/>
      <c r="DGU112" s="1904"/>
      <c r="DGV112" s="1904"/>
      <c r="DGW112" s="1904"/>
      <c r="DGX112" s="1904"/>
      <c r="DGY112" s="1905"/>
      <c r="DGZ112" s="1904"/>
      <c r="DHA112" s="1904"/>
      <c r="DHB112" s="1904"/>
      <c r="DHC112" s="1904"/>
      <c r="DHD112" s="1904"/>
      <c r="DHE112" s="1905"/>
      <c r="DHF112" s="1904"/>
      <c r="DHG112" s="1904"/>
      <c r="DHH112" s="1904"/>
      <c r="DHI112" s="1904"/>
      <c r="DHJ112" s="1904"/>
      <c r="DHK112" s="1905"/>
      <c r="DHL112" s="1904"/>
      <c r="DHM112" s="1904"/>
      <c r="DHN112" s="1904"/>
      <c r="DHO112" s="1904"/>
      <c r="DHP112" s="1904"/>
      <c r="DHQ112" s="1905"/>
      <c r="DHR112" s="1904"/>
      <c r="DHS112" s="1904"/>
      <c r="DHT112" s="1904"/>
      <c r="DHU112" s="1904"/>
      <c r="DHV112" s="1904"/>
      <c r="DHW112" s="1905"/>
      <c r="DHX112" s="1904"/>
      <c r="DHY112" s="1904"/>
      <c r="DHZ112" s="1904"/>
      <c r="DIA112" s="1904"/>
      <c r="DIB112" s="1904"/>
      <c r="DIC112" s="1905"/>
      <c r="DID112" s="1904"/>
      <c r="DIE112" s="1904"/>
      <c r="DIF112" s="1904"/>
      <c r="DIG112" s="1904"/>
      <c r="DIH112" s="1904"/>
      <c r="DII112" s="1905"/>
      <c r="DIJ112" s="1904"/>
      <c r="DIK112" s="1904"/>
      <c r="DIL112" s="1904"/>
      <c r="DIM112" s="1904"/>
      <c r="DIN112" s="1904"/>
      <c r="DIO112" s="1905"/>
      <c r="DIP112" s="1904"/>
      <c r="DIQ112" s="1904"/>
      <c r="DIR112" s="1904"/>
      <c r="DIS112" s="1904"/>
      <c r="DIT112" s="1904"/>
      <c r="DIU112" s="1905"/>
      <c r="DIV112" s="1904"/>
      <c r="DIW112" s="1904"/>
      <c r="DIX112" s="1904"/>
      <c r="DIY112" s="1904"/>
      <c r="DIZ112" s="1904"/>
      <c r="DJA112" s="1905"/>
      <c r="DJB112" s="1904"/>
      <c r="DJC112" s="1904"/>
      <c r="DJD112" s="1904"/>
      <c r="DJE112" s="1904"/>
      <c r="DJF112" s="1904"/>
      <c r="DJG112" s="1905"/>
      <c r="DJH112" s="1904"/>
      <c r="DJI112" s="1904"/>
      <c r="DJJ112" s="1904"/>
      <c r="DJK112" s="1904"/>
      <c r="DJL112" s="1904"/>
      <c r="DJM112" s="1905"/>
      <c r="DJN112" s="1904"/>
      <c r="DJO112" s="1904"/>
      <c r="DJP112" s="1904"/>
      <c r="DJQ112" s="1904"/>
      <c r="DJR112" s="1904"/>
      <c r="DJS112" s="1905"/>
      <c r="DJT112" s="1904"/>
      <c r="DJU112" s="1904"/>
      <c r="DJV112" s="1904"/>
      <c r="DJW112" s="1904"/>
      <c r="DJX112" s="1904"/>
      <c r="DJY112" s="1905"/>
      <c r="DJZ112" s="1904"/>
      <c r="DKA112" s="1904"/>
      <c r="DKB112" s="1904"/>
      <c r="DKC112" s="1904"/>
      <c r="DKD112" s="1904"/>
      <c r="DKE112" s="1905"/>
      <c r="DKF112" s="1904"/>
      <c r="DKG112" s="1904"/>
      <c r="DKH112" s="1904"/>
      <c r="DKI112" s="1904"/>
      <c r="DKJ112" s="1904"/>
      <c r="DKK112" s="1905"/>
      <c r="DKL112" s="1904"/>
      <c r="DKM112" s="1904"/>
      <c r="DKN112" s="1904"/>
      <c r="DKO112" s="1904"/>
      <c r="DKP112" s="1904"/>
      <c r="DKQ112" s="1905"/>
      <c r="DKR112" s="1904"/>
      <c r="DKS112" s="1904"/>
      <c r="DKT112" s="1904"/>
      <c r="DKU112" s="1904"/>
      <c r="DKV112" s="1904"/>
      <c r="DKW112" s="1905"/>
      <c r="DKX112" s="1904"/>
      <c r="DKY112" s="1904"/>
      <c r="DKZ112" s="1904"/>
      <c r="DLA112" s="1904"/>
      <c r="DLB112" s="1904"/>
      <c r="DLC112" s="1905"/>
      <c r="DLD112" s="1904"/>
      <c r="DLE112" s="1904"/>
      <c r="DLF112" s="1904"/>
      <c r="DLG112" s="1904"/>
      <c r="DLH112" s="1904"/>
      <c r="DLI112" s="1905"/>
      <c r="DLJ112" s="1904"/>
      <c r="DLK112" s="1904"/>
      <c r="DLL112" s="1904"/>
      <c r="DLM112" s="1904"/>
      <c r="DLN112" s="1904"/>
      <c r="DLO112" s="1905"/>
      <c r="DLP112" s="1904"/>
      <c r="DLQ112" s="1904"/>
      <c r="DLR112" s="1904"/>
      <c r="DLS112" s="1904"/>
      <c r="DLT112" s="1904"/>
      <c r="DLU112" s="1905"/>
      <c r="DLV112" s="1904"/>
      <c r="DLW112" s="1904"/>
      <c r="DLX112" s="1904"/>
      <c r="DLY112" s="1904"/>
      <c r="DLZ112" s="1904"/>
      <c r="DMA112" s="1905"/>
      <c r="DMB112" s="1904"/>
      <c r="DMC112" s="1904"/>
      <c r="DMD112" s="1904"/>
      <c r="DME112" s="1904"/>
      <c r="DMF112" s="1904"/>
      <c r="DMG112" s="1905"/>
      <c r="DMH112" s="1904"/>
      <c r="DMI112" s="1904"/>
      <c r="DMJ112" s="1904"/>
      <c r="DMK112" s="1904"/>
      <c r="DML112" s="1904"/>
      <c r="DMM112" s="1905"/>
      <c r="DMN112" s="1904"/>
      <c r="DMO112" s="1904"/>
      <c r="DMP112" s="1904"/>
      <c r="DMQ112" s="1904"/>
      <c r="DMR112" s="1904"/>
      <c r="DMS112" s="1905"/>
      <c r="DMT112" s="1904"/>
      <c r="DMU112" s="1904"/>
      <c r="DMV112" s="1904"/>
      <c r="DMW112" s="1904"/>
      <c r="DMX112" s="1904"/>
      <c r="DMY112" s="1905"/>
      <c r="DMZ112" s="1904"/>
      <c r="DNA112" s="1904"/>
      <c r="DNB112" s="1904"/>
      <c r="DNC112" s="1904"/>
      <c r="DND112" s="1904"/>
      <c r="DNE112" s="1905"/>
      <c r="DNF112" s="1904"/>
      <c r="DNG112" s="1904"/>
      <c r="DNH112" s="1904"/>
      <c r="DNI112" s="1904"/>
      <c r="DNJ112" s="1904"/>
      <c r="DNK112" s="1905"/>
      <c r="DNL112" s="1904"/>
      <c r="DNM112" s="1904"/>
      <c r="DNN112" s="1904"/>
      <c r="DNO112" s="1904"/>
      <c r="DNP112" s="1904"/>
      <c r="DNQ112" s="1905"/>
      <c r="DNR112" s="1904"/>
      <c r="DNS112" s="1904"/>
      <c r="DNT112" s="1904"/>
      <c r="DNU112" s="1904"/>
      <c r="DNV112" s="1904"/>
      <c r="DNW112" s="1905"/>
      <c r="DNX112" s="1904"/>
      <c r="DNY112" s="1904"/>
      <c r="DNZ112" s="1904"/>
      <c r="DOA112" s="1904"/>
      <c r="DOB112" s="1904"/>
      <c r="DOC112" s="1905"/>
      <c r="DOD112" s="1904"/>
      <c r="DOE112" s="1904"/>
      <c r="DOF112" s="1904"/>
      <c r="DOG112" s="1904"/>
      <c r="DOH112" s="1904"/>
      <c r="DOI112" s="1905"/>
      <c r="DOJ112" s="1904"/>
      <c r="DOK112" s="1904"/>
      <c r="DOL112" s="1904"/>
      <c r="DOM112" s="1904"/>
      <c r="DON112" s="1904"/>
      <c r="DOO112" s="1905"/>
      <c r="DOP112" s="1904"/>
      <c r="DOQ112" s="1904"/>
      <c r="DOR112" s="1904"/>
      <c r="DOS112" s="1904"/>
      <c r="DOT112" s="1904"/>
      <c r="DOU112" s="1905"/>
      <c r="DOV112" s="1904"/>
      <c r="DOW112" s="1904"/>
      <c r="DOX112" s="1904"/>
      <c r="DOY112" s="1904"/>
      <c r="DOZ112" s="1904"/>
      <c r="DPA112" s="1905"/>
      <c r="DPB112" s="1904"/>
      <c r="DPC112" s="1904"/>
      <c r="DPD112" s="1904"/>
      <c r="DPE112" s="1904"/>
      <c r="DPF112" s="1904"/>
      <c r="DPG112" s="1905"/>
      <c r="DPH112" s="1904"/>
      <c r="DPI112" s="1904"/>
      <c r="DPJ112" s="1904"/>
      <c r="DPK112" s="1904"/>
      <c r="DPL112" s="1904"/>
      <c r="DPM112" s="1905"/>
      <c r="DPN112" s="1904"/>
      <c r="DPO112" s="1904"/>
      <c r="DPP112" s="1904"/>
      <c r="DPQ112" s="1904"/>
      <c r="DPR112" s="1904"/>
      <c r="DPS112" s="1905"/>
      <c r="DPT112" s="1904"/>
      <c r="DPU112" s="1904"/>
      <c r="DPV112" s="1904"/>
      <c r="DPW112" s="1904"/>
      <c r="DPX112" s="1904"/>
      <c r="DPY112" s="1905"/>
      <c r="DPZ112" s="1904"/>
      <c r="DQA112" s="1904"/>
      <c r="DQB112" s="1904"/>
      <c r="DQC112" s="1904"/>
      <c r="DQD112" s="1904"/>
      <c r="DQE112" s="1905"/>
      <c r="DQF112" s="1904"/>
      <c r="DQG112" s="1904"/>
      <c r="DQH112" s="1904"/>
      <c r="DQI112" s="1904"/>
      <c r="DQJ112" s="1904"/>
      <c r="DQK112" s="1905"/>
      <c r="DQL112" s="1904"/>
      <c r="DQM112" s="1904"/>
      <c r="DQN112" s="1904"/>
      <c r="DQO112" s="1904"/>
      <c r="DQP112" s="1904"/>
      <c r="DQQ112" s="1905"/>
      <c r="DQR112" s="1904"/>
      <c r="DQS112" s="1904"/>
      <c r="DQT112" s="1904"/>
      <c r="DQU112" s="1904"/>
      <c r="DQV112" s="1904"/>
      <c r="DQW112" s="1905"/>
      <c r="DQX112" s="1904"/>
      <c r="DQY112" s="1904"/>
      <c r="DQZ112" s="1904"/>
      <c r="DRA112" s="1904"/>
      <c r="DRB112" s="1904"/>
      <c r="DRC112" s="1905"/>
      <c r="DRD112" s="1904"/>
      <c r="DRE112" s="1904"/>
      <c r="DRF112" s="1904"/>
      <c r="DRG112" s="1904"/>
      <c r="DRH112" s="1904"/>
      <c r="DRI112" s="1905"/>
      <c r="DRJ112" s="1904"/>
      <c r="DRK112" s="1904"/>
      <c r="DRL112" s="1904"/>
      <c r="DRM112" s="1904"/>
      <c r="DRN112" s="1904"/>
      <c r="DRO112" s="1905"/>
      <c r="DRP112" s="1904"/>
      <c r="DRQ112" s="1904"/>
      <c r="DRR112" s="1904"/>
      <c r="DRS112" s="1904"/>
      <c r="DRT112" s="1904"/>
      <c r="DRU112" s="1905"/>
      <c r="DRV112" s="1904"/>
      <c r="DRW112" s="1904"/>
      <c r="DRX112" s="1904"/>
      <c r="DRY112" s="1904"/>
      <c r="DRZ112" s="1904"/>
      <c r="DSA112" s="1905"/>
      <c r="DSB112" s="1904"/>
      <c r="DSC112" s="1904"/>
      <c r="DSD112" s="1904"/>
      <c r="DSE112" s="1904"/>
      <c r="DSF112" s="1904"/>
      <c r="DSG112" s="1905"/>
      <c r="DSH112" s="1904"/>
      <c r="DSI112" s="1904"/>
      <c r="DSJ112" s="1904"/>
      <c r="DSK112" s="1904"/>
      <c r="DSL112" s="1904"/>
      <c r="DSM112" s="1905"/>
      <c r="DSN112" s="1904"/>
      <c r="DSO112" s="1904"/>
      <c r="DSP112" s="1904"/>
      <c r="DSQ112" s="1904"/>
      <c r="DSR112" s="1904"/>
      <c r="DSS112" s="1905"/>
      <c r="DST112" s="1904"/>
      <c r="DSU112" s="1904"/>
      <c r="DSV112" s="1904"/>
      <c r="DSW112" s="1904"/>
      <c r="DSX112" s="1904"/>
      <c r="DSY112" s="1905"/>
      <c r="DSZ112" s="1904"/>
      <c r="DTA112" s="1904"/>
      <c r="DTB112" s="1904"/>
      <c r="DTC112" s="1904"/>
      <c r="DTD112" s="1904"/>
      <c r="DTE112" s="1905"/>
      <c r="DTF112" s="1904"/>
      <c r="DTG112" s="1904"/>
      <c r="DTH112" s="1904"/>
      <c r="DTI112" s="1904"/>
      <c r="DTJ112" s="1904"/>
      <c r="DTK112" s="1905"/>
      <c r="DTL112" s="1904"/>
      <c r="DTM112" s="1904"/>
      <c r="DTN112" s="1904"/>
      <c r="DTO112" s="1904"/>
      <c r="DTP112" s="1904"/>
      <c r="DTQ112" s="1905"/>
      <c r="DTR112" s="1904"/>
      <c r="DTS112" s="1904"/>
      <c r="DTT112" s="1904"/>
      <c r="DTU112" s="1904"/>
      <c r="DTV112" s="1904"/>
      <c r="DTW112" s="1905"/>
      <c r="DTX112" s="1904"/>
      <c r="DTY112" s="1904"/>
      <c r="DTZ112" s="1904"/>
      <c r="DUA112" s="1904"/>
      <c r="DUB112" s="1904"/>
      <c r="DUC112" s="1905"/>
      <c r="DUD112" s="1904"/>
      <c r="DUE112" s="1904"/>
      <c r="DUF112" s="1904"/>
      <c r="DUG112" s="1904"/>
      <c r="DUH112" s="1904"/>
      <c r="DUI112" s="1905"/>
      <c r="DUJ112" s="1904"/>
      <c r="DUK112" s="1904"/>
      <c r="DUL112" s="1904"/>
      <c r="DUM112" s="1904"/>
      <c r="DUN112" s="1904"/>
      <c r="DUO112" s="1905"/>
      <c r="DUP112" s="1904"/>
      <c r="DUQ112" s="1904"/>
      <c r="DUR112" s="1904"/>
      <c r="DUS112" s="1904"/>
      <c r="DUT112" s="1904"/>
      <c r="DUU112" s="1905"/>
      <c r="DUV112" s="1904"/>
      <c r="DUW112" s="1904"/>
      <c r="DUX112" s="1904"/>
      <c r="DUY112" s="1904"/>
      <c r="DUZ112" s="1904"/>
      <c r="DVA112" s="1905"/>
      <c r="DVB112" s="1904"/>
      <c r="DVC112" s="1904"/>
      <c r="DVD112" s="1904"/>
      <c r="DVE112" s="1904"/>
      <c r="DVF112" s="1904"/>
      <c r="DVG112" s="1905"/>
      <c r="DVH112" s="1904"/>
      <c r="DVI112" s="1904"/>
      <c r="DVJ112" s="1904"/>
      <c r="DVK112" s="1904"/>
      <c r="DVL112" s="1904"/>
      <c r="DVM112" s="1905"/>
      <c r="DVN112" s="1904"/>
      <c r="DVO112" s="1904"/>
      <c r="DVP112" s="1904"/>
      <c r="DVQ112" s="1904"/>
      <c r="DVR112" s="1904"/>
      <c r="DVS112" s="1905"/>
      <c r="DVT112" s="1904"/>
      <c r="DVU112" s="1904"/>
      <c r="DVV112" s="1904"/>
      <c r="DVW112" s="1904"/>
      <c r="DVX112" s="1904"/>
      <c r="DVY112" s="1905"/>
      <c r="DVZ112" s="1904"/>
      <c r="DWA112" s="1904"/>
      <c r="DWB112" s="1904"/>
      <c r="DWC112" s="1904"/>
      <c r="DWD112" s="1904"/>
      <c r="DWE112" s="1905"/>
      <c r="DWF112" s="1904"/>
      <c r="DWG112" s="1904"/>
      <c r="DWH112" s="1904"/>
      <c r="DWI112" s="1904"/>
      <c r="DWJ112" s="1904"/>
      <c r="DWK112" s="1905"/>
      <c r="DWL112" s="1904"/>
      <c r="DWM112" s="1904"/>
      <c r="DWN112" s="1904"/>
      <c r="DWO112" s="1904"/>
      <c r="DWP112" s="1904"/>
      <c r="DWQ112" s="1905"/>
      <c r="DWR112" s="1904"/>
      <c r="DWS112" s="1904"/>
      <c r="DWT112" s="1904"/>
      <c r="DWU112" s="1904"/>
      <c r="DWV112" s="1904"/>
      <c r="DWW112" s="1905"/>
      <c r="DWX112" s="1904"/>
      <c r="DWY112" s="1904"/>
      <c r="DWZ112" s="1904"/>
      <c r="DXA112" s="1904"/>
      <c r="DXB112" s="1904"/>
      <c r="DXC112" s="1905"/>
      <c r="DXD112" s="1904"/>
      <c r="DXE112" s="1904"/>
      <c r="DXF112" s="1904"/>
      <c r="DXG112" s="1904"/>
      <c r="DXH112" s="1904"/>
      <c r="DXI112" s="1905"/>
      <c r="DXJ112" s="1904"/>
      <c r="DXK112" s="1904"/>
      <c r="DXL112" s="1904"/>
      <c r="DXM112" s="1904"/>
      <c r="DXN112" s="1904"/>
      <c r="DXO112" s="1905"/>
      <c r="DXP112" s="1904"/>
      <c r="DXQ112" s="1904"/>
      <c r="DXR112" s="1904"/>
      <c r="DXS112" s="1904"/>
      <c r="DXT112" s="1904"/>
      <c r="DXU112" s="1905"/>
      <c r="DXV112" s="1904"/>
      <c r="DXW112" s="1904"/>
      <c r="DXX112" s="1904"/>
      <c r="DXY112" s="1904"/>
      <c r="DXZ112" s="1904"/>
      <c r="DYA112" s="1905"/>
      <c r="DYB112" s="1904"/>
      <c r="DYC112" s="1904"/>
      <c r="DYD112" s="1904"/>
      <c r="DYE112" s="1904"/>
      <c r="DYF112" s="1904"/>
      <c r="DYG112" s="1905"/>
      <c r="DYH112" s="1904"/>
      <c r="DYI112" s="1904"/>
      <c r="DYJ112" s="1904"/>
      <c r="DYK112" s="1904"/>
      <c r="DYL112" s="1904"/>
      <c r="DYM112" s="1905"/>
      <c r="DYN112" s="1904"/>
      <c r="DYO112" s="1904"/>
      <c r="DYP112" s="1904"/>
      <c r="DYQ112" s="1904"/>
      <c r="DYR112" s="1904"/>
      <c r="DYS112" s="1905"/>
      <c r="DYT112" s="1904"/>
      <c r="DYU112" s="1904"/>
      <c r="DYV112" s="1904"/>
      <c r="DYW112" s="1904"/>
      <c r="DYX112" s="1904"/>
      <c r="DYY112" s="1905"/>
      <c r="DYZ112" s="1904"/>
      <c r="DZA112" s="1904"/>
      <c r="DZB112" s="1904"/>
      <c r="DZC112" s="1904"/>
      <c r="DZD112" s="1904"/>
      <c r="DZE112" s="1905"/>
      <c r="DZF112" s="1904"/>
      <c r="DZG112" s="1904"/>
      <c r="DZH112" s="1904"/>
      <c r="DZI112" s="1904"/>
      <c r="DZJ112" s="1904"/>
      <c r="DZK112" s="1905"/>
      <c r="DZL112" s="1904"/>
      <c r="DZM112" s="1904"/>
      <c r="DZN112" s="1904"/>
      <c r="DZO112" s="1904"/>
      <c r="DZP112" s="1904"/>
      <c r="DZQ112" s="1905"/>
      <c r="DZR112" s="1904"/>
      <c r="DZS112" s="1904"/>
      <c r="DZT112" s="1904"/>
      <c r="DZU112" s="1904"/>
      <c r="DZV112" s="1904"/>
      <c r="DZW112" s="1905"/>
      <c r="DZX112" s="1904"/>
      <c r="DZY112" s="1904"/>
      <c r="DZZ112" s="1904"/>
      <c r="EAA112" s="1904"/>
      <c r="EAB112" s="1904"/>
      <c r="EAC112" s="1905"/>
      <c r="EAD112" s="1904"/>
      <c r="EAE112" s="1904"/>
      <c r="EAF112" s="1904"/>
      <c r="EAG112" s="1904"/>
      <c r="EAH112" s="1904"/>
      <c r="EAI112" s="1905"/>
      <c r="EAJ112" s="1904"/>
      <c r="EAK112" s="1904"/>
      <c r="EAL112" s="1904"/>
      <c r="EAM112" s="1904"/>
      <c r="EAN112" s="1904"/>
      <c r="EAO112" s="1905"/>
      <c r="EAP112" s="1904"/>
      <c r="EAQ112" s="1904"/>
      <c r="EAR112" s="1904"/>
      <c r="EAS112" s="1904"/>
      <c r="EAT112" s="1904"/>
      <c r="EAU112" s="1905"/>
      <c r="EAV112" s="1904"/>
      <c r="EAW112" s="1904"/>
      <c r="EAX112" s="1904"/>
      <c r="EAY112" s="1904"/>
      <c r="EAZ112" s="1904"/>
      <c r="EBA112" s="1905"/>
      <c r="EBB112" s="1904"/>
      <c r="EBC112" s="1904"/>
      <c r="EBD112" s="1904"/>
      <c r="EBE112" s="1904"/>
      <c r="EBF112" s="1904"/>
      <c r="EBG112" s="1905"/>
      <c r="EBH112" s="1904"/>
      <c r="EBI112" s="1904"/>
      <c r="EBJ112" s="1904"/>
      <c r="EBK112" s="1904"/>
      <c r="EBL112" s="1904"/>
      <c r="EBM112" s="1905"/>
      <c r="EBN112" s="1904"/>
      <c r="EBO112" s="1904"/>
      <c r="EBP112" s="1904"/>
      <c r="EBQ112" s="1904"/>
      <c r="EBR112" s="1904"/>
      <c r="EBS112" s="1905"/>
      <c r="EBT112" s="1904"/>
      <c r="EBU112" s="1904"/>
      <c r="EBV112" s="1904"/>
      <c r="EBW112" s="1904"/>
      <c r="EBX112" s="1904"/>
      <c r="EBY112" s="1905"/>
      <c r="EBZ112" s="1904"/>
      <c r="ECA112" s="1904"/>
      <c r="ECB112" s="1904"/>
      <c r="ECC112" s="1904"/>
      <c r="ECD112" s="1904"/>
      <c r="ECE112" s="1905"/>
      <c r="ECF112" s="1904"/>
      <c r="ECG112" s="1904"/>
      <c r="ECH112" s="1904"/>
      <c r="ECI112" s="1904"/>
      <c r="ECJ112" s="1904"/>
      <c r="ECK112" s="1905"/>
      <c r="ECL112" s="1904"/>
      <c r="ECM112" s="1904"/>
      <c r="ECN112" s="1904"/>
      <c r="ECO112" s="1904"/>
      <c r="ECP112" s="1904"/>
      <c r="ECQ112" s="1905"/>
      <c r="ECR112" s="1904"/>
      <c r="ECS112" s="1904"/>
      <c r="ECT112" s="1904"/>
      <c r="ECU112" s="1904"/>
      <c r="ECV112" s="1904"/>
      <c r="ECW112" s="1905"/>
      <c r="ECX112" s="1904"/>
      <c r="ECY112" s="1904"/>
      <c r="ECZ112" s="1904"/>
      <c r="EDA112" s="1904"/>
      <c r="EDB112" s="1904"/>
      <c r="EDC112" s="1905"/>
      <c r="EDD112" s="1904"/>
      <c r="EDE112" s="1904"/>
      <c r="EDF112" s="1904"/>
      <c r="EDG112" s="1904"/>
      <c r="EDH112" s="1904"/>
      <c r="EDI112" s="1905"/>
      <c r="EDJ112" s="1904"/>
      <c r="EDK112" s="1904"/>
      <c r="EDL112" s="1904"/>
      <c r="EDM112" s="1904"/>
      <c r="EDN112" s="1904"/>
      <c r="EDO112" s="1905"/>
      <c r="EDP112" s="1904"/>
      <c r="EDQ112" s="1904"/>
      <c r="EDR112" s="1904"/>
      <c r="EDS112" s="1904"/>
      <c r="EDT112" s="1904"/>
      <c r="EDU112" s="1905"/>
      <c r="EDV112" s="1904"/>
      <c r="EDW112" s="1904"/>
      <c r="EDX112" s="1904"/>
      <c r="EDY112" s="1904"/>
      <c r="EDZ112" s="1904"/>
      <c r="EEA112" s="1905"/>
      <c r="EEB112" s="1904"/>
      <c r="EEC112" s="1904"/>
      <c r="EED112" s="1904"/>
      <c r="EEE112" s="1904"/>
      <c r="EEF112" s="1904"/>
      <c r="EEG112" s="1905"/>
      <c r="EEH112" s="1904"/>
      <c r="EEI112" s="1904"/>
      <c r="EEJ112" s="1904"/>
      <c r="EEK112" s="1904"/>
      <c r="EEL112" s="1904"/>
      <c r="EEM112" s="1905"/>
      <c r="EEN112" s="1904"/>
      <c r="EEO112" s="1904"/>
      <c r="EEP112" s="1904"/>
      <c r="EEQ112" s="1904"/>
      <c r="EER112" s="1904"/>
      <c r="EES112" s="1905"/>
      <c r="EET112" s="1904"/>
      <c r="EEU112" s="1904"/>
      <c r="EEV112" s="1904"/>
      <c r="EEW112" s="1904"/>
      <c r="EEX112" s="1904"/>
      <c r="EEY112" s="1905"/>
      <c r="EEZ112" s="1904"/>
      <c r="EFA112" s="1904"/>
      <c r="EFB112" s="1904"/>
      <c r="EFC112" s="1904"/>
      <c r="EFD112" s="1904"/>
      <c r="EFE112" s="1905"/>
      <c r="EFF112" s="1904"/>
      <c r="EFG112" s="1904"/>
      <c r="EFH112" s="1904"/>
      <c r="EFI112" s="1904"/>
      <c r="EFJ112" s="1904"/>
      <c r="EFK112" s="1905"/>
      <c r="EFL112" s="1904"/>
      <c r="EFM112" s="1904"/>
      <c r="EFN112" s="1904"/>
      <c r="EFO112" s="1904"/>
      <c r="EFP112" s="1904"/>
      <c r="EFQ112" s="1905"/>
      <c r="EFR112" s="1904"/>
      <c r="EFS112" s="1904"/>
      <c r="EFT112" s="1904"/>
      <c r="EFU112" s="1904"/>
      <c r="EFV112" s="1904"/>
      <c r="EFW112" s="1905"/>
      <c r="EFX112" s="1904"/>
      <c r="EFY112" s="1904"/>
      <c r="EFZ112" s="1904"/>
      <c r="EGA112" s="1904"/>
      <c r="EGB112" s="1904"/>
      <c r="EGC112" s="1905"/>
      <c r="EGD112" s="1904"/>
      <c r="EGE112" s="1904"/>
      <c r="EGF112" s="1904"/>
      <c r="EGG112" s="1904"/>
      <c r="EGH112" s="1904"/>
      <c r="EGI112" s="1905"/>
      <c r="EGJ112" s="1904"/>
      <c r="EGK112" s="1904"/>
      <c r="EGL112" s="1904"/>
      <c r="EGM112" s="1904"/>
      <c r="EGN112" s="1904"/>
      <c r="EGO112" s="1905"/>
      <c r="EGP112" s="1904"/>
      <c r="EGQ112" s="1904"/>
      <c r="EGR112" s="1904"/>
      <c r="EGS112" s="1904"/>
      <c r="EGT112" s="1904"/>
      <c r="EGU112" s="1905"/>
      <c r="EGV112" s="1904"/>
      <c r="EGW112" s="1904"/>
      <c r="EGX112" s="1904"/>
      <c r="EGY112" s="1904"/>
      <c r="EGZ112" s="1904"/>
      <c r="EHA112" s="1905"/>
      <c r="EHB112" s="1904"/>
      <c r="EHC112" s="1904"/>
      <c r="EHD112" s="1904"/>
      <c r="EHE112" s="1904"/>
      <c r="EHF112" s="1904"/>
      <c r="EHG112" s="1905"/>
      <c r="EHH112" s="1904"/>
      <c r="EHI112" s="1904"/>
      <c r="EHJ112" s="1904"/>
      <c r="EHK112" s="1904"/>
      <c r="EHL112" s="1904"/>
      <c r="EHM112" s="1905"/>
      <c r="EHN112" s="1904"/>
      <c r="EHO112" s="1904"/>
      <c r="EHP112" s="1904"/>
      <c r="EHQ112" s="1904"/>
      <c r="EHR112" s="1904"/>
      <c r="EHS112" s="1905"/>
      <c r="EHT112" s="1904"/>
      <c r="EHU112" s="1904"/>
      <c r="EHV112" s="1904"/>
      <c r="EHW112" s="1904"/>
      <c r="EHX112" s="1904"/>
      <c r="EHY112" s="1905"/>
      <c r="EHZ112" s="1904"/>
      <c r="EIA112" s="1904"/>
      <c r="EIB112" s="1904"/>
      <c r="EIC112" s="1904"/>
      <c r="EID112" s="1904"/>
      <c r="EIE112" s="1905"/>
      <c r="EIF112" s="1904"/>
      <c r="EIG112" s="1904"/>
      <c r="EIH112" s="1904"/>
      <c r="EII112" s="1904"/>
      <c r="EIJ112" s="1904"/>
      <c r="EIK112" s="1905"/>
      <c r="EIL112" s="1904"/>
      <c r="EIM112" s="1904"/>
      <c r="EIN112" s="1904"/>
      <c r="EIO112" s="1904"/>
      <c r="EIP112" s="1904"/>
      <c r="EIQ112" s="1905"/>
      <c r="EIR112" s="1904"/>
      <c r="EIS112" s="1904"/>
      <c r="EIT112" s="1904"/>
      <c r="EIU112" s="1904"/>
      <c r="EIV112" s="1904"/>
      <c r="EIW112" s="1905"/>
      <c r="EIX112" s="1904"/>
      <c r="EIY112" s="1904"/>
      <c r="EIZ112" s="1904"/>
      <c r="EJA112" s="1904"/>
      <c r="EJB112" s="1904"/>
      <c r="EJC112" s="1905"/>
      <c r="EJD112" s="1904"/>
      <c r="EJE112" s="1904"/>
      <c r="EJF112" s="1904"/>
      <c r="EJG112" s="1904"/>
      <c r="EJH112" s="1904"/>
      <c r="EJI112" s="1905"/>
      <c r="EJJ112" s="1904"/>
      <c r="EJK112" s="1904"/>
      <c r="EJL112" s="1904"/>
      <c r="EJM112" s="1904"/>
      <c r="EJN112" s="1904"/>
      <c r="EJO112" s="1905"/>
      <c r="EJP112" s="1904"/>
      <c r="EJQ112" s="1904"/>
      <c r="EJR112" s="1904"/>
      <c r="EJS112" s="1904"/>
      <c r="EJT112" s="1904"/>
      <c r="EJU112" s="1905"/>
      <c r="EJV112" s="1904"/>
      <c r="EJW112" s="1904"/>
      <c r="EJX112" s="1904"/>
      <c r="EJY112" s="1904"/>
      <c r="EJZ112" s="1904"/>
      <c r="EKA112" s="1905"/>
      <c r="EKB112" s="1904"/>
      <c r="EKC112" s="1904"/>
      <c r="EKD112" s="1904"/>
      <c r="EKE112" s="1904"/>
      <c r="EKF112" s="1904"/>
      <c r="EKG112" s="1905"/>
      <c r="EKH112" s="1904"/>
      <c r="EKI112" s="1904"/>
      <c r="EKJ112" s="1904"/>
      <c r="EKK112" s="1904"/>
      <c r="EKL112" s="1904"/>
      <c r="EKM112" s="1905"/>
      <c r="EKN112" s="1904"/>
      <c r="EKO112" s="1904"/>
      <c r="EKP112" s="1904"/>
      <c r="EKQ112" s="1904"/>
      <c r="EKR112" s="1904"/>
      <c r="EKS112" s="1905"/>
      <c r="EKT112" s="1904"/>
      <c r="EKU112" s="1904"/>
      <c r="EKV112" s="1904"/>
      <c r="EKW112" s="1904"/>
      <c r="EKX112" s="1904"/>
      <c r="EKY112" s="1905"/>
      <c r="EKZ112" s="1904"/>
      <c r="ELA112" s="1904"/>
      <c r="ELB112" s="1904"/>
      <c r="ELC112" s="1904"/>
      <c r="ELD112" s="1904"/>
      <c r="ELE112" s="1905"/>
      <c r="ELF112" s="1904"/>
      <c r="ELG112" s="1904"/>
      <c r="ELH112" s="1904"/>
      <c r="ELI112" s="1904"/>
      <c r="ELJ112" s="1904"/>
      <c r="ELK112" s="1905"/>
      <c r="ELL112" s="1904"/>
      <c r="ELM112" s="1904"/>
      <c r="ELN112" s="1904"/>
      <c r="ELO112" s="1904"/>
      <c r="ELP112" s="1904"/>
      <c r="ELQ112" s="1905"/>
      <c r="ELR112" s="1904"/>
      <c r="ELS112" s="1904"/>
      <c r="ELT112" s="1904"/>
      <c r="ELU112" s="1904"/>
      <c r="ELV112" s="1904"/>
      <c r="ELW112" s="1905"/>
      <c r="ELX112" s="1904"/>
      <c r="ELY112" s="1904"/>
      <c r="ELZ112" s="1904"/>
      <c r="EMA112" s="1904"/>
      <c r="EMB112" s="1904"/>
      <c r="EMC112" s="1905"/>
      <c r="EMD112" s="1904"/>
      <c r="EME112" s="1904"/>
      <c r="EMF112" s="1904"/>
      <c r="EMG112" s="1904"/>
      <c r="EMH112" s="1904"/>
      <c r="EMI112" s="1905"/>
      <c r="EMJ112" s="1904"/>
      <c r="EMK112" s="1904"/>
      <c r="EML112" s="1904"/>
      <c r="EMM112" s="1904"/>
      <c r="EMN112" s="1904"/>
      <c r="EMO112" s="1905"/>
      <c r="EMP112" s="1904"/>
      <c r="EMQ112" s="1904"/>
      <c r="EMR112" s="1904"/>
      <c r="EMS112" s="1904"/>
      <c r="EMT112" s="1904"/>
      <c r="EMU112" s="1905"/>
      <c r="EMV112" s="1904"/>
      <c r="EMW112" s="1904"/>
      <c r="EMX112" s="1904"/>
      <c r="EMY112" s="1904"/>
      <c r="EMZ112" s="1904"/>
      <c r="ENA112" s="1905"/>
      <c r="ENB112" s="1904"/>
      <c r="ENC112" s="1904"/>
      <c r="END112" s="1904"/>
      <c r="ENE112" s="1904"/>
      <c r="ENF112" s="1904"/>
      <c r="ENG112" s="1905"/>
      <c r="ENH112" s="1904"/>
      <c r="ENI112" s="1904"/>
      <c r="ENJ112" s="1904"/>
      <c r="ENK112" s="1904"/>
      <c r="ENL112" s="1904"/>
      <c r="ENM112" s="1905"/>
      <c r="ENN112" s="1904"/>
      <c r="ENO112" s="1904"/>
      <c r="ENP112" s="1904"/>
      <c r="ENQ112" s="1904"/>
      <c r="ENR112" s="1904"/>
      <c r="ENS112" s="1905"/>
      <c r="ENT112" s="1904"/>
      <c r="ENU112" s="1904"/>
      <c r="ENV112" s="1904"/>
      <c r="ENW112" s="1904"/>
      <c r="ENX112" s="1904"/>
      <c r="ENY112" s="1905"/>
      <c r="ENZ112" s="1904"/>
      <c r="EOA112" s="1904"/>
      <c r="EOB112" s="1904"/>
      <c r="EOC112" s="1904"/>
      <c r="EOD112" s="1904"/>
      <c r="EOE112" s="1905"/>
      <c r="EOF112" s="1904"/>
      <c r="EOG112" s="1904"/>
      <c r="EOH112" s="1904"/>
      <c r="EOI112" s="1904"/>
      <c r="EOJ112" s="1904"/>
      <c r="EOK112" s="1905"/>
      <c r="EOL112" s="1904"/>
      <c r="EOM112" s="1904"/>
      <c r="EON112" s="1904"/>
      <c r="EOO112" s="1904"/>
      <c r="EOP112" s="1904"/>
      <c r="EOQ112" s="1905"/>
      <c r="EOR112" s="1904"/>
      <c r="EOS112" s="1904"/>
      <c r="EOT112" s="1904"/>
      <c r="EOU112" s="1904"/>
      <c r="EOV112" s="1904"/>
      <c r="EOW112" s="1905"/>
      <c r="EOX112" s="1904"/>
      <c r="EOY112" s="1904"/>
      <c r="EOZ112" s="1904"/>
      <c r="EPA112" s="1904"/>
      <c r="EPB112" s="1904"/>
      <c r="EPC112" s="1905"/>
      <c r="EPD112" s="1904"/>
      <c r="EPE112" s="1904"/>
      <c r="EPF112" s="1904"/>
      <c r="EPG112" s="1904"/>
      <c r="EPH112" s="1904"/>
      <c r="EPI112" s="1905"/>
      <c r="EPJ112" s="1904"/>
      <c r="EPK112" s="1904"/>
      <c r="EPL112" s="1904"/>
      <c r="EPM112" s="1904"/>
      <c r="EPN112" s="1904"/>
      <c r="EPO112" s="1905"/>
      <c r="EPP112" s="1904"/>
      <c r="EPQ112" s="1904"/>
      <c r="EPR112" s="1904"/>
      <c r="EPS112" s="1904"/>
      <c r="EPT112" s="1904"/>
      <c r="EPU112" s="1905"/>
      <c r="EPV112" s="1904"/>
      <c r="EPW112" s="1904"/>
      <c r="EPX112" s="1904"/>
      <c r="EPY112" s="1904"/>
      <c r="EPZ112" s="1904"/>
      <c r="EQA112" s="1905"/>
      <c r="EQB112" s="1904"/>
      <c r="EQC112" s="1904"/>
      <c r="EQD112" s="1904"/>
      <c r="EQE112" s="1904"/>
      <c r="EQF112" s="1904"/>
      <c r="EQG112" s="1905"/>
      <c r="EQH112" s="1904"/>
      <c r="EQI112" s="1904"/>
      <c r="EQJ112" s="1904"/>
      <c r="EQK112" s="1904"/>
      <c r="EQL112" s="1904"/>
      <c r="EQM112" s="1905"/>
      <c r="EQN112" s="1904"/>
      <c r="EQO112" s="1904"/>
      <c r="EQP112" s="1904"/>
      <c r="EQQ112" s="1904"/>
      <c r="EQR112" s="1904"/>
      <c r="EQS112" s="1905"/>
      <c r="EQT112" s="1904"/>
      <c r="EQU112" s="1904"/>
      <c r="EQV112" s="1904"/>
      <c r="EQW112" s="1904"/>
      <c r="EQX112" s="1904"/>
      <c r="EQY112" s="1905"/>
      <c r="EQZ112" s="1904"/>
      <c r="ERA112" s="1904"/>
      <c r="ERB112" s="1904"/>
      <c r="ERC112" s="1904"/>
      <c r="ERD112" s="1904"/>
      <c r="ERE112" s="1905"/>
      <c r="ERF112" s="1904"/>
      <c r="ERG112" s="1904"/>
      <c r="ERH112" s="1904"/>
      <c r="ERI112" s="1904"/>
      <c r="ERJ112" s="1904"/>
      <c r="ERK112" s="1905"/>
      <c r="ERL112" s="1904"/>
      <c r="ERM112" s="1904"/>
      <c r="ERN112" s="1904"/>
      <c r="ERO112" s="1904"/>
      <c r="ERP112" s="1904"/>
      <c r="ERQ112" s="1905"/>
      <c r="ERR112" s="1904"/>
      <c r="ERS112" s="1904"/>
      <c r="ERT112" s="1904"/>
      <c r="ERU112" s="1904"/>
      <c r="ERV112" s="1904"/>
      <c r="ERW112" s="1905"/>
      <c r="ERX112" s="1904"/>
      <c r="ERY112" s="1904"/>
      <c r="ERZ112" s="1904"/>
      <c r="ESA112" s="1904"/>
      <c r="ESB112" s="1904"/>
      <c r="ESC112" s="1905"/>
      <c r="ESD112" s="1904"/>
      <c r="ESE112" s="1904"/>
      <c r="ESF112" s="1904"/>
      <c r="ESG112" s="1904"/>
      <c r="ESH112" s="1904"/>
      <c r="ESI112" s="1905"/>
      <c r="ESJ112" s="1904"/>
      <c r="ESK112" s="1904"/>
      <c r="ESL112" s="1904"/>
      <c r="ESM112" s="1904"/>
      <c r="ESN112" s="1904"/>
      <c r="ESO112" s="1905"/>
      <c r="ESP112" s="1904"/>
      <c r="ESQ112" s="1904"/>
      <c r="ESR112" s="1904"/>
      <c r="ESS112" s="1904"/>
      <c r="EST112" s="1904"/>
      <c r="ESU112" s="1905"/>
      <c r="ESV112" s="1904"/>
      <c r="ESW112" s="1904"/>
      <c r="ESX112" s="1904"/>
      <c r="ESY112" s="1904"/>
      <c r="ESZ112" s="1904"/>
      <c r="ETA112" s="1905"/>
      <c r="ETB112" s="1904"/>
      <c r="ETC112" s="1904"/>
      <c r="ETD112" s="1904"/>
      <c r="ETE112" s="1904"/>
      <c r="ETF112" s="1904"/>
      <c r="ETG112" s="1905"/>
      <c r="ETH112" s="1904"/>
      <c r="ETI112" s="1904"/>
      <c r="ETJ112" s="1904"/>
      <c r="ETK112" s="1904"/>
      <c r="ETL112" s="1904"/>
      <c r="ETM112" s="1905"/>
      <c r="ETN112" s="1904"/>
      <c r="ETO112" s="1904"/>
      <c r="ETP112" s="1904"/>
      <c r="ETQ112" s="1904"/>
      <c r="ETR112" s="1904"/>
      <c r="ETS112" s="1905"/>
      <c r="ETT112" s="1904"/>
      <c r="ETU112" s="1904"/>
      <c r="ETV112" s="1904"/>
      <c r="ETW112" s="1904"/>
      <c r="ETX112" s="1904"/>
      <c r="ETY112" s="1905"/>
      <c r="ETZ112" s="1904"/>
      <c r="EUA112" s="1904"/>
      <c r="EUB112" s="1904"/>
      <c r="EUC112" s="1904"/>
      <c r="EUD112" s="1904"/>
      <c r="EUE112" s="1905"/>
      <c r="EUF112" s="1904"/>
      <c r="EUG112" s="1904"/>
      <c r="EUH112" s="1904"/>
      <c r="EUI112" s="1904"/>
      <c r="EUJ112" s="1904"/>
      <c r="EUK112" s="1905"/>
      <c r="EUL112" s="1904"/>
      <c r="EUM112" s="1904"/>
      <c r="EUN112" s="1904"/>
      <c r="EUO112" s="1904"/>
      <c r="EUP112" s="1904"/>
      <c r="EUQ112" s="1905"/>
      <c r="EUR112" s="1904"/>
      <c r="EUS112" s="1904"/>
      <c r="EUT112" s="1904"/>
      <c r="EUU112" s="1904"/>
      <c r="EUV112" s="1904"/>
      <c r="EUW112" s="1905"/>
      <c r="EUX112" s="1904"/>
      <c r="EUY112" s="1904"/>
      <c r="EUZ112" s="1904"/>
      <c r="EVA112" s="1904"/>
      <c r="EVB112" s="1904"/>
      <c r="EVC112" s="1905"/>
      <c r="EVD112" s="1904"/>
      <c r="EVE112" s="1904"/>
      <c r="EVF112" s="1904"/>
      <c r="EVG112" s="1904"/>
      <c r="EVH112" s="1904"/>
      <c r="EVI112" s="1905"/>
      <c r="EVJ112" s="1904"/>
      <c r="EVK112" s="1904"/>
      <c r="EVL112" s="1904"/>
      <c r="EVM112" s="1904"/>
      <c r="EVN112" s="1904"/>
      <c r="EVO112" s="1905"/>
      <c r="EVP112" s="1904"/>
      <c r="EVQ112" s="1904"/>
      <c r="EVR112" s="1904"/>
      <c r="EVS112" s="1904"/>
      <c r="EVT112" s="1904"/>
      <c r="EVU112" s="1905"/>
      <c r="EVV112" s="1904"/>
      <c r="EVW112" s="1904"/>
      <c r="EVX112" s="1904"/>
      <c r="EVY112" s="1904"/>
      <c r="EVZ112" s="1904"/>
      <c r="EWA112" s="1905"/>
      <c r="EWB112" s="1904"/>
      <c r="EWC112" s="1904"/>
      <c r="EWD112" s="1904"/>
      <c r="EWE112" s="1904"/>
      <c r="EWF112" s="1904"/>
      <c r="EWG112" s="1905"/>
      <c r="EWH112" s="1904"/>
      <c r="EWI112" s="1904"/>
      <c r="EWJ112" s="1904"/>
      <c r="EWK112" s="1904"/>
      <c r="EWL112" s="1904"/>
      <c r="EWM112" s="1905"/>
      <c r="EWN112" s="1904"/>
      <c r="EWO112" s="1904"/>
      <c r="EWP112" s="1904"/>
      <c r="EWQ112" s="1904"/>
      <c r="EWR112" s="1904"/>
      <c r="EWS112" s="1905"/>
      <c r="EWT112" s="1904"/>
      <c r="EWU112" s="1904"/>
      <c r="EWV112" s="1904"/>
      <c r="EWW112" s="1904"/>
      <c r="EWX112" s="1904"/>
      <c r="EWY112" s="1905"/>
      <c r="EWZ112" s="1904"/>
      <c r="EXA112" s="1904"/>
      <c r="EXB112" s="1904"/>
      <c r="EXC112" s="1904"/>
      <c r="EXD112" s="1904"/>
      <c r="EXE112" s="1905"/>
      <c r="EXF112" s="1904"/>
      <c r="EXG112" s="1904"/>
      <c r="EXH112" s="1904"/>
      <c r="EXI112" s="1904"/>
      <c r="EXJ112" s="1904"/>
      <c r="EXK112" s="1905"/>
      <c r="EXL112" s="1904"/>
      <c r="EXM112" s="1904"/>
      <c r="EXN112" s="1904"/>
      <c r="EXO112" s="1904"/>
      <c r="EXP112" s="1904"/>
      <c r="EXQ112" s="1905"/>
      <c r="EXR112" s="1904"/>
      <c r="EXS112" s="1904"/>
      <c r="EXT112" s="1904"/>
      <c r="EXU112" s="1904"/>
      <c r="EXV112" s="1904"/>
      <c r="EXW112" s="1905"/>
      <c r="EXX112" s="1904"/>
      <c r="EXY112" s="1904"/>
      <c r="EXZ112" s="1904"/>
      <c r="EYA112" s="1904"/>
      <c r="EYB112" s="1904"/>
      <c r="EYC112" s="1905"/>
      <c r="EYD112" s="1904"/>
      <c r="EYE112" s="1904"/>
      <c r="EYF112" s="1904"/>
      <c r="EYG112" s="1904"/>
      <c r="EYH112" s="1904"/>
      <c r="EYI112" s="1905"/>
      <c r="EYJ112" s="1904"/>
      <c r="EYK112" s="1904"/>
      <c r="EYL112" s="1904"/>
      <c r="EYM112" s="1904"/>
      <c r="EYN112" s="1904"/>
      <c r="EYO112" s="1905"/>
      <c r="EYP112" s="1904"/>
      <c r="EYQ112" s="1904"/>
      <c r="EYR112" s="1904"/>
      <c r="EYS112" s="1904"/>
      <c r="EYT112" s="1904"/>
      <c r="EYU112" s="1905"/>
      <c r="EYV112" s="1904"/>
      <c r="EYW112" s="1904"/>
      <c r="EYX112" s="1904"/>
      <c r="EYY112" s="1904"/>
      <c r="EYZ112" s="1904"/>
      <c r="EZA112" s="1905"/>
      <c r="EZB112" s="1904"/>
      <c r="EZC112" s="1904"/>
      <c r="EZD112" s="1904"/>
      <c r="EZE112" s="1904"/>
      <c r="EZF112" s="1904"/>
      <c r="EZG112" s="1905"/>
      <c r="EZH112" s="1904"/>
      <c r="EZI112" s="1904"/>
      <c r="EZJ112" s="1904"/>
      <c r="EZK112" s="1904"/>
      <c r="EZL112" s="1904"/>
      <c r="EZM112" s="1905"/>
      <c r="EZN112" s="1904"/>
      <c r="EZO112" s="1904"/>
      <c r="EZP112" s="1904"/>
      <c r="EZQ112" s="1904"/>
      <c r="EZR112" s="1904"/>
      <c r="EZS112" s="1905"/>
      <c r="EZT112" s="1904"/>
      <c r="EZU112" s="1904"/>
      <c r="EZV112" s="1904"/>
      <c r="EZW112" s="1904"/>
      <c r="EZX112" s="1904"/>
      <c r="EZY112" s="1905"/>
      <c r="EZZ112" s="1904"/>
      <c r="FAA112" s="1904"/>
      <c r="FAB112" s="1904"/>
      <c r="FAC112" s="1904"/>
      <c r="FAD112" s="1904"/>
      <c r="FAE112" s="1905"/>
      <c r="FAF112" s="1904"/>
      <c r="FAG112" s="1904"/>
      <c r="FAH112" s="1904"/>
      <c r="FAI112" s="1904"/>
      <c r="FAJ112" s="1904"/>
      <c r="FAK112" s="1905"/>
      <c r="FAL112" s="1904"/>
      <c r="FAM112" s="1904"/>
      <c r="FAN112" s="1904"/>
      <c r="FAO112" s="1904"/>
      <c r="FAP112" s="1904"/>
      <c r="FAQ112" s="1905"/>
      <c r="FAR112" s="1904"/>
      <c r="FAS112" s="1904"/>
      <c r="FAT112" s="1904"/>
      <c r="FAU112" s="1904"/>
      <c r="FAV112" s="1904"/>
      <c r="FAW112" s="1905"/>
      <c r="FAX112" s="1904"/>
      <c r="FAY112" s="1904"/>
      <c r="FAZ112" s="1904"/>
      <c r="FBA112" s="1904"/>
      <c r="FBB112" s="1904"/>
      <c r="FBC112" s="1905"/>
      <c r="FBD112" s="1904"/>
      <c r="FBE112" s="1904"/>
      <c r="FBF112" s="1904"/>
      <c r="FBG112" s="1904"/>
      <c r="FBH112" s="1904"/>
      <c r="FBI112" s="1905"/>
      <c r="FBJ112" s="1904"/>
      <c r="FBK112" s="1904"/>
      <c r="FBL112" s="1904"/>
      <c r="FBM112" s="1904"/>
      <c r="FBN112" s="1904"/>
      <c r="FBO112" s="1905"/>
      <c r="FBP112" s="1904"/>
      <c r="FBQ112" s="1904"/>
      <c r="FBR112" s="1904"/>
      <c r="FBS112" s="1904"/>
      <c r="FBT112" s="1904"/>
      <c r="FBU112" s="1905"/>
      <c r="FBV112" s="1904"/>
      <c r="FBW112" s="1904"/>
      <c r="FBX112" s="1904"/>
      <c r="FBY112" s="1904"/>
      <c r="FBZ112" s="1904"/>
      <c r="FCA112" s="1905"/>
      <c r="FCB112" s="1904"/>
      <c r="FCC112" s="1904"/>
      <c r="FCD112" s="1904"/>
      <c r="FCE112" s="1904"/>
      <c r="FCF112" s="1904"/>
      <c r="FCG112" s="1905"/>
      <c r="FCH112" s="1904"/>
      <c r="FCI112" s="1904"/>
      <c r="FCJ112" s="1904"/>
      <c r="FCK112" s="1904"/>
      <c r="FCL112" s="1904"/>
      <c r="FCM112" s="1905"/>
      <c r="FCN112" s="1904"/>
      <c r="FCO112" s="1904"/>
      <c r="FCP112" s="1904"/>
      <c r="FCQ112" s="1904"/>
      <c r="FCR112" s="1904"/>
      <c r="FCS112" s="1905"/>
      <c r="FCT112" s="1904"/>
      <c r="FCU112" s="1904"/>
      <c r="FCV112" s="1904"/>
      <c r="FCW112" s="1904"/>
      <c r="FCX112" s="1904"/>
      <c r="FCY112" s="1905"/>
      <c r="FCZ112" s="1904"/>
      <c r="FDA112" s="1904"/>
      <c r="FDB112" s="1904"/>
      <c r="FDC112" s="1904"/>
      <c r="FDD112" s="1904"/>
      <c r="FDE112" s="1905"/>
      <c r="FDF112" s="1904"/>
      <c r="FDG112" s="1904"/>
      <c r="FDH112" s="1904"/>
      <c r="FDI112" s="1904"/>
      <c r="FDJ112" s="1904"/>
      <c r="FDK112" s="1905"/>
      <c r="FDL112" s="1904"/>
      <c r="FDM112" s="1904"/>
      <c r="FDN112" s="1904"/>
      <c r="FDO112" s="1904"/>
      <c r="FDP112" s="1904"/>
      <c r="FDQ112" s="1905"/>
      <c r="FDR112" s="1904"/>
      <c r="FDS112" s="1904"/>
      <c r="FDT112" s="1904"/>
      <c r="FDU112" s="1904"/>
      <c r="FDV112" s="1904"/>
      <c r="FDW112" s="1905"/>
      <c r="FDX112" s="1904"/>
      <c r="FDY112" s="1904"/>
      <c r="FDZ112" s="1904"/>
      <c r="FEA112" s="1904"/>
      <c r="FEB112" s="1904"/>
      <c r="FEC112" s="1905"/>
      <c r="FED112" s="1904"/>
      <c r="FEE112" s="1904"/>
      <c r="FEF112" s="1904"/>
      <c r="FEG112" s="1904"/>
      <c r="FEH112" s="1904"/>
      <c r="FEI112" s="1905"/>
      <c r="FEJ112" s="1904"/>
      <c r="FEK112" s="1904"/>
      <c r="FEL112" s="1904"/>
      <c r="FEM112" s="1904"/>
      <c r="FEN112" s="1904"/>
      <c r="FEO112" s="1905"/>
      <c r="FEP112" s="1904"/>
      <c r="FEQ112" s="1904"/>
      <c r="FER112" s="1904"/>
      <c r="FES112" s="1904"/>
      <c r="FET112" s="1904"/>
      <c r="FEU112" s="1905"/>
      <c r="FEV112" s="1904"/>
      <c r="FEW112" s="1904"/>
      <c r="FEX112" s="1904"/>
      <c r="FEY112" s="1904"/>
      <c r="FEZ112" s="1904"/>
      <c r="FFA112" s="1905"/>
      <c r="FFB112" s="1904"/>
      <c r="FFC112" s="1904"/>
      <c r="FFD112" s="1904"/>
      <c r="FFE112" s="1904"/>
      <c r="FFF112" s="1904"/>
      <c r="FFG112" s="1905"/>
      <c r="FFH112" s="1904"/>
      <c r="FFI112" s="1904"/>
      <c r="FFJ112" s="1904"/>
      <c r="FFK112" s="1904"/>
      <c r="FFL112" s="1904"/>
      <c r="FFM112" s="1905"/>
      <c r="FFN112" s="1904"/>
      <c r="FFO112" s="1904"/>
      <c r="FFP112" s="1904"/>
      <c r="FFQ112" s="1904"/>
      <c r="FFR112" s="1904"/>
      <c r="FFS112" s="1905"/>
      <c r="FFT112" s="1904"/>
      <c r="FFU112" s="1904"/>
      <c r="FFV112" s="1904"/>
      <c r="FFW112" s="1904"/>
      <c r="FFX112" s="1904"/>
      <c r="FFY112" s="1905"/>
      <c r="FFZ112" s="1904"/>
      <c r="FGA112" s="1904"/>
      <c r="FGB112" s="1904"/>
      <c r="FGC112" s="1904"/>
      <c r="FGD112" s="1904"/>
      <c r="FGE112" s="1905"/>
      <c r="FGF112" s="1904"/>
      <c r="FGG112" s="1904"/>
      <c r="FGH112" s="1904"/>
      <c r="FGI112" s="1904"/>
      <c r="FGJ112" s="1904"/>
      <c r="FGK112" s="1905"/>
      <c r="FGL112" s="1904"/>
      <c r="FGM112" s="1904"/>
      <c r="FGN112" s="1904"/>
      <c r="FGO112" s="1904"/>
      <c r="FGP112" s="1904"/>
      <c r="FGQ112" s="1905"/>
      <c r="FGR112" s="1904"/>
      <c r="FGS112" s="1904"/>
      <c r="FGT112" s="1904"/>
      <c r="FGU112" s="1904"/>
      <c r="FGV112" s="1904"/>
      <c r="FGW112" s="1905"/>
      <c r="FGX112" s="1904"/>
      <c r="FGY112" s="1904"/>
      <c r="FGZ112" s="1904"/>
      <c r="FHA112" s="1904"/>
      <c r="FHB112" s="1904"/>
      <c r="FHC112" s="1905"/>
      <c r="FHD112" s="1904"/>
      <c r="FHE112" s="1904"/>
      <c r="FHF112" s="1904"/>
      <c r="FHG112" s="1904"/>
      <c r="FHH112" s="1904"/>
      <c r="FHI112" s="1905"/>
      <c r="FHJ112" s="1904"/>
      <c r="FHK112" s="1904"/>
      <c r="FHL112" s="1904"/>
      <c r="FHM112" s="1904"/>
      <c r="FHN112" s="1904"/>
      <c r="FHO112" s="1905"/>
      <c r="FHP112" s="1904"/>
      <c r="FHQ112" s="1904"/>
      <c r="FHR112" s="1904"/>
      <c r="FHS112" s="1904"/>
      <c r="FHT112" s="1904"/>
      <c r="FHU112" s="1905"/>
      <c r="FHV112" s="1904"/>
      <c r="FHW112" s="1904"/>
      <c r="FHX112" s="1904"/>
      <c r="FHY112" s="1904"/>
      <c r="FHZ112" s="1904"/>
      <c r="FIA112" s="1905"/>
      <c r="FIB112" s="1904"/>
      <c r="FIC112" s="1904"/>
      <c r="FID112" s="1904"/>
      <c r="FIE112" s="1904"/>
      <c r="FIF112" s="1904"/>
      <c r="FIG112" s="1905"/>
      <c r="FIH112" s="1904"/>
      <c r="FII112" s="1904"/>
      <c r="FIJ112" s="1904"/>
      <c r="FIK112" s="1904"/>
      <c r="FIL112" s="1904"/>
      <c r="FIM112" s="1905"/>
      <c r="FIN112" s="1904"/>
      <c r="FIO112" s="1904"/>
      <c r="FIP112" s="1904"/>
      <c r="FIQ112" s="1904"/>
      <c r="FIR112" s="1904"/>
      <c r="FIS112" s="1905"/>
      <c r="FIT112" s="1904"/>
      <c r="FIU112" s="1904"/>
      <c r="FIV112" s="1904"/>
      <c r="FIW112" s="1904"/>
      <c r="FIX112" s="1904"/>
      <c r="FIY112" s="1905"/>
      <c r="FIZ112" s="1904"/>
      <c r="FJA112" s="1904"/>
      <c r="FJB112" s="1904"/>
      <c r="FJC112" s="1904"/>
      <c r="FJD112" s="1904"/>
      <c r="FJE112" s="1905"/>
      <c r="FJF112" s="1904"/>
      <c r="FJG112" s="1904"/>
      <c r="FJH112" s="1904"/>
      <c r="FJI112" s="1904"/>
      <c r="FJJ112" s="1904"/>
      <c r="FJK112" s="1905"/>
      <c r="FJL112" s="1904"/>
      <c r="FJM112" s="1904"/>
      <c r="FJN112" s="1904"/>
      <c r="FJO112" s="1904"/>
      <c r="FJP112" s="1904"/>
      <c r="FJQ112" s="1905"/>
      <c r="FJR112" s="1904"/>
      <c r="FJS112" s="1904"/>
      <c r="FJT112" s="1904"/>
      <c r="FJU112" s="1904"/>
      <c r="FJV112" s="1904"/>
      <c r="FJW112" s="1905"/>
      <c r="FJX112" s="1904"/>
      <c r="FJY112" s="1904"/>
      <c r="FJZ112" s="1904"/>
      <c r="FKA112" s="1904"/>
      <c r="FKB112" s="1904"/>
      <c r="FKC112" s="1905"/>
      <c r="FKD112" s="1904"/>
      <c r="FKE112" s="1904"/>
      <c r="FKF112" s="1904"/>
      <c r="FKG112" s="1904"/>
      <c r="FKH112" s="1904"/>
      <c r="FKI112" s="1905"/>
      <c r="FKJ112" s="1904"/>
      <c r="FKK112" s="1904"/>
      <c r="FKL112" s="1904"/>
      <c r="FKM112" s="1904"/>
      <c r="FKN112" s="1904"/>
      <c r="FKO112" s="1905"/>
      <c r="FKP112" s="1904"/>
      <c r="FKQ112" s="1904"/>
      <c r="FKR112" s="1904"/>
      <c r="FKS112" s="1904"/>
      <c r="FKT112" s="1904"/>
      <c r="FKU112" s="1905"/>
      <c r="FKV112" s="1904"/>
      <c r="FKW112" s="1904"/>
      <c r="FKX112" s="1904"/>
      <c r="FKY112" s="1904"/>
      <c r="FKZ112" s="1904"/>
      <c r="FLA112" s="1905"/>
      <c r="FLB112" s="1904"/>
      <c r="FLC112" s="1904"/>
      <c r="FLD112" s="1904"/>
      <c r="FLE112" s="1904"/>
      <c r="FLF112" s="1904"/>
      <c r="FLG112" s="1905"/>
      <c r="FLH112" s="1904"/>
      <c r="FLI112" s="1904"/>
      <c r="FLJ112" s="1904"/>
      <c r="FLK112" s="1904"/>
      <c r="FLL112" s="1904"/>
      <c r="FLM112" s="1905"/>
      <c r="FLN112" s="1904"/>
      <c r="FLO112" s="1904"/>
      <c r="FLP112" s="1904"/>
      <c r="FLQ112" s="1904"/>
      <c r="FLR112" s="1904"/>
      <c r="FLS112" s="1905"/>
      <c r="FLT112" s="1904"/>
      <c r="FLU112" s="1904"/>
      <c r="FLV112" s="1904"/>
      <c r="FLW112" s="1904"/>
      <c r="FLX112" s="1904"/>
      <c r="FLY112" s="1905"/>
      <c r="FLZ112" s="1904"/>
      <c r="FMA112" s="1904"/>
      <c r="FMB112" s="1904"/>
      <c r="FMC112" s="1904"/>
      <c r="FMD112" s="1904"/>
      <c r="FME112" s="1905"/>
      <c r="FMF112" s="1904"/>
      <c r="FMG112" s="1904"/>
      <c r="FMH112" s="1904"/>
      <c r="FMI112" s="1904"/>
      <c r="FMJ112" s="1904"/>
      <c r="FMK112" s="1905"/>
      <c r="FML112" s="1904"/>
      <c r="FMM112" s="1904"/>
      <c r="FMN112" s="1904"/>
      <c r="FMO112" s="1904"/>
      <c r="FMP112" s="1904"/>
      <c r="FMQ112" s="1905"/>
      <c r="FMR112" s="1904"/>
      <c r="FMS112" s="1904"/>
      <c r="FMT112" s="1904"/>
      <c r="FMU112" s="1904"/>
      <c r="FMV112" s="1904"/>
      <c r="FMW112" s="1905"/>
      <c r="FMX112" s="1904"/>
      <c r="FMY112" s="1904"/>
      <c r="FMZ112" s="1904"/>
      <c r="FNA112" s="1904"/>
      <c r="FNB112" s="1904"/>
      <c r="FNC112" s="1905"/>
      <c r="FND112" s="1904"/>
      <c r="FNE112" s="1904"/>
      <c r="FNF112" s="1904"/>
      <c r="FNG112" s="1904"/>
      <c r="FNH112" s="1904"/>
      <c r="FNI112" s="1905"/>
      <c r="FNJ112" s="1904"/>
      <c r="FNK112" s="1904"/>
      <c r="FNL112" s="1904"/>
      <c r="FNM112" s="1904"/>
      <c r="FNN112" s="1904"/>
      <c r="FNO112" s="1905"/>
      <c r="FNP112" s="1904"/>
      <c r="FNQ112" s="1904"/>
      <c r="FNR112" s="1904"/>
      <c r="FNS112" s="1904"/>
      <c r="FNT112" s="1904"/>
      <c r="FNU112" s="1905"/>
      <c r="FNV112" s="1904"/>
      <c r="FNW112" s="1904"/>
      <c r="FNX112" s="1904"/>
      <c r="FNY112" s="1904"/>
      <c r="FNZ112" s="1904"/>
      <c r="FOA112" s="1905"/>
      <c r="FOB112" s="1904"/>
      <c r="FOC112" s="1904"/>
      <c r="FOD112" s="1904"/>
      <c r="FOE112" s="1904"/>
      <c r="FOF112" s="1904"/>
      <c r="FOG112" s="1905"/>
      <c r="FOH112" s="1904"/>
      <c r="FOI112" s="1904"/>
      <c r="FOJ112" s="1904"/>
      <c r="FOK112" s="1904"/>
      <c r="FOL112" s="1904"/>
      <c r="FOM112" s="1905"/>
      <c r="FON112" s="1904"/>
      <c r="FOO112" s="1904"/>
      <c r="FOP112" s="1904"/>
      <c r="FOQ112" s="1904"/>
      <c r="FOR112" s="1904"/>
      <c r="FOS112" s="1905"/>
      <c r="FOT112" s="1904"/>
      <c r="FOU112" s="1904"/>
      <c r="FOV112" s="1904"/>
      <c r="FOW112" s="1904"/>
      <c r="FOX112" s="1904"/>
      <c r="FOY112" s="1905"/>
      <c r="FOZ112" s="1904"/>
      <c r="FPA112" s="1904"/>
      <c r="FPB112" s="1904"/>
      <c r="FPC112" s="1904"/>
      <c r="FPD112" s="1904"/>
      <c r="FPE112" s="1905"/>
      <c r="FPF112" s="1904"/>
      <c r="FPG112" s="1904"/>
      <c r="FPH112" s="1904"/>
      <c r="FPI112" s="1904"/>
      <c r="FPJ112" s="1904"/>
      <c r="FPK112" s="1905"/>
      <c r="FPL112" s="1904"/>
      <c r="FPM112" s="1904"/>
      <c r="FPN112" s="1904"/>
      <c r="FPO112" s="1904"/>
      <c r="FPP112" s="1904"/>
      <c r="FPQ112" s="1905"/>
      <c r="FPR112" s="1904"/>
      <c r="FPS112" s="1904"/>
      <c r="FPT112" s="1904"/>
      <c r="FPU112" s="1904"/>
      <c r="FPV112" s="1904"/>
      <c r="FPW112" s="1905"/>
      <c r="FPX112" s="1904"/>
      <c r="FPY112" s="1904"/>
      <c r="FPZ112" s="1904"/>
      <c r="FQA112" s="1904"/>
      <c r="FQB112" s="1904"/>
      <c r="FQC112" s="1905"/>
      <c r="FQD112" s="1904"/>
      <c r="FQE112" s="1904"/>
      <c r="FQF112" s="1904"/>
      <c r="FQG112" s="1904"/>
      <c r="FQH112" s="1904"/>
      <c r="FQI112" s="1905"/>
      <c r="FQJ112" s="1904"/>
      <c r="FQK112" s="1904"/>
      <c r="FQL112" s="1904"/>
      <c r="FQM112" s="1904"/>
      <c r="FQN112" s="1904"/>
      <c r="FQO112" s="1905"/>
      <c r="FQP112" s="1904"/>
      <c r="FQQ112" s="1904"/>
      <c r="FQR112" s="1904"/>
      <c r="FQS112" s="1904"/>
      <c r="FQT112" s="1904"/>
      <c r="FQU112" s="1905"/>
      <c r="FQV112" s="1904"/>
      <c r="FQW112" s="1904"/>
      <c r="FQX112" s="1904"/>
      <c r="FQY112" s="1904"/>
      <c r="FQZ112" s="1904"/>
      <c r="FRA112" s="1905"/>
      <c r="FRB112" s="1904"/>
      <c r="FRC112" s="1904"/>
      <c r="FRD112" s="1904"/>
      <c r="FRE112" s="1904"/>
      <c r="FRF112" s="1904"/>
      <c r="FRG112" s="1905"/>
      <c r="FRH112" s="1904"/>
      <c r="FRI112" s="1904"/>
      <c r="FRJ112" s="1904"/>
      <c r="FRK112" s="1904"/>
      <c r="FRL112" s="1904"/>
      <c r="FRM112" s="1905"/>
      <c r="FRN112" s="1904"/>
      <c r="FRO112" s="1904"/>
      <c r="FRP112" s="1904"/>
      <c r="FRQ112" s="1904"/>
      <c r="FRR112" s="1904"/>
      <c r="FRS112" s="1905"/>
      <c r="FRT112" s="1904"/>
      <c r="FRU112" s="1904"/>
      <c r="FRV112" s="1904"/>
      <c r="FRW112" s="1904"/>
      <c r="FRX112" s="1904"/>
      <c r="FRY112" s="1905"/>
      <c r="FRZ112" s="1904"/>
      <c r="FSA112" s="1904"/>
      <c r="FSB112" s="1904"/>
      <c r="FSC112" s="1904"/>
      <c r="FSD112" s="1904"/>
      <c r="FSE112" s="1905"/>
      <c r="FSF112" s="1904"/>
      <c r="FSG112" s="1904"/>
      <c r="FSH112" s="1904"/>
      <c r="FSI112" s="1904"/>
      <c r="FSJ112" s="1904"/>
      <c r="FSK112" s="1905"/>
      <c r="FSL112" s="1904"/>
      <c r="FSM112" s="1904"/>
      <c r="FSN112" s="1904"/>
      <c r="FSO112" s="1904"/>
      <c r="FSP112" s="1904"/>
      <c r="FSQ112" s="1905"/>
      <c r="FSR112" s="1904"/>
      <c r="FSS112" s="1904"/>
      <c r="FST112" s="1904"/>
      <c r="FSU112" s="1904"/>
      <c r="FSV112" s="1904"/>
      <c r="FSW112" s="1905"/>
      <c r="FSX112" s="1904"/>
      <c r="FSY112" s="1904"/>
      <c r="FSZ112" s="1904"/>
      <c r="FTA112" s="1904"/>
      <c r="FTB112" s="1904"/>
      <c r="FTC112" s="1905"/>
      <c r="FTD112" s="1904"/>
      <c r="FTE112" s="1904"/>
      <c r="FTF112" s="1904"/>
      <c r="FTG112" s="1904"/>
      <c r="FTH112" s="1904"/>
      <c r="FTI112" s="1905"/>
      <c r="FTJ112" s="1904"/>
      <c r="FTK112" s="1904"/>
      <c r="FTL112" s="1904"/>
      <c r="FTM112" s="1904"/>
      <c r="FTN112" s="1904"/>
      <c r="FTO112" s="1905"/>
      <c r="FTP112" s="1904"/>
      <c r="FTQ112" s="1904"/>
      <c r="FTR112" s="1904"/>
      <c r="FTS112" s="1904"/>
      <c r="FTT112" s="1904"/>
      <c r="FTU112" s="1905"/>
      <c r="FTV112" s="1904"/>
      <c r="FTW112" s="1904"/>
      <c r="FTX112" s="1904"/>
      <c r="FTY112" s="1904"/>
      <c r="FTZ112" s="1904"/>
      <c r="FUA112" s="1905"/>
      <c r="FUB112" s="1904"/>
      <c r="FUC112" s="1904"/>
      <c r="FUD112" s="1904"/>
      <c r="FUE112" s="1904"/>
      <c r="FUF112" s="1904"/>
      <c r="FUG112" s="1905"/>
      <c r="FUH112" s="1904"/>
      <c r="FUI112" s="1904"/>
      <c r="FUJ112" s="1904"/>
      <c r="FUK112" s="1904"/>
      <c r="FUL112" s="1904"/>
      <c r="FUM112" s="1905"/>
      <c r="FUN112" s="1904"/>
      <c r="FUO112" s="1904"/>
      <c r="FUP112" s="1904"/>
      <c r="FUQ112" s="1904"/>
      <c r="FUR112" s="1904"/>
      <c r="FUS112" s="1905"/>
      <c r="FUT112" s="1904"/>
      <c r="FUU112" s="1904"/>
      <c r="FUV112" s="1904"/>
      <c r="FUW112" s="1904"/>
      <c r="FUX112" s="1904"/>
      <c r="FUY112" s="1905"/>
      <c r="FUZ112" s="1904"/>
      <c r="FVA112" s="1904"/>
      <c r="FVB112" s="1904"/>
      <c r="FVC112" s="1904"/>
      <c r="FVD112" s="1904"/>
      <c r="FVE112" s="1905"/>
      <c r="FVF112" s="1904"/>
      <c r="FVG112" s="1904"/>
      <c r="FVH112" s="1904"/>
      <c r="FVI112" s="1904"/>
      <c r="FVJ112" s="1904"/>
      <c r="FVK112" s="1905"/>
      <c r="FVL112" s="1904"/>
      <c r="FVM112" s="1904"/>
      <c r="FVN112" s="1904"/>
      <c r="FVO112" s="1904"/>
      <c r="FVP112" s="1904"/>
      <c r="FVQ112" s="1905"/>
      <c r="FVR112" s="1904"/>
      <c r="FVS112" s="1904"/>
      <c r="FVT112" s="1904"/>
      <c r="FVU112" s="1904"/>
      <c r="FVV112" s="1904"/>
      <c r="FVW112" s="1905"/>
      <c r="FVX112" s="1904"/>
      <c r="FVY112" s="1904"/>
      <c r="FVZ112" s="1904"/>
      <c r="FWA112" s="1904"/>
      <c r="FWB112" s="1904"/>
      <c r="FWC112" s="1905"/>
      <c r="FWD112" s="1904"/>
      <c r="FWE112" s="1904"/>
      <c r="FWF112" s="1904"/>
      <c r="FWG112" s="1904"/>
      <c r="FWH112" s="1904"/>
      <c r="FWI112" s="1905"/>
      <c r="FWJ112" s="1904"/>
      <c r="FWK112" s="1904"/>
      <c r="FWL112" s="1904"/>
      <c r="FWM112" s="1904"/>
      <c r="FWN112" s="1904"/>
      <c r="FWO112" s="1905"/>
      <c r="FWP112" s="1904"/>
      <c r="FWQ112" s="1904"/>
      <c r="FWR112" s="1904"/>
      <c r="FWS112" s="1904"/>
      <c r="FWT112" s="1904"/>
      <c r="FWU112" s="1905"/>
      <c r="FWV112" s="1904"/>
      <c r="FWW112" s="1904"/>
      <c r="FWX112" s="1904"/>
      <c r="FWY112" s="1904"/>
      <c r="FWZ112" s="1904"/>
      <c r="FXA112" s="1905"/>
      <c r="FXB112" s="1904"/>
      <c r="FXC112" s="1904"/>
      <c r="FXD112" s="1904"/>
      <c r="FXE112" s="1904"/>
      <c r="FXF112" s="1904"/>
      <c r="FXG112" s="1905"/>
      <c r="FXH112" s="1904"/>
      <c r="FXI112" s="1904"/>
      <c r="FXJ112" s="1904"/>
      <c r="FXK112" s="1904"/>
      <c r="FXL112" s="1904"/>
      <c r="FXM112" s="1905"/>
      <c r="FXN112" s="1904"/>
      <c r="FXO112" s="1904"/>
      <c r="FXP112" s="1904"/>
      <c r="FXQ112" s="1904"/>
      <c r="FXR112" s="1904"/>
      <c r="FXS112" s="1905"/>
      <c r="FXT112" s="1904"/>
      <c r="FXU112" s="1904"/>
      <c r="FXV112" s="1904"/>
      <c r="FXW112" s="1904"/>
      <c r="FXX112" s="1904"/>
      <c r="FXY112" s="1905"/>
      <c r="FXZ112" s="1904"/>
      <c r="FYA112" s="1904"/>
      <c r="FYB112" s="1904"/>
      <c r="FYC112" s="1904"/>
      <c r="FYD112" s="1904"/>
      <c r="FYE112" s="1905"/>
      <c r="FYF112" s="1904"/>
      <c r="FYG112" s="1904"/>
      <c r="FYH112" s="1904"/>
      <c r="FYI112" s="1904"/>
      <c r="FYJ112" s="1904"/>
      <c r="FYK112" s="1905"/>
      <c r="FYL112" s="1904"/>
      <c r="FYM112" s="1904"/>
      <c r="FYN112" s="1904"/>
      <c r="FYO112" s="1904"/>
      <c r="FYP112" s="1904"/>
      <c r="FYQ112" s="1905"/>
      <c r="FYR112" s="1904"/>
      <c r="FYS112" s="1904"/>
      <c r="FYT112" s="1904"/>
      <c r="FYU112" s="1904"/>
      <c r="FYV112" s="1904"/>
      <c r="FYW112" s="1905"/>
      <c r="FYX112" s="1904"/>
      <c r="FYY112" s="1904"/>
      <c r="FYZ112" s="1904"/>
      <c r="FZA112" s="1904"/>
      <c r="FZB112" s="1904"/>
      <c r="FZC112" s="1905"/>
      <c r="FZD112" s="1904"/>
      <c r="FZE112" s="1904"/>
      <c r="FZF112" s="1904"/>
      <c r="FZG112" s="1904"/>
      <c r="FZH112" s="1904"/>
      <c r="FZI112" s="1905"/>
      <c r="FZJ112" s="1904"/>
      <c r="FZK112" s="1904"/>
      <c r="FZL112" s="1904"/>
      <c r="FZM112" s="1904"/>
      <c r="FZN112" s="1904"/>
      <c r="FZO112" s="1905"/>
      <c r="FZP112" s="1904"/>
      <c r="FZQ112" s="1904"/>
      <c r="FZR112" s="1904"/>
      <c r="FZS112" s="1904"/>
      <c r="FZT112" s="1904"/>
      <c r="FZU112" s="1905"/>
      <c r="FZV112" s="1904"/>
      <c r="FZW112" s="1904"/>
      <c r="FZX112" s="1904"/>
      <c r="FZY112" s="1904"/>
      <c r="FZZ112" s="1904"/>
      <c r="GAA112" s="1905"/>
      <c r="GAB112" s="1904"/>
      <c r="GAC112" s="1904"/>
      <c r="GAD112" s="1904"/>
      <c r="GAE112" s="1904"/>
      <c r="GAF112" s="1904"/>
      <c r="GAG112" s="1905"/>
      <c r="GAH112" s="1904"/>
      <c r="GAI112" s="1904"/>
      <c r="GAJ112" s="1904"/>
      <c r="GAK112" s="1904"/>
      <c r="GAL112" s="1904"/>
      <c r="GAM112" s="1905"/>
      <c r="GAN112" s="1904"/>
      <c r="GAO112" s="1904"/>
      <c r="GAP112" s="1904"/>
      <c r="GAQ112" s="1904"/>
      <c r="GAR112" s="1904"/>
      <c r="GAS112" s="1905"/>
      <c r="GAT112" s="1904"/>
      <c r="GAU112" s="1904"/>
      <c r="GAV112" s="1904"/>
      <c r="GAW112" s="1904"/>
      <c r="GAX112" s="1904"/>
      <c r="GAY112" s="1905"/>
      <c r="GAZ112" s="1904"/>
      <c r="GBA112" s="1904"/>
      <c r="GBB112" s="1904"/>
      <c r="GBC112" s="1904"/>
      <c r="GBD112" s="1904"/>
      <c r="GBE112" s="1905"/>
      <c r="GBF112" s="1904"/>
      <c r="GBG112" s="1904"/>
      <c r="GBH112" s="1904"/>
      <c r="GBI112" s="1904"/>
      <c r="GBJ112" s="1904"/>
      <c r="GBK112" s="1905"/>
      <c r="GBL112" s="1904"/>
      <c r="GBM112" s="1904"/>
      <c r="GBN112" s="1904"/>
      <c r="GBO112" s="1904"/>
      <c r="GBP112" s="1904"/>
      <c r="GBQ112" s="1905"/>
      <c r="GBR112" s="1904"/>
      <c r="GBS112" s="1904"/>
      <c r="GBT112" s="1904"/>
      <c r="GBU112" s="1904"/>
      <c r="GBV112" s="1904"/>
      <c r="GBW112" s="1905"/>
      <c r="GBX112" s="1904"/>
      <c r="GBY112" s="1904"/>
      <c r="GBZ112" s="1904"/>
      <c r="GCA112" s="1904"/>
      <c r="GCB112" s="1904"/>
      <c r="GCC112" s="1905"/>
      <c r="GCD112" s="1904"/>
      <c r="GCE112" s="1904"/>
      <c r="GCF112" s="1904"/>
      <c r="GCG112" s="1904"/>
      <c r="GCH112" s="1904"/>
      <c r="GCI112" s="1905"/>
      <c r="GCJ112" s="1904"/>
      <c r="GCK112" s="1904"/>
      <c r="GCL112" s="1904"/>
      <c r="GCM112" s="1904"/>
      <c r="GCN112" s="1904"/>
      <c r="GCO112" s="1905"/>
      <c r="GCP112" s="1904"/>
      <c r="GCQ112" s="1904"/>
      <c r="GCR112" s="1904"/>
      <c r="GCS112" s="1904"/>
      <c r="GCT112" s="1904"/>
      <c r="GCU112" s="1905"/>
      <c r="GCV112" s="1904"/>
      <c r="GCW112" s="1904"/>
      <c r="GCX112" s="1904"/>
      <c r="GCY112" s="1904"/>
      <c r="GCZ112" s="1904"/>
      <c r="GDA112" s="1905"/>
      <c r="GDB112" s="1904"/>
      <c r="GDC112" s="1904"/>
      <c r="GDD112" s="1904"/>
      <c r="GDE112" s="1904"/>
      <c r="GDF112" s="1904"/>
      <c r="GDG112" s="1905"/>
      <c r="GDH112" s="1904"/>
      <c r="GDI112" s="1904"/>
      <c r="GDJ112" s="1904"/>
      <c r="GDK112" s="1904"/>
      <c r="GDL112" s="1904"/>
      <c r="GDM112" s="1905"/>
      <c r="GDN112" s="1904"/>
      <c r="GDO112" s="1904"/>
      <c r="GDP112" s="1904"/>
      <c r="GDQ112" s="1904"/>
      <c r="GDR112" s="1904"/>
      <c r="GDS112" s="1905"/>
      <c r="GDT112" s="1904"/>
      <c r="GDU112" s="1904"/>
      <c r="GDV112" s="1904"/>
      <c r="GDW112" s="1904"/>
      <c r="GDX112" s="1904"/>
      <c r="GDY112" s="1905"/>
      <c r="GDZ112" s="1904"/>
      <c r="GEA112" s="1904"/>
      <c r="GEB112" s="1904"/>
      <c r="GEC112" s="1904"/>
      <c r="GED112" s="1904"/>
      <c r="GEE112" s="1905"/>
      <c r="GEF112" s="1904"/>
      <c r="GEG112" s="1904"/>
      <c r="GEH112" s="1904"/>
      <c r="GEI112" s="1904"/>
      <c r="GEJ112" s="1904"/>
      <c r="GEK112" s="1905"/>
      <c r="GEL112" s="1904"/>
      <c r="GEM112" s="1904"/>
      <c r="GEN112" s="1904"/>
      <c r="GEO112" s="1904"/>
      <c r="GEP112" s="1904"/>
      <c r="GEQ112" s="1905"/>
      <c r="GER112" s="1904"/>
      <c r="GES112" s="1904"/>
      <c r="GET112" s="1904"/>
      <c r="GEU112" s="1904"/>
      <c r="GEV112" s="1904"/>
      <c r="GEW112" s="1905"/>
      <c r="GEX112" s="1904"/>
      <c r="GEY112" s="1904"/>
      <c r="GEZ112" s="1904"/>
      <c r="GFA112" s="1904"/>
      <c r="GFB112" s="1904"/>
      <c r="GFC112" s="1905"/>
      <c r="GFD112" s="1904"/>
      <c r="GFE112" s="1904"/>
      <c r="GFF112" s="1904"/>
      <c r="GFG112" s="1904"/>
      <c r="GFH112" s="1904"/>
      <c r="GFI112" s="1905"/>
      <c r="GFJ112" s="1904"/>
      <c r="GFK112" s="1904"/>
      <c r="GFL112" s="1904"/>
      <c r="GFM112" s="1904"/>
      <c r="GFN112" s="1904"/>
      <c r="GFO112" s="1905"/>
      <c r="GFP112" s="1904"/>
      <c r="GFQ112" s="1904"/>
      <c r="GFR112" s="1904"/>
      <c r="GFS112" s="1904"/>
      <c r="GFT112" s="1904"/>
      <c r="GFU112" s="1905"/>
      <c r="GFV112" s="1904"/>
      <c r="GFW112" s="1904"/>
      <c r="GFX112" s="1904"/>
      <c r="GFY112" s="1904"/>
      <c r="GFZ112" s="1904"/>
      <c r="GGA112" s="1905"/>
      <c r="GGB112" s="1904"/>
      <c r="GGC112" s="1904"/>
      <c r="GGD112" s="1904"/>
      <c r="GGE112" s="1904"/>
      <c r="GGF112" s="1904"/>
      <c r="GGG112" s="1905"/>
      <c r="GGH112" s="1904"/>
      <c r="GGI112" s="1904"/>
      <c r="GGJ112" s="1904"/>
      <c r="GGK112" s="1904"/>
      <c r="GGL112" s="1904"/>
      <c r="GGM112" s="1905"/>
      <c r="GGN112" s="1904"/>
      <c r="GGO112" s="1904"/>
      <c r="GGP112" s="1904"/>
      <c r="GGQ112" s="1904"/>
      <c r="GGR112" s="1904"/>
      <c r="GGS112" s="1905"/>
      <c r="GGT112" s="1904"/>
      <c r="GGU112" s="1904"/>
      <c r="GGV112" s="1904"/>
      <c r="GGW112" s="1904"/>
      <c r="GGX112" s="1904"/>
      <c r="GGY112" s="1905"/>
      <c r="GGZ112" s="1904"/>
      <c r="GHA112" s="1904"/>
      <c r="GHB112" s="1904"/>
      <c r="GHC112" s="1904"/>
      <c r="GHD112" s="1904"/>
      <c r="GHE112" s="1905"/>
      <c r="GHF112" s="1904"/>
      <c r="GHG112" s="1904"/>
      <c r="GHH112" s="1904"/>
      <c r="GHI112" s="1904"/>
      <c r="GHJ112" s="1904"/>
      <c r="GHK112" s="1905"/>
      <c r="GHL112" s="1904"/>
      <c r="GHM112" s="1904"/>
      <c r="GHN112" s="1904"/>
      <c r="GHO112" s="1904"/>
      <c r="GHP112" s="1904"/>
      <c r="GHQ112" s="1905"/>
      <c r="GHR112" s="1904"/>
      <c r="GHS112" s="1904"/>
      <c r="GHT112" s="1904"/>
      <c r="GHU112" s="1904"/>
      <c r="GHV112" s="1904"/>
      <c r="GHW112" s="1905"/>
      <c r="GHX112" s="1904"/>
      <c r="GHY112" s="1904"/>
      <c r="GHZ112" s="1904"/>
      <c r="GIA112" s="1904"/>
      <c r="GIB112" s="1904"/>
      <c r="GIC112" s="1905"/>
      <c r="GID112" s="1904"/>
      <c r="GIE112" s="1904"/>
      <c r="GIF112" s="1904"/>
      <c r="GIG112" s="1904"/>
      <c r="GIH112" s="1904"/>
      <c r="GII112" s="1905"/>
      <c r="GIJ112" s="1904"/>
      <c r="GIK112" s="1904"/>
      <c r="GIL112" s="1904"/>
      <c r="GIM112" s="1904"/>
      <c r="GIN112" s="1904"/>
      <c r="GIO112" s="1905"/>
      <c r="GIP112" s="1904"/>
      <c r="GIQ112" s="1904"/>
      <c r="GIR112" s="1904"/>
      <c r="GIS112" s="1904"/>
      <c r="GIT112" s="1904"/>
      <c r="GIU112" s="1905"/>
      <c r="GIV112" s="1904"/>
      <c r="GIW112" s="1904"/>
      <c r="GIX112" s="1904"/>
      <c r="GIY112" s="1904"/>
      <c r="GIZ112" s="1904"/>
      <c r="GJA112" s="1905"/>
      <c r="GJB112" s="1904"/>
      <c r="GJC112" s="1904"/>
      <c r="GJD112" s="1904"/>
      <c r="GJE112" s="1904"/>
      <c r="GJF112" s="1904"/>
      <c r="GJG112" s="1905"/>
      <c r="GJH112" s="1904"/>
      <c r="GJI112" s="1904"/>
      <c r="GJJ112" s="1904"/>
      <c r="GJK112" s="1904"/>
      <c r="GJL112" s="1904"/>
      <c r="GJM112" s="1905"/>
      <c r="GJN112" s="1904"/>
      <c r="GJO112" s="1904"/>
      <c r="GJP112" s="1904"/>
      <c r="GJQ112" s="1904"/>
      <c r="GJR112" s="1904"/>
      <c r="GJS112" s="1905"/>
      <c r="GJT112" s="1904"/>
      <c r="GJU112" s="1904"/>
      <c r="GJV112" s="1904"/>
      <c r="GJW112" s="1904"/>
      <c r="GJX112" s="1904"/>
      <c r="GJY112" s="1905"/>
      <c r="GJZ112" s="1904"/>
      <c r="GKA112" s="1904"/>
      <c r="GKB112" s="1904"/>
      <c r="GKC112" s="1904"/>
      <c r="GKD112" s="1904"/>
      <c r="GKE112" s="1905"/>
      <c r="GKF112" s="1904"/>
      <c r="GKG112" s="1904"/>
      <c r="GKH112" s="1904"/>
      <c r="GKI112" s="1904"/>
      <c r="GKJ112" s="1904"/>
      <c r="GKK112" s="1905"/>
      <c r="GKL112" s="1904"/>
      <c r="GKM112" s="1904"/>
      <c r="GKN112" s="1904"/>
      <c r="GKO112" s="1904"/>
      <c r="GKP112" s="1904"/>
      <c r="GKQ112" s="1905"/>
      <c r="GKR112" s="1904"/>
      <c r="GKS112" s="1904"/>
      <c r="GKT112" s="1904"/>
      <c r="GKU112" s="1904"/>
      <c r="GKV112" s="1904"/>
      <c r="GKW112" s="1905"/>
      <c r="GKX112" s="1904"/>
      <c r="GKY112" s="1904"/>
      <c r="GKZ112" s="1904"/>
      <c r="GLA112" s="1904"/>
      <c r="GLB112" s="1904"/>
      <c r="GLC112" s="1905"/>
      <c r="GLD112" s="1904"/>
      <c r="GLE112" s="1904"/>
      <c r="GLF112" s="1904"/>
      <c r="GLG112" s="1904"/>
      <c r="GLH112" s="1904"/>
      <c r="GLI112" s="1905"/>
      <c r="GLJ112" s="1904"/>
      <c r="GLK112" s="1904"/>
      <c r="GLL112" s="1904"/>
      <c r="GLM112" s="1904"/>
      <c r="GLN112" s="1904"/>
      <c r="GLO112" s="1905"/>
      <c r="GLP112" s="1904"/>
      <c r="GLQ112" s="1904"/>
      <c r="GLR112" s="1904"/>
      <c r="GLS112" s="1904"/>
      <c r="GLT112" s="1904"/>
      <c r="GLU112" s="1905"/>
      <c r="GLV112" s="1904"/>
      <c r="GLW112" s="1904"/>
      <c r="GLX112" s="1904"/>
      <c r="GLY112" s="1904"/>
      <c r="GLZ112" s="1904"/>
      <c r="GMA112" s="1905"/>
      <c r="GMB112" s="1904"/>
      <c r="GMC112" s="1904"/>
      <c r="GMD112" s="1904"/>
      <c r="GME112" s="1904"/>
      <c r="GMF112" s="1904"/>
      <c r="GMG112" s="1905"/>
      <c r="GMH112" s="1904"/>
      <c r="GMI112" s="1904"/>
      <c r="GMJ112" s="1904"/>
      <c r="GMK112" s="1904"/>
      <c r="GML112" s="1904"/>
      <c r="GMM112" s="1905"/>
      <c r="GMN112" s="1904"/>
      <c r="GMO112" s="1904"/>
      <c r="GMP112" s="1904"/>
      <c r="GMQ112" s="1904"/>
      <c r="GMR112" s="1904"/>
      <c r="GMS112" s="1905"/>
      <c r="GMT112" s="1904"/>
      <c r="GMU112" s="1904"/>
      <c r="GMV112" s="1904"/>
      <c r="GMW112" s="1904"/>
      <c r="GMX112" s="1904"/>
      <c r="GMY112" s="1905"/>
      <c r="GMZ112" s="1904"/>
      <c r="GNA112" s="1904"/>
      <c r="GNB112" s="1904"/>
      <c r="GNC112" s="1904"/>
      <c r="GND112" s="1904"/>
      <c r="GNE112" s="1905"/>
      <c r="GNF112" s="1904"/>
      <c r="GNG112" s="1904"/>
      <c r="GNH112" s="1904"/>
      <c r="GNI112" s="1904"/>
      <c r="GNJ112" s="1904"/>
      <c r="GNK112" s="1905"/>
      <c r="GNL112" s="1904"/>
      <c r="GNM112" s="1904"/>
      <c r="GNN112" s="1904"/>
      <c r="GNO112" s="1904"/>
      <c r="GNP112" s="1904"/>
      <c r="GNQ112" s="1905"/>
      <c r="GNR112" s="1904"/>
      <c r="GNS112" s="1904"/>
      <c r="GNT112" s="1904"/>
      <c r="GNU112" s="1904"/>
      <c r="GNV112" s="1904"/>
      <c r="GNW112" s="1905"/>
      <c r="GNX112" s="1904"/>
      <c r="GNY112" s="1904"/>
      <c r="GNZ112" s="1904"/>
      <c r="GOA112" s="1904"/>
      <c r="GOB112" s="1904"/>
      <c r="GOC112" s="1905"/>
      <c r="GOD112" s="1904"/>
      <c r="GOE112" s="1904"/>
      <c r="GOF112" s="1904"/>
      <c r="GOG112" s="1904"/>
      <c r="GOH112" s="1904"/>
      <c r="GOI112" s="1905"/>
      <c r="GOJ112" s="1904"/>
      <c r="GOK112" s="1904"/>
      <c r="GOL112" s="1904"/>
      <c r="GOM112" s="1904"/>
      <c r="GON112" s="1904"/>
      <c r="GOO112" s="1905"/>
      <c r="GOP112" s="1904"/>
      <c r="GOQ112" s="1904"/>
      <c r="GOR112" s="1904"/>
      <c r="GOS112" s="1904"/>
      <c r="GOT112" s="1904"/>
      <c r="GOU112" s="1905"/>
      <c r="GOV112" s="1904"/>
      <c r="GOW112" s="1904"/>
      <c r="GOX112" s="1904"/>
      <c r="GOY112" s="1904"/>
      <c r="GOZ112" s="1904"/>
      <c r="GPA112" s="1905"/>
      <c r="GPB112" s="1904"/>
      <c r="GPC112" s="1904"/>
      <c r="GPD112" s="1904"/>
      <c r="GPE112" s="1904"/>
      <c r="GPF112" s="1904"/>
      <c r="GPG112" s="1905"/>
      <c r="GPH112" s="1904"/>
      <c r="GPI112" s="1904"/>
      <c r="GPJ112" s="1904"/>
      <c r="GPK112" s="1904"/>
      <c r="GPL112" s="1904"/>
      <c r="GPM112" s="1905"/>
      <c r="GPN112" s="1904"/>
      <c r="GPO112" s="1904"/>
      <c r="GPP112" s="1904"/>
      <c r="GPQ112" s="1904"/>
      <c r="GPR112" s="1904"/>
      <c r="GPS112" s="1905"/>
      <c r="GPT112" s="1904"/>
      <c r="GPU112" s="1904"/>
      <c r="GPV112" s="1904"/>
      <c r="GPW112" s="1904"/>
      <c r="GPX112" s="1904"/>
      <c r="GPY112" s="1905"/>
      <c r="GPZ112" s="1904"/>
      <c r="GQA112" s="1904"/>
      <c r="GQB112" s="1904"/>
      <c r="GQC112" s="1904"/>
      <c r="GQD112" s="1904"/>
      <c r="GQE112" s="1905"/>
      <c r="GQF112" s="1904"/>
      <c r="GQG112" s="1904"/>
      <c r="GQH112" s="1904"/>
      <c r="GQI112" s="1904"/>
      <c r="GQJ112" s="1904"/>
      <c r="GQK112" s="1905"/>
      <c r="GQL112" s="1904"/>
      <c r="GQM112" s="1904"/>
      <c r="GQN112" s="1904"/>
      <c r="GQO112" s="1904"/>
      <c r="GQP112" s="1904"/>
      <c r="GQQ112" s="1905"/>
      <c r="GQR112" s="1904"/>
      <c r="GQS112" s="1904"/>
      <c r="GQT112" s="1904"/>
      <c r="GQU112" s="1904"/>
      <c r="GQV112" s="1904"/>
      <c r="GQW112" s="1905"/>
      <c r="GQX112" s="1904"/>
      <c r="GQY112" s="1904"/>
      <c r="GQZ112" s="1904"/>
      <c r="GRA112" s="1904"/>
      <c r="GRB112" s="1904"/>
      <c r="GRC112" s="1905"/>
      <c r="GRD112" s="1904"/>
      <c r="GRE112" s="1904"/>
      <c r="GRF112" s="1904"/>
      <c r="GRG112" s="1904"/>
      <c r="GRH112" s="1904"/>
      <c r="GRI112" s="1905"/>
      <c r="GRJ112" s="1904"/>
      <c r="GRK112" s="1904"/>
      <c r="GRL112" s="1904"/>
      <c r="GRM112" s="1904"/>
      <c r="GRN112" s="1904"/>
      <c r="GRO112" s="1905"/>
      <c r="GRP112" s="1904"/>
      <c r="GRQ112" s="1904"/>
      <c r="GRR112" s="1904"/>
      <c r="GRS112" s="1904"/>
      <c r="GRT112" s="1904"/>
      <c r="GRU112" s="1905"/>
      <c r="GRV112" s="1904"/>
      <c r="GRW112" s="1904"/>
      <c r="GRX112" s="1904"/>
      <c r="GRY112" s="1904"/>
      <c r="GRZ112" s="1904"/>
      <c r="GSA112" s="1905"/>
      <c r="GSB112" s="1904"/>
      <c r="GSC112" s="1904"/>
      <c r="GSD112" s="1904"/>
      <c r="GSE112" s="1904"/>
      <c r="GSF112" s="1904"/>
      <c r="GSG112" s="1905"/>
      <c r="GSH112" s="1904"/>
      <c r="GSI112" s="1904"/>
      <c r="GSJ112" s="1904"/>
      <c r="GSK112" s="1904"/>
      <c r="GSL112" s="1904"/>
      <c r="GSM112" s="1905"/>
      <c r="GSN112" s="1904"/>
      <c r="GSO112" s="1904"/>
      <c r="GSP112" s="1904"/>
      <c r="GSQ112" s="1904"/>
      <c r="GSR112" s="1904"/>
      <c r="GSS112" s="1905"/>
      <c r="GST112" s="1904"/>
      <c r="GSU112" s="1904"/>
      <c r="GSV112" s="1904"/>
      <c r="GSW112" s="1904"/>
      <c r="GSX112" s="1904"/>
      <c r="GSY112" s="1905"/>
      <c r="GSZ112" s="1904"/>
      <c r="GTA112" s="1904"/>
      <c r="GTB112" s="1904"/>
      <c r="GTC112" s="1904"/>
      <c r="GTD112" s="1904"/>
      <c r="GTE112" s="1905"/>
      <c r="GTF112" s="1904"/>
      <c r="GTG112" s="1904"/>
      <c r="GTH112" s="1904"/>
      <c r="GTI112" s="1904"/>
      <c r="GTJ112" s="1904"/>
      <c r="GTK112" s="1905"/>
      <c r="GTL112" s="1904"/>
      <c r="GTM112" s="1904"/>
      <c r="GTN112" s="1904"/>
      <c r="GTO112" s="1904"/>
      <c r="GTP112" s="1904"/>
      <c r="GTQ112" s="1905"/>
      <c r="GTR112" s="1904"/>
      <c r="GTS112" s="1904"/>
      <c r="GTT112" s="1904"/>
      <c r="GTU112" s="1904"/>
      <c r="GTV112" s="1904"/>
      <c r="GTW112" s="1905"/>
      <c r="GTX112" s="1904"/>
      <c r="GTY112" s="1904"/>
      <c r="GTZ112" s="1904"/>
      <c r="GUA112" s="1904"/>
      <c r="GUB112" s="1904"/>
      <c r="GUC112" s="1905"/>
      <c r="GUD112" s="1904"/>
      <c r="GUE112" s="1904"/>
      <c r="GUF112" s="1904"/>
      <c r="GUG112" s="1904"/>
      <c r="GUH112" s="1904"/>
      <c r="GUI112" s="1905"/>
      <c r="GUJ112" s="1904"/>
      <c r="GUK112" s="1904"/>
      <c r="GUL112" s="1904"/>
      <c r="GUM112" s="1904"/>
      <c r="GUN112" s="1904"/>
      <c r="GUO112" s="1905"/>
      <c r="GUP112" s="1904"/>
      <c r="GUQ112" s="1904"/>
      <c r="GUR112" s="1904"/>
      <c r="GUS112" s="1904"/>
      <c r="GUT112" s="1904"/>
      <c r="GUU112" s="1905"/>
      <c r="GUV112" s="1904"/>
      <c r="GUW112" s="1904"/>
      <c r="GUX112" s="1904"/>
      <c r="GUY112" s="1904"/>
      <c r="GUZ112" s="1904"/>
      <c r="GVA112" s="1905"/>
      <c r="GVB112" s="1904"/>
      <c r="GVC112" s="1904"/>
      <c r="GVD112" s="1904"/>
      <c r="GVE112" s="1904"/>
      <c r="GVF112" s="1904"/>
      <c r="GVG112" s="1905"/>
      <c r="GVH112" s="1904"/>
      <c r="GVI112" s="1904"/>
      <c r="GVJ112" s="1904"/>
      <c r="GVK112" s="1904"/>
      <c r="GVL112" s="1904"/>
      <c r="GVM112" s="1905"/>
      <c r="GVN112" s="1904"/>
      <c r="GVO112" s="1904"/>
      <c r="GVP112" s="1904"/>
      <c r="GVQ112" s="1904"/>
      <c r="GVR112" s="1904"/>
      <c r="GVS112" s="1905"/>
      <c r="GVT112" s="1904"/>
      <c r="GVU112" s="1904"/>
      <c r="GVV112" s="1904"/>
      <c r="GVW112" s="1904"/>
      <c r="GVX112" s="1904"/>
      <c r="GVY112" s="1905"/>
      <c r="GVZ112" s="1904"/>
      <c r="GWA112" s="1904"/>
      <c r="GWB112" s="1904"/>
      <c r="GWC112" s="1904"/>
      <c r="GWD112" s="1904"/>
      <c r="GWE112" s="1905"/>
      <c r="GWF112" s="1904"/>
      <c r="GWG112" s="1904"/>
      <c r="GWH112" s="1904"/>
      <c r="GWI112" s="1904"/>
      <c r="GWJ112" s="1904"/>
      <c r="GWK112" s="1905"/>
      <c r="GWL112" s="1904"/>
      <c r="GWM112" s="1904"/>
      <c r="GWN112" s="1904"/>
      <c r="GWO112" s="1904"/>
      <c r="GWP112" s="1904"/>
      <c r="GWQ112" s="1905"/>
      <c r="GWR112" s="1904"/>
      <c r="GWS112" s="1904"/>
      <c r="GWT112" s="1904"/>
      <c r="GWU112" s="1904"/>
      <c r="GWV112" s="1904"/>
      <c r="GWW112" s="1905"/>
      <c r="GWX112" s="1904"/>
      <c r="GWY112" s="1904"/>
      <c r="GWZ112" s="1904"/>
      <c r="GXA112" s="1904"/>
      <c r="GXB112" s="1904"/>
      <c r="GXC112" s="1905"/>
      <c r="GXD112" s="1904"/>
      <c r="GXE112" s="1904"/>
      <c r="GXF112" s="1904"/>
      <c r="GXG112" s="1904"/>
      <c r="GXH112" s="1904"/>
      <c r="GXI112" s="1905"/>
      <c r="GXJ112" s="1904"/>
      <c r="GXK112" s="1904"/>
      <c r="GXL112" s="1904"/>
      <c r="GXM112" s="1904"/>
      <c r="GXN112" s="1904"/>
      <c r="GXO112" s="1905"/>
      <c r="GXP112" s="1904"/>
      <c r="GXQ112" s="1904"/>
      <c r="GXR112" s="1904"/>
      <c r="GXS112" s="1904"/>
      <c r="GXT112" s="1904"/>
      <c r="GXU112" s="1905"/>
      <c r="GXV112" s="1904"/>
      <c r="GXW112" s="1904"/>
      <c r="GXX112" s="1904"/>
      <c r="GXY112" s="1904"/>
      <c r="GXZ112" s="1904"/>
      <c r="GYA112" s="1905"/>
      <c r="GYB112" s="1904"/>
      <c r="GYC112" s="1904"/>
      <c r="GYD112" s="1904"/>
      <c r="GYE112" s="1904"/>
      <c r="GYF112" s="1904"/>
      <c r="GYG112" s="1905"/>
      <c r="GYH112" s="1904"/>
      <c r="GYI112" s="1904"/>
      <c r="GYJ112" s="1904"/>
      <c r="GYK112" s="1904"/>
      <c r="GYL112" s="1904"/>
      <c r="GYM112" s="1905"/>
      <c r="GYN112" s="1904"/>
      <c r="GYO112" s="1904"/>
      <c r="GYP112" s="1904"/>
      <c r="GYQ112" s="1904"/>
      <c r="GYR112" s="1904"/>
      <c r="GYS112" s="1905"/>
      <c r="GYT112" s="1904"/>
      <c r="GYU112" s="1904"/>
      <c r="GYV112" s="1904"/>
      <c r="GYW112" s="1904"/>
      <c r="GYX112" s="1904"/>
      <c r="GYY112" s="1905"/>
      <c r="GYZ112" s="1904"/>
      <c r="GZA112" s="1904"/>
      <c r="GZB112" s="1904"/>
      <c r="GZC112" s="1904"/>
      <c r="GZD112" s="1904"/>
      <c r="GZE112" s="1905"/>
      <c r="GZF112" s="1904"/>
      <c r="GZG112" s="1904"/>
      <c r="GZH112" s="1904"/>
      <c r="GZI112" s="1904"/>
      <c r="GZJ112" s="1904"/>
      <c r="GZK112" s="1905"/>
      <c r="GZL112" s="1904"/>
      <c r="GZM112" s="1904"/>
      <c r="GZN112" s="1904"/>
      <c r="GZO112" s="1904"/>
      <c r="GZP112" s="1904"/>
      <c r="GZQ112" s="1905"/>
      <c r="GZR112" s="1904"/>
      <c r="GZS112" s="1904"/>
      <c r="GZT112" s="1904"/>
      <c r="GZU112" s="1904"/>
      <c r="GZV112" s="1904"/>
      <c r="GZW112" s="1905"/>
      <c r="GZX112" s="1904"/>
      <c r="GZY112" s="1904"/>
      <c r="GZZ112" s="1904"/>
      <c r="HAA112" s="1904"/>
      <c r="HAB112" s="1904"/>
      <c r="HAC112" s="1905"/>
      <c r="HAD112" s="1904"/>
      <c r="HAE112" s="1904"/>
      <c r="HAF112" s="1904"/>
      <c r="HAG112" s="1904"/>
      <c r="HAH112" s="1904"/>
      <c r="HAI112" s="1905"/>
      <c r="HAJ112" s="1904"/>
      <c r="HAK112" s="1904"/>
      <c r="HAL112" s="1904"/>
      <c r="HAM112" s="1904"/>
      <c r="HAN112" s="1904"/>
      <c r="HAO112" s="1905"/>
      <c r="HAP112" s="1904"/>
      <c r="HAQ112" s="1904"/>
      <c r="HAR112" s="1904"/>
      <c r="HAS112" s="1904"/>
      <c r="HAT112" s="1904"/>
      <c r="HAU112" s="1905"/>
      <c r="HAV112" s="1904"/>
      <c r="HAW112" s="1904"/>
      <c r="HAX112" s="1904"/>
      <c r="HAY112" s="1904"/>
      <c r="HAZ112" s="1904"/>
      <c r="HBA112" s="1905"/>
      <c r="HBB112" s="1904"/>
      <c r="HBC112" s="1904"/>
      <c r="HBD112" s="1904"/>
      <c r="HBE112" s="1904"/>
      <c r="HBF112" s="1904"/>
      <c r="HBG112" s="1905"/>
      <c r="HBH112" s="1904"/>
      <c r="HBI112" s="1904"/>
      <c r="HBJ112" s="1904"/>
      <c r="HBK112" s="1904"/>
      <c r="HBL112" s="1904"/>
      <c r="HBM112" s="1905"/>
      <c r="HBN112" s="1904"/>
      <c r="HBO112" s="1904"/>
      <c r="HBP112" s="1904"/>
      <c r="HBQ112" s="1904"/>
      <c r="HBR112" s="1904"/>
      <c r="HBS112" s="1905"/>
      <c r="HBT112" s="1904"/>
      <c r="HBU112" s="1904"/>
      <c r="HBV112" s="1904"/>
      <c r="HBW112" s="1904"/>
      <c r="HBX112" s="1904"/>
      <c r="HBY112" s="1905"/>
      <c r="HBZ112" s="1904"/>
      <c r="HCA112" s="1904"/>
      <c r="HCB112" s="1904"/>
      <c r="HCC112" s="1904"/>
      <c r="HCD112" s="1904"/>
      <c r="HCE112" s="1905"/>
      <c r="HCF112" s="1904"/>
      <c r="HCG112" s="1904"/>
      <c r="HCH112" s="1904"/>
      <c r="HCI112" s="1904"/>
      <c r="HCJ112" s="1904"/>
      <c r="HCK112" s="1905"/>
      <c r="HCL112" s="1904"/>
      <c r="HCM112" s="1904"/>
      <c r="HCN112" s="1904"/>
      <c r="HCO112" s="1904"/>
      <c r="HCP112" s="1904"/>
      <c r="HCQ112" s="1905"/>
      <c r="HCR112" s="1904"/>
      <c r="HCS112" s="1904"/>
      <c r="HCT112" s="1904"/>
      <c r="HCU112" s="1904"/>
      <c r="HCV112" s="1904"/>
      <c r="HCW112" s="1905"/>
      <c r="HCX112" s="1904"/>
      <c r="HCY112" s="1904"/>
      <c r="HCZ112" s="1904"/>
      <c r="HDA112" s="1904"/>
      <c r="HDB112" s="1904"/>
      <c r="HDC112" s="1905"/>
      <c r="HDD112" s="1904"/>
      <c r="HDE112" s="1904"/>
      <c r="HDF112" s="1904"/>
      <c r="HDG112" s="1904"/>
      <c r="HDH112" s="1904"/>
      <c r="HDI112" s="1905"/>
      <c r="HDJ112" s="1904"/>
      <c r="HDK112" s="1904"/>
      <c r="HDL112" s="1904"/>
      <c r="HDM112" s="1904"/>
      <c r="HDN112" s="1904"/>
      <c r="HDO112" s="1905"/>
      <c r="HDP112" s="1904"/>
      <c r="HDQ112" s="1904"/>
      <c r="HDR112" s="1904"/>
      <c r="HDS112" s="1904"/>
      <c r="HDT112" s="1904"/>
      <c r="HDU112" s="1905"/>
      <c r="HDV112" s="1904"/>
      <c r="HDW112" s="1904"/>
      <c r="HDX112" s="1904"/>
      <c r="HDY112" s="1904"/>
      <c r="HDZ112" s="1904"/>
      <c r="HEA112" s="1905"/>
      <c r="HEB112" s="1904"/>
      <c r="HEC112" s="1904"/>
      <c r="HED112" s="1904"/>
      <c r="HEE112" s="1904"/>
      <c r="HEF112" s="1904"/>
      <c r="HEG112" s="1905"/>
      <c r="HEH112" s="1904"/>
      <c r="HEI112" s="1904"/>
      <c r="HEJ112" s="1904"/>
      <c r="HEK112" s="1904"/>
      <c r="HEL112" s="1904"/>
      <c r="HEM112" s="1905"/>
      <c r="HEN112" s="1904"/>
      <c r="HEO112" s="1904"/>
      <c r="HEP112" s="1904"/>
      <c r="HEQ112" s="1904"/>
      <c r="HER112" s="1904"/>
      <c r="HES112" s="1905"/>
      <c r="HET112" s="1904"/>
      <c r="HEU112" s="1904"/>
      <c r="HEV112" s="1904"/>
      <c r="HEW112" s="1904"/>
      <c r="HEX112" s="1904"/>
      <c r="HEY112" s="1905"/>
      <c r="HEZ112" s="1904"/>
      <c r="HFA112" s="1904"/>
      <c r="HFB112" s="1904"/>
      <c r="HFC112" s="1904"/>
      <c r="HFD112" s="1904"/>
      <c r="HFE112" s="1905"/>
      <c r="HFF112" s="1904"/>
      <c r="HFG112" s="1904"/>
      <c r="HFH112" s="1904"/>
      <c r="HFI112" s="1904"/>
      <c r="HFJ112" s="1904"/>
      <c r="HFK112" s="1905"/>
      <c r="HFL112" s="1904"/>
      <c r="HFM112" s="1904"/>
      <c r="HFN112" s="1904"/>
      <c r="HFO112" s="1904"/>
      <c r="HFP112" s="1904"/>
      <c r="HFQ112" s="1905"/>
      <c r="HFR112" s="1904"/>
      <c r="HFS112" s="1904"/>
      <c r="HFT112" s="1904"/>
      <c r="HFU112" s="1904"/>
      <c r="HFV112" s="1904"/>
      <c r="HFW112" s="1905"/>
      <c r="HFX112" s="1904"/>
      <c r="HFY112" s="1904"/>
      <c r="HFZ112" s="1904"/>
      <c r="HGA112" s="1904"/>
      <c r="HGB112" s="1904"/>
      <c r="HGC112" s="1905"/>
      <c r="HGD112" s="1904"/>
      <c r="HGE112" s="1904"/>
      <c r="HGF112" s="1904"/>
      <c r="HGG112" s="1904"/>
      <c r="HGH112" s="1904"/>
      <c r="HGI112" s="1905"/>
      <c r="HGJ112" s="1904"/>
      <c r="HGK112" s="1904"/>
      <c r="HGL112" s="1904"/>
      <c r="HGM112" s="1904"/>
      <c r="HGN112" s="1904"/>
      <c r="HGO112" s="1905"/>
      <c r="HGP112" s="1904"/>
      <c r="HGQ112" s="1904"/>
      <c r="HGR112" s="1904"/>
      <c r="HGS112" s="1904"/>
      <c r="HGT112" s="1904"/>
      <c r="HGU112" s="1905"/>
      <c r="HGV112" s="1904"/>
      <c r="HGW112" s="1904"/>
      <c r="HGX112" s="1904"/>
      <c r="HGY112" s="1904"/>
      <c r="HGZ112" s="1904"/>
      <c r="HHA112" s="1905"/>
      <c r="HHB112" s="1904"/>
      <c r="HHC112" s="1904"/>
      <c r="HHD112" s="1904"/>
      <c r="HHE112" s="1904"/>
      <c r="HHF112" s="1904"/>
      <c r="HHG112" s="1905"/>
      <c r="HHH112" s="1904"/>
      <c r="HHI112" s="1904"/>
      <c r="HHJ112" s="1904"/>
      <c r="HHK112" s="1904"/>
      <c r="HHL112" s="1904"/>
      <c r="HHM112" s="1905"/>
      <c r="HHN112" s="1904"/>
      <c r="HHO112" s="1904"/>
      <c r="HHP112" s="1904"/>
      <c r="HHQ112" s="1904"/>
      <c r="HHR112" s="1904"/>
      <c r="HHS112" s="1905"/>
      <c r="HHT112" s="1904"/>
      <c r="HHU112" s="1904"/>
      <c r="HHV112" s="1904"/>
      <c r="HHW112" s="1904"/>
      <c r="HHX112" s="1904"/>
      <c r="HHY112" s="1905"/>
      <c r="HHZ112" s="1904"/>
      <c r="HIA112" s="1904"/>
      <c r="HIB112" s="1904"/>
      <c r="HIC112" s="1904"/>
      <c r="HID112" s="1904"/>
      <c r="HIE112" s="1905"/>
      <c r="HIF112" s="1904"/>
      <c r="HIG112" s="1904"/>
      <c r="HIH112" s="1904"/>
      <c r="HII112" s="1904"/>
      <c r="HIJ112" s="1904"/>
      <c r="HIK112" s="1905"/>
      <c r="HIL112" s="1904"/>
      <c r="HIM112" s="1904"/>
      <c r="HIN112" s="1904"/>
      <c r="HIO112" s="1904"/>
      <c r="HIP112" s="1904"/>
      <c r="HIQ112" s="1905"/>
      <c r="HIR112" s="1904"/>
      <c r="HIS112" s="1904"/>
      <c r="HIT112" s="1904"/>
      <c r="HIU112" s="1904"/>
      <c r="HIV112" s="1904"/>
      <c r="HIW112" s="1905"/>
      <c r="HIX112" s="1904"/>
      <c r="HIY112" s="1904"/>
      <c r="HIZ112" s="1904"/>
      <c r="HJA112" s="1904"/>
      <c r="HJB112" s="1904"/>
      <c r="HJC112" s="1905"/>
      <c r="HJD112" s="1904"/>
      <c r="HJE112" s="1904"/>
      <c r="HJF112" s="1904"/>
      <c r="HJG112" s="1904"/>
      <c r="HJH112" s="1904"/>
      <c r="HJI112" s="1905"/>
      <c r="HJJ112" s="1904"/>
      <c r="HJK112" s="1904"/>
      <c r="HJL112" s="1904"/>
      <c r="HJM112" s="1904"/>
      <c r="HJN112" s="1904"/>
      <c r="HJO112" s="1905"/>
      <c r="HJP112" s="1904"/>
      <c r="HJQ112" s="1904"/>
      <c r="HJR112" s="1904"/>
      <c r="HJS112" s="1904"/>
      <c r="HJT112" s="1904"/>
      <c r="HJU112" s="1905"/>
      <c r="HJV112" s="1904"/>
      <c r="HJW112" s="1904"/>
      <c r="HJX112" s="1904"/>
      <c r="HJY112" s="1904"/>
      <c r="HJZ112" s="1904"/>
      <c r="HKA112" s="1905"/>
      <c r="HKB112" s="1904"/>
      <c r="HKC112" s="1904"/>
      <c r="HKD112" s="1904"/>
      <c r="HKE112" s="1904"/>
      <c r="HKF112" s="1904"/>
      <c r="HKG112" s="1905"/>
      <c r="HKH112" s="1904"/>
      <c r="HKI112" s="1904"/>
      <c r="HKJ112" s="1904"/>
      <c r="HKK112" s="1904"/>
      <c r="HKL112" s="1904"/>
      <c r="HKM112" s="1905"/>
      <c r="HKN112" s="1904"/>
      <c r="HKO112" s="1904"/>
      <c r="HKP112" s="1904"/>
      <c r="HKQ112" s="1904"/>
      <c r="HKR112" s="1904"/>
      <c r="HKS112" s="1905"/>
      <c r="HKT112" s="1904"/>
      <c r="HKU112" s="1904"/>
      <c r="HKV112" s="1904"/>
      <c r="HKW112" s="1904"/>
      <c r="HKX112" s="1904"/>
      <c r="HKY112" s="1905"/>
      <c r="HKZ112" s="1904"/>
      <c r="HLA112" s="1904"/>
      <c r="HLB112" s="1904"/>
      <c r="HLC112" s="1904"/>
      <c r="HLD112" s="1904"/>
      <c r="HLE112" s="1905"/>
      <c r="HLF112" s="1904"/>
      <c r="HLG112" s="1904"/>
      <c r="HLH112" s="1904"/>
      <c r="HLI112" s="1904"/>
      <c r="HLJ112" s="1904"/>
      <c r="HLK112" s="1905"/>
      <c r="HLL112" s="1904"/>
      <c r="HLM112" s="1904"/>
      <c r="HLN112" s="1904"/>
      <c r="HLO112" s="1904"/>
      <c r="HLP112" s="1904"/>
      <c r="HLQ112" s="1905"/>
      <c r="HLR112" s="1904"/>
      <c r="HLS112" s="1904"/>
      <c r="HLT112" s="1904"/>
      <c r="HLU112" s="1904"/>
      <c r="HLV112" s="1904"/>
      <c r="HLW112" s="1905"/>
      <c r="HLX112" s="1904"/>
      <c r="HLY112" s="1904"/>
      <c r="HLZ112" s="1904"/>
      <c r="HMA112" s="1904"/>
      <c r="HMB112" s="1904"/>
      <c r="HMC112" s="1905"/>
      <c r="HMD112" s="1904"/>
      <c r="HME112" s="1904"/>
      <c r="HMF112" s="1904"/>
      <c r="HMG112" s="1904"/>
      <c r="HMH112" s="1904"/>
      <c r="HMI112" s="1905"/>
      <c r="HMJ112" s="1904"/>
      <c r="HMK112" s="1904"/>
      <c r="HML112" s="1904"/>
      <c r="HMM112" s="1904"/>
      <c r="HMN112" s="1904"/>
      <c r="HMO112" s="1905"/>
      <c r="HMP112" s="1904"/>
      <c r="HMQ112" s="1904"/>
      <c r="HMR112" s="1904"/>
      <c r="HMS112" s="1904"/>
      <c r="HMT112" s="1904"/>
      <c r="HMU112" s="1905"/>
      <c r="HMV112" s="1904"/>
      <c r="HMW112" s="1904"/>
      <c r="HMX112" s="1904"/>
      <c r="HMY112" s="1904"/>
      <c r="HMZ112" s="1904"/>
      <c r="HNA112" s="1905"/>
      <c r="HNB112" s="1904"/>
      <c r="HNC112" s="1904"/>
      <c r="HND112" s="1904"/>
      <c r="HNE112" s="1904"/>
      <c r="HNF112" s="1904"/>
      <c r="HNG112" s="1905"/>
      <c r="HNH112" s="1904"/>
      <c r="HNI112" s="1904"/>
      <c r="HNJ112" s="1904"/>
      <c r="HNK112" s="1904"/>
      <c r="HNL112" s="1904"/>
      <c r="HNM112" s="1905"/>
      <c r="HNN112" s="1904"/>
      <c r="HNO112" s="1904"/>
      <c r="HNP112" s="1904"/>
      <c r="HNQ112" s="1904"/>
      <c r="HNR112" s="1904"/>
      <c r="HNS112" s="1905"/>
      <c r="HNT112" s="1904"/>
      <c r="HNU112" s="1904"/>
      <c r="HNV112" s="1904"/>
      <c r="HNW112" s="1904"/>
      <c r="HNX112" s="1904"/>
      <c r="HNY112" s="1905"/>
      <c r="HNZ112" s="1904"/>
      <c r="HOA112" s="1904"/>
      <c r="HOB112" s="1904"/>
      <c r="HOC112" s="1904"/>
      <c r="HOD112" s="1904"/>
      <c r="HOE112" s="1905"/>
      <c r="HOF112" s="1904"/>
      <c r="HOG112" s="1904"/>
      <c r="HOH112" s="1904"/>
      <c r="HOI112" s="1904"/>
      <c r="HOJ112" s="1904"/>
      <c r="HOK112" s="1905"/>
      <c r="HOL112" s="1904"/>
      <c r="HOM112" s="1904"/>
      <c r="HON112" s="1904"/>
      <c r="HOO112" s="1904"/>
      <c r="HOP112" s="1904"/>
      <c r="HOQ112" s="1905"/>
      <c r="HOR112" s="1904"/>
      <c r="HOS112" s="1904"/>
      <c r="HOT112" s="1904"/>
      <c r="HOU112" s="1904"/>
      <c r="HOV112" s="1904"/>
      <c r="HOW112" s="1905"/>
      <c r="HOX112" s="1904"/>
      <c r="HOY112" s="1904"/>
      <c r="HOZ112" s="1904"/>
      <c r="HPA112" s="1904"/>
      <c r="HPB112" s="1904"/>
      <c r="HPC112" s="1905"/>
      <c r="HPD112" s="1904"/>
      <c r="HPE112" s="1904"/>
      <c r="HPF112" s="1904"/>
      <c r="HPG112" s="1904"/>
      <c r="HPH112" s="1904"/>
      <c r="HPI112" s="1905"/>
      <c r="HPJ112" s="1904"/>
      <c r="HPK112" s="1904"/>
      <c r="HPL112" s="1904"/>
      <c r="HPM112" s="1904"/>
      <c r="HPN112" s="1904"/>
      <c r="HPO112" s="1905"/>
      <c r="HPP112" s="1904"/>
      <c r="HPQ112" s="1904"/>
      <c r="HPR112" s="1904"/>
      <c r="HPS112" s="1904"/>
      <c r="HPT112" s="1904"/>
      <c r="HPU112" s="1905"/>
      <c r="HPV112" s="1904"/>
      <c r="HPW112" s="1904"/>
      <c r="HPX112" s="1904"/>
      <c r="HPY112" s="1904"/>
      <c r="HPZ112" s="1904"/>
      <c r="HQA112" s="1905"/>
      <c r="HQB112" s="1904"/>
      <c r="HQC112" s="1904"/>
      <c r="HQD112" s="1904"/>
      <c r="HQE112" s="1904"/>
      <c r="HQF112" s="1904"/>
      <c r="HQG112" s="1905"/>
      <c r="HQH112" s="1904"/>
      <c r="HQI112" s="1904"/>
      <c r="HQJ112" s="1904"/>
      <c r="HQK112" s="1904"/>
      <c r="HQL112" s="1904"/>
      <c r="HQM112" s="1905"/>
      <c r="HQN112" s="1904"/>
      <c r="HQO112" s="1904"/>
      <c r="HQP112" s="1904"/>
      <c r="HQQ112" s="1904"/>
      <c r="HQR112" s="1904"/>
      <c r="HQS112" s="1905"/>
      <c r="HQT112" s="1904"/>
      <c r="HQU112" s="1904"/>
      <c r="HQV112" s="1904"/>
      <c r="HQW112" s="1904"/>
      <c r="HQX112" s="1904"/>
      <c r="HQY112" s="1905"/>
      <c r="HQZ112" s="1904"/>
      <c r="HRA112" s="1904"/>
      <c r="HRB112" s="1904"/>
      <c r="HRC112" s="1904"/>
      <c r="HRD112" s="1904"/>
      <c r="HRE112" s="1905"/>
      <c r="HRF112" s="1904"/>
      <c r="HRG112" s="1904"/>
      <c r="HRH112" s="1904"/>
      <c r="HRI112" s="1904"/>
      <c r="HRJ112" s="1904"/>
      <c r="HRK112" s="1905"/>
      <c r="HRL112" s="1904"/>
      <c r="HRM112" s="1904"/>
      <c r="HRN112" s="1904"/>
      <c r="HRO112" s="1904"/>
      <c r="HRP112" s="1904"/>
      <c r="HRQ112" s="1905"/>
      <c r="HRR112" s="1904"/>
      <c r="HRS112" s="1904"/>
      <c r="HRT112" s="1904"/>
      <c r="HRU112" s="1904"/>
      <c r="HRV112" s="1904"/>
      <c r="HRW112" s="1905"/>
      <c r="HRX112" s="1904"/>
      <c r="HRY112" s="1904"/>
      <c r="HRZ112" s="1904"/>
      <c r="HSA112" s="1904"/>
      <c r="HSB112" s="1904"/>
      <c r="HSC112" s="1905"/>
      <c r="HSD112" s="1904"/>
      <c r="HSE112" s="1904"/>
      <c r="HSF112" s="1904"/>
      <c r="HSG112" s="1904"/>
      <c r="HSH112" s="1904"/>
      <c r="HSI112" s="1905"/>
      <c r="HSJ112" s="1904"/>
      <c r="HSK112" s="1904"/>
      <c r="HSL112" s="1904"/>
      <c r="HSM112" s="1904"/>
      <c r="HSN112" s="1904"/>
      <c r="HSO112" s="1905"/>
      <c r="HSP112" s="1904"/>
      <c r="HSQ112" s="1904"/>
      <c r="HSR112" s="1904"/>
      <c r="HSS112" s="1904"/>
      <c r="HST112" s="1904"/>
      <c r="HSU112" s="1905"/>
      <c r="HSV112" s="1904"/>
      <c r="HSW112" s="1904"/>
      <c r="HSX112" s="1904"/>
      <c r="HSY112" s="1904"/>
      <c r="HSZ112" s="1904"/>
      <c r="HTA112" s="1905"/>
      <c r="HTB112" s="1904"/>
      <c r="HTC112" s="1904"/>
      <c r="HTD112" s="1904"/>
      <c r="HTE112" s="1904"/>
      <c r="HTF112" s="1904"/>
      <c r="HTG112" s="1905"/>
      <c r="HTH112" s="1904"/>
      <c r="HTI112" s="1904"/>
      <c r="HTJ112" s="1904"/>
      <c r="HTK112" s="1904"/>
      <c r="HTL112" s="1904"/>
      <c r="HTM112" s="1905"/>
      <c r="HTN112" s="1904"/>
      <c r="HTO112" s="1904"/>
      <c r="HTP112" s="1904"/>
      <c r="HTQ112" s="1904"/>
      <c r="HTR112" s="1904"/>
      <c r="HTS112" s="1905"/>
      <c r="HTT112" s="1904"/>
      <c r="HTU112" s="1904"/>
      <c r="HTV112" s="1904"/>
      <c r="HTW112" s="1904"/>
      <c r="HTX112" s="1904"/>
      <c r="HTY112" s="1905"/>
      <c r="HTZ112" s="1904"/>
      <c r="HUA112" s="1904"/>
      <c r="HUB112" s="1904"/>
      <c r="HUC112" s="1904"/>
      <c r="HUD112" s="1904"/>
      <c r="HUE112" s="1905"/>
      <c r="HUF112" s="1904"/>
      <c r="HUG112" s="1904"/>
      <c r="HUH112" s="1904"/>
      <c r="HUI112" s="1904"/>
      <c r="HUJ112" s="1904"/>
      <c r="HUK112" s="1905"/>
      <c r="HUL112" s="1904"/>
      <c r="HUM112" s="1904"/>
      <c r="HUN112" s="1904"/>
      <c r="HUO112" s="1904"/>
      <c r="HUP112" s="1904"/>
      <c r="HUQ112" s="1905"/>
      <c r="HUR112" s="1904"/>
      <c r="HUS112" s="1904"/>
      <c r="HUT112" s="1904"/>
      <c r="HUU112" s="1904"/>
      <c r="HUV112" s="1904"/>
      <c r="HUW112" s="1905"/>
      <c r="HUX112" s="1904"/>
      <c r="HUY112" s="1904"/>
      <c r="HUZ112" s="1904"/>
      <c r="HVA112" s="1904"/>
      <c r="HVB112" s="1904"/>
      <c r="HVC112" s="1905"/>
      <c r="HVD112" s="1904"/>
      <c r="HVE112" s="1904"/>
      <c r="HVF112" s="1904"/>
      <c r="HVG112" s="1904"/>
      <c r="HVH112" s="1904"/>
      <c r="HVI112" s="1905"/>
      <c r="HVJ112" s="1904"/>
      <c r="HVK112" s="1904"/>
      <c r="HVL112" s="1904"/>
      <c r="HVM112" s="1904"/>
      <c r="HVN112" s="1904"/>
      <c r="HVO112" s="1905"/>
      <c r="HVP112" s="1904"/>
      <c r="HVQ112" s="1904"/>
      <c r="HVR112" s="1904"/>
      <c r="HVS112" s="1904"/>
      <c r="HVT112" s="1904"/>
      <c r="HVU112" s="1905"/>
      <c r="HVV112" s="1904"/>
      <c r="HVW112" s="1904"/>
      <c r="HVX112" s="1904"/>
      <c r="HVY112" s="1904"/>
      <c r="HVZ112" s="1904"/>
      <c r="HWA112" s="1905"/>
      <c r="HWB112" s="1904"/>
      <c r="HWC112" s="1904"/>
      <c r="HWD112" s="1904"/>
      <c r="HWE112" s="1904"/>
      <c r="HWF112" s="1904"/>
      <c r="HWG112" s="1905"/>
      <c r="HWH112" s="1904"/>
      <c r="HWI112" s="1904"/>
      <c r="HWJ112" s="1904"/>
      <c r="HWK112" s="1904"/>
      <c r="HWL112" s="1904"/>
      <c r="HWM112" s="1905"/>
      <c r="HWN112" s="1904"/>
      <c r="HWO112" s="1904"/>
      <c r="HWP112" s="1904"/>
      <c r="HWQ112" s="1904"/>
      <c r="HWR112" s="1904"/>
      <c r="HWS112" s="1905"/>
      <c r="HWT112" s="1904"/>
      <c r="HWU112" s="1904"/>
      <c r="HWV112" s="1904"/>
      <c r="HWW112" s="1904"/>
      <c r="HWX112" s="1904"/>
      <c r="HWY112" s="1905"/>
      <c r="HWZ112" s="1904"/>
      <c r="HXA112" s="1904"/>
      <c r="HXB112" s="1904"/>
      <c r="HXC112" s="1904"/>
      <c r="HXD112" s="1904"/>
      <c r="HXE112" s="1905"/>
      <c r="HXF112" s="1904"/>
      <c r="HXG112" s="1904"/>
      <c r="HXH112" s="1904"/>
      <c r="HXI112" s="1904"/>
      <c r="HXJ112" s="1904"/>
      <c r="HXK112" s="1905"/>
      <c r="HXL112" s="1904"/>
      <c r="HXM112" s="1904"/>
      <c r="HXN112" s="1904"/>
      <c r="HXO112" s="1904"/>
      <c r="HXP112" s="1904"/>
      <c r="HXQ112" s="1905"/>
      <c r="HXR112" s="1904"/>
      <c r="HXS112" s="1904"/>
      <c r="HXT112" s="1904"/>
      <c r="HXU112" s="1904"/>
      <c r="HXV112" s="1904"/>
      <c r="HXW112" s="1905"/>
      <c r="HXX112" s="1904"/>
      <c r="HXY112" s="1904"/>
      <c r="HXZ112" s="1904"/>
      <c r="HYA112" s="1904"/>
      <c r="HYB112" s="1904"/>
      <c r="HYC112" s="1905"/>
      <c r="HYD112" s="1904"/>
      <c r="HYE112" s="1904"/>
      <c r="HYF112" s="1904"/>
      <c r="HYG112" s="1904"/>
      <c r="HYH112" s="1904"/>
      <c r="HYI112" s="1905"/>
      <c r="HYJ112" s="1904"/>
      <c r="HYK112" s="1904"/>
      <c r="HYL112" s="1904"/>
      <c r="HYM112" s="1904"/>
      <c r="HYN112" s="1904"/>
      <c r="HYO112" s="1905"/>
      <c r="HYP112" s="1904"/>
      <c r="HYQ112" s="1904"/>
      <c r="HYR112" s="1904"/>
      <c r="HYS112" s="1904"/>
      <c r="HYT112" s="1904"/>
      <c r="HYU112" s="1905"/>
      <c r="HYV112" s="1904"/>
      <c r="HYW112" s="1904"/>
      <c r="HYX112" s="1904"/>
      <c r="HYY112" s="1904"/>
      <c r="HYZ112" s="1904"/>
      <c r="HZA112" s="1905"/>
      <c r="HZB112" s="1904"/>
      <c r="HZC112" s="1904"/>
      <c r="HZD112" s="1904"/>
      <c r="HZE112" s="1904"/>
      <c r="HZF112" s="1904"/>
      <c r="HZG112" s="1905"/>
      <c r="HZH112" s="1904"/>
      <c r="HZI112" s="1904"/>
      <c r="HZJ112" s="1904"/>
      <c r="HZK112" s="1904"/>
      <c r="HZL112" s="1904"/>
      <c r="HZM112" s="1905"/>
      <c r="HZN112" s="1904"/>
      <c r="HZO112" s="1904"/>
      <c r="HZP112" s="1904"/>
      <c r="HZQ112" s="1904"/>
      <c r="HZR112" s="1904"/>
      <c r="HZS112" s="1905"/>
      <c r="HZT112" s="1904"/>
      <c r="HZU112" s="1904"/>
      <c r="HZV112" s="1904"/>
      <c r="HZW112" s="1904"/>
      <c r="HZX112" s="1904"/>
      <c r="HZY112" s="1905"/>
      <c r="HZZ112" s="1904"/>
      <c r="IAA112" s="1904"/>
      <c r="IAB112" s="1904"/>
      <c r="IAC112" s="1904"/>
      <c r="IAD112" s="1904"/>
      <c r="IAE112" s="1905"/>
      <c r="IAF112" s="1904"/>
      <c r="IAG112" s="1904"/>
      <c r="IAH112" s="1904"/>
      <c r="IAI112" s="1904"/>
      <c r="IAJ112" s="1904"/>
      <c r="IAK112" s="1905"/>
      <c r="IAL112" s="1904"/>
      <c r="IAM112" s="1904"/>
      <c r="IAN112" s="1904"/>
      <c r="IAO112" s="1904"/>
      <c r="IAP112" s="1904"/>
      <c r="IAQ112" s="1905"/>
      <c r="IAR112" s="1904"/>
      <c r="IAS112" s="1904"/>
      <c r="IAT112" s="1904"/>
      <c r="IAU112" s="1904"/>
      <c r="IAV112" s="1904"/>
      <c r="IAW112" s="1905"/>
      <c r="IAX112" s="1904"/>
      <c r="IAY112" s="1904"/>
      <c r="IAZ112" s="1904"/>
      <c r="IBA112" s="1904"/>
      <c r="IBB112" s="1904"/>
      <c r="IBC112" s="1905"/>
      <c r="IBD112" s="1904"/>
      <c r="IBE112" s="1904"/>
      <c r="IBF112" s="1904"/>
      <c r="IBG112" s="1904"/>
      <c r="IBH112" s="1904"/>
      <c r="IBI112" s="1905"/>
      <c r="IBJ112" s="1904"/>
      <c r="IBK112" s="1904"/>
      <c r="IBL112" s="1904"/>
      <c r="IBM112" s="1904"/>
      <c r="IBN112" s="1904"/>
      <c r="IBO112" s="1905"/>
      <c r="IBP112" s="1904"/>
      <c r="IBQ112" s="1904"/>
      <c r="IBR112" s="1904"/>
      <c r="IBS112" s="1904"/>
      <c r="IBT112" s="1904"/>
      <c r="IBU112" s="1905"/>
      <c r="IBV112" s="1904"/>
      <c r="IBW112" s="1904"/>
      <c r="IBX112" s="1904"/>
      <c r="IBY112" s="1904"/>
      <c r="IBZ112" s="1904"/>
      <c r="ICA112" s="1905"/>
      <c r="ICB112" s="1904"/>
      <c r="ICC112" s="1904"/>
      <c r="ICD112" s="1904"/>
      <c r="ICE112" s="1904"/>
      <c r="ICF112" s="1904"/>
      <c r="ICG112" s="1905"/>
      <c r="ICH112" s="1904"/>
      <c r="ICI112" s="1904"/>
      <c r="ICJ112" s="1904"/>
      <c r="ICK112" s="1904"/>
      <c r="ICL112" s="1904"/>
      <c r="ICM112" s="1905"/>
      <c r="ICN112" s="1904"/>
      <c r="ICO112" s="1904"/>
      <c r="ICP112" s="1904"/>
      <c r="ICQ112" s="1904"/>
      <c r="ICR112" s="1904"/>
      <c r="ICS112" s="1905"/>
      <c r="ICT112" s="1904"/>
      <c r="ICU112" s="1904"/>
      <c r="ICV112" s="1904"/>
      <c r="ICW112" s="1904"/>
      <c r="ICX112" s="1904"/>
      <c r="ICY112" s="1905"/>
      <c r="ICZ112" s="1904"/>
      <c r="IDA112" s="1904"/>
      <c r="IDB112" s="1904"/>
      <c r="IDC112" s="1904"/>
      <c r="IDD112" s="1904"/>
      <c r="IDE112" s="1905"/>
      <c r="IDF112" s="1904"/>
      <c r="IDG112" s="1904"/>
      <c r="IDH112" s="1904"/>
      <c r="IDI112" s="1904"/>
      <c r="IDJ112" s="1904"/>
      <c r="IDK112" s="1905"/>
      <c r="IDL112" s="1904"/>
      <c r="IDM112" s="1904"/>
      <c r="IDN112" s="1904"/>
      <c r="IDO112" s="1904"/>
      <c r="IDP112" s="1904"/>
      <c r="IDQ112" s="1905"/>
      <c r="IDR112" s="1904"/>
      <c r="IDS112" s="1904"/>
      <c r="IDT112" s="1904"/>
      <c r="IDU112" s="1904"/>
      <c r="IDV112" s="1904"/>
      <c r="IDW112" s="1905"/>
      <c r="IDX112" s="1904"/>
      <c r="IDY112" s="1904"/>
      <c r="IDZ112" s="1904"/>
      <c r="IEA112" s="1904"/>
      <c r="IEB112" s="1904"/>
      <c r="IEC112" s="1905"/>
      <c r="IED112" s="1904"/>
      <c r="IEE112" s="1904"/>
      <c r="IEF112" s="1904"/>
      <c r="IEG112" s="1904"/>
      <c r="IEH112" s="1904"/>
      <c r="IEI112" s="1905"/>
      <c r="IEJ112" s="1904"/>
      <c r="IEK112" s="1904"/>
      <c r="IEL112" s="1904"/>
      <c r="IEM112" s="1904"/>
      <c r="IEN112" s="1904"/>
      <c r="IEO112" s="1905"/>
      <c r="IEP112" s="1904"/>
      <c r="IEQ112" s="1904"/>
      <c r="IER112" s="1904"/>
      <c r="IES112" s="1904"/>
      <c r="IET112" s="1904"/>
      <c r="IEU112" s="1905"/>
      <c r="IEV112" s="1904"/>
      <c r="IEW112" s="1904"/>
      <c r="IEX112" s="1904"/>
      <c r="IEY112" s="1904"/>
      <c r="IEZ112" s="1904"/>
      <c r="IFA112" s="1905"/>
      <c r="IFB112" s="1904"/>
      <c r="IFC112" s="1904"/>
      <c r="IFD112" s="1904"/>
      <c r="IFE112" s="1904"/>
      <c r="IFF112" s="1904"/>
      <c r="IFG112" s="1905"/>
      <c r="IFH112" s="1904"/>
      <c r="IFI112" s="1904"/>
      <c r="IFJ112" s="1904"/>
      <c r="IFK112" s="1904"/>
      <c r="IFL112" s="1904"/>
      <c r="IFM112" s="1905"/>
      <c r="IFN112" s="1904"/>
      <c r="IFO112" s="1904"/>
      <c r="IFP112" s="1904"/>
      <c r="IFQ112" s="1904"/>
      <c r="IFR112" s="1904"/>
      <c r="IFS112" s="1905"/>
      <c r="IFT112" s="1904"/>
      <c r="IFU112" s="1904"/>
      <c r="IFV112" s="1904"/>
      <c r="IFW112" s="1904"/>
      <c r="IFX112" s="1904"/>
      <c r="IFY112" s="1905"/>
      <c r="IFZ112" s="1904"/>
      <c r="IGA112" s="1904"/>
      <c r="IGB112" s="1904"/>
      <c r="IGC112" s="1904"/>
      <c r="IGD112" s="1904"/>
      <c r="IGE112" s="1905"/>
      <c r="IGF112" s="1904"/>
      <c r="IGG112" s="1904"/>
      <c r="IGH112" s="1904"/>
      <c r="IGI112" s="1904"/>
      <c r="IGJ112" s="1904"/>
      <c r="IGK112" s="1905"/>
      <c r="IGL112" s="1904"/>
      <c r="IGM112" s="1904"/>
      <c r="IGN112" s="1904"/>
      <c r="IGO112" s="1904"/>
      <c r="IGP112" s="1904"/>
      <c r="IGQ112" s="1905"/>
      <c r="IGR112" s="1904"/>
      <c r="IGS112" s="1904"/>
      <c r="IGT112" s="1904"/>
      <c r="IGU112" s="1904"/>
      <c r="IGV112" s="1904"/>
      <c r="IGW112" s="1905"/>
      <c r="IGX112" s="1904"/>
      <c r="IGY112" s="1904"/>
      <c r="IGZ112" s="1904"/>
      <c r="IHA112" s="1904"/>
      <c r="IHB112" s="1904"/>
      <c r="IHC112" s="1905"/>
      <c r="IHD112" s="1904"/>
      <c r="IHE112" s="1904"/>
      <c r="IHF112" s="1904"/>
      <c r="IHG112" s="1904"/>
      <c r="IHH112" s="1904"/>
      <c r="IHI112" s="1905"/>
      <c r="IHJ112" s="1904"/>
      <c r="IHK112" s="1904"/>
      <c r="IHL112" s="1904"/>
      <c r="IHM112" s="1904"/>
      <c r="IHN112" s="1904"/>
      <c r="IHO112" s="1905"/>
      <c r="IHP112" s="1904"/>
      <c r="IHQ112" s="1904"/>
      <c r="IHR112" s="1904"/>
      <c r="IHS112" s="1904"/>
      <c r="IHT112" s="1904"/>
      <c r="IHU112" s="1905"/>
      <c r="IHV112" s="1904"/>
      <c r="IHW112" s="1904"/>
      <c r="IHX112" s="1904"/>
      <c r="IHY112" s="1904"/>
      <c r="IHZ112" s="1904"/>
      <c r="IIA112" s="1905"/>
      <c r="IIB112" s="1904"/>
      <c r="IIC112" s="1904"/>
      <c r="IID112" s="1904"/>
      <c r="IIE112" s="1904"/>
      <c r="IIF112" s="1904"/>
      <c r="IIG112" s="1905"/>
      <c r="IIH112" s="1904"/>
      <c r="III112" s="1904"/>
      <c r="IIJ112" s="1904"/>
      <c r="IIK112" s="1904"/>
      <c r="IIL112" s="1904"/>
      <c r="IIM112" s="1905"/>
      <c r="IIN112" s="1904"/>
      <c r="IIO112" s="1904"/>
      <c r="IIP112" s="1904"/>
      <c r="IIQ112" s="1904"/>
      <c r="IIR112" s="1904"/>
      <c r="IIS112" s="1905"/>
      <c r="IIT112" s="1904"/>
      <c r="IIU112" s="1904"/>
      <c r="IIV112" s="1904"/>
      <c r="IIW112" s="1904"/>
      <c r="IIX112" s="1904"/>
      <c r="IIY112" s="1905"/>
      <c r="IIZ112" s="1904"/>
      <c r="IJA112" s="1904"/>
      <c r="IJB112" s="1904"/>
      <c r="IJC112" s="1904"/>
      <c r="IJD112" s="1904"/>
      <c r="IJE112" s="1905"/>
      <c r="IJF112" s="1904"/>
      <c r="IJG112" s="1904"/>
      <c r="IJH112" s="1904"/>
      <c r="IJI112" s="1904"/>
      <c r="IJJ112" s="1904"/>
      <c r="IJK112" s="1905"/>
      <c r="IJL112" s="1904"/>
      <c r="IJM112" s="1904"/>
      <c r="IJN112" s="1904"/>
      <c r="IJO112" s="1904"/>
      <c r="IJP112" s="1904"/>
      <c r="IJQ112" s="1905"/>
      <c r="IJR112" s="1904"/>
      <c r="IJS112" s="1904"/>
      <c r="IJT112" s="1904"/>
      <c r="IJU112" s="1904"/>
      <c r="IJV112" s="1904"/>
      <c r="IJW112" s="1905"/>
      <c r="IJX112" s="1904"/>
      <c r="IJY112" s="1904"/>
      <c r="IJZ112" s="1904"/>
      <c r="IKA112" s="1904"/>
      <c r="IKB112" s="1904"/>
      <c r="IKC112" s="1905"/>
      <c r="IKD112" s="1904"/>
      <c r="IKE112" s="1904"/>
      <c r="IKF112" s="1904"/>
      <c r="IKG112" s="1904"/>
      <c r="IKH112" s="1904"/>
      <c r="IKI112" s="1905"/>
      <c r="IKJ112" s="1904"/>
      <c r="IKK112" s="1904"/>
      <c r="IKL112" s="1904"/>
      <c r="IKM112" s="1904"/>
      <c r="IKN112" s="1904"/>
      <c r="IKO112" s="1905"/>
      <c r="IKP112" s="1904"/>
      <c r="IKQ112" s="1904"/>
      <c r="IKR112" s="1904"/>
      <c r="IKS112" s="1904"/>
      <c r="IKT112" s="1904"/>
      <c r="IKU112" s="1905"/>
      <c r="IKV112" s="1904"/>
      <c r="IKW112" s="1904"/>
      <c r="IKX112" s="1904"/>
      <c r="IKY112" s="1904"/>
      <c r="IKZ112" s="1904"/>
      <c r="ILA112" s="1905"/>
      <c r="ILB112" s="1904"/>
      <c r="ILC112" s="1904"/>
      <c r="ILD112" s="1904"/>
      <c r="ILE112" s="1904"/>
      <c r="ILF112" s="1904"/>
      <c r="ILG112" s="1905"/>
      <c r="ILH112" s="1904"/>
      <c r="ILI112" s="1904"/>
      <c r="ILJ112" s="1904"/>
      <c r="ILK112" s="1904"/>
      <c r="ILL112" s="1904"/>
      <c r="ILM112" s="1905"/>
      <c r="ILN112" s="1904"/>
      <c r="ILO112" s="1904"/>
      <c r="ILP112" s="1904"/>
      <c r="ILQ112" s="1904"/>
      <c r="ILR112" s="1904"/>
      <c r="ILS112" s="1905"/>
      <c r="ILT112" s="1904"/>
      <c r="ILU112" s="1904"/>
      <c r="ILV112" s="1904"/>
      <c r="ILW112" s="1904"/>
      <c r="ILX112" s="1904"/>
      <c r="ILY112" s="1905"/>
      <c r="ILZ112" s="1904"/>
      <c r="IMA112" s="1904"/>
      <c r="IMB112" s="1904"/>
      <c r="IMC112" s="1904"/>
      <c r="IMD112" s="1904"/>
      <c r="IME112" s="1905"/>
      <c r="IMF112" s="1904"/>
      <c r="IMG112" s="1904"/>
      <c r="IMH112" s="1904"/>
      <c r="IMI112" s="1904"/>
      <c r="IMJ112" s="1904"/>
      <c r="IMK112" s="1905"/>
      <c r="IML112" s="1904"/>
      <c r="IMM112" s="1904"/>
      <c r="IMN112" s="1904"/>
      <c r="IMO112" s="1904"/>
      <c r="IMP112" s="1904"/>
      <c r="IMQ112" s="1905"/>
      <c r="IMR112" s="1904"/>
      <c r="IMS112" s="1904"/>
      <c r="IMT112" s="1904"/>
      <c r="IMU112" s="1904"/>
      <c r="IMV112" s="1904"/>
      <c r="IMW112" s="1905"/>
      <c r="IMX112" s="1904"/>
      <c r="IMY112" s="1904"/>
      <c r="IMZ112" s="1904"/>
      <c r="INA112" s="1904"/>
      <c r="INB112" s="1904"/>
      <c r="INC112" s="1905"/>
      <c r="IND112" s="1904"/>
      <c r="INE112" s="1904"/>
      <c r="INF112" s="1904"/>
      <c r="ING112" s="1904"/>
      <c r="INH112" s="1904"/>
      <c r="INI112" s="1905"/>
      <c r="INJ112" s="1904"/>
      <c r="INK112" s="1904"/>
      <c r="INL112" s="1904"/>
      <c r="INM112" s="1904"/>
      <c r="INN112" s="1904"/>
      <c r="INO112" s="1905"/>
      <c r="INP112" s="1904"/>
      <c r="INQ112" s="1904"/>
      <c r="INR112" s="1904"/>
      <c r="INS112" s="1904"/>
      <c r="INT112" s="1904"/>
      <c r="INU112" s="1905"/>
      <c r="INV112" s="1904"/>
      <c r="INW112" s="1904"/>
      <c r="INX112" s="1904"/>
      <c r="INY112" s="1904"/>
      <c r="INZ112" s="1904"/>
      <c r="IOA112" s="1905"/>
      <c r="IOB112" s="1904"/>
      <c r="IOC112" s="1904"/>
      <c r="IOD112" s="1904"/>
      <c r="IOE112" s="1904"/>
      <c r="IOF112" s="1904"/>
      <c r="IOG112" s="1905"/>
      <c r="IOH112" s="1904"/>
      <c r="IOI112" s="1904"/>
      <c r="IOJ112" s="1904"/>
      <c r="IOK112" s="1904"/>
      <c r="IOL112" s="1904"/>
      <c r="IOM112" s="1905"/>
      <c r="ION112" s="1904"/>
      <c r="IOO112" s="1904"/>
      <c r="IOP112" s="1904"/>
      <c r="IOQ112" s="1904"/>
      <c r="IOR112" s="1904"/>
      <c r="IOS112" s="1905"/>
      <c r="IOT112" s="1904"/>
      <c r="IOU112" s="1904"/>
      <c r="IOV112" s="1904"/>
      <c r="IOW112" s="1904"/>
      <c r="IOX112" s="1904"/>
      <c r="IOY112" s="1905"/>
      <c r="IOZ112" s="1904"/>
      <c r="IPA112" s="1904"/>
      <c r="IPB112" s="1904"/>
      <c r="IPC112" s="1904"/>
      <c r="IPD112" s="1904"/>
      <c r="IPE112" s="1905"/>
      <c r="IPF112" s="1904"/>
      <c r="IPG112" s="1904"/>
      <c r="IPH112" s="1904"/>
      <c r="IPI112" s="1904"/>
      <c r="IPJ112" s="1904"/>
      <c r="IPK112" s="1905"/>
      <c r="IPL112" s="1904"/>
      <c r="IPM112" s="1904"/>
      <c r="IPN112" s="1904"/>
      <c r="IPO112" s="1904"/>
      <c r="IPP112" s="1904"/>
      <c r="IPQ112" s="1905"/>
      <c r="IPR112" s="1904"/>
      <c r="IPS112" s="1904"/>
      <c r="IPT112" s="1904"/>
      <c r="IPU112" s="1904"/>
      <c r="IPV112" s="1904"/>
      <c r="IPW112" s="1905"/>
      <c r="IPX112" s="1904"/>
      <c r="IPY112" s="1904"/>
      <c r="IPZ112" s="1904"/>
      <c r="IQA112" s="1904"/>
      <c r="IQB112" s="1904"/>
      <c r="IQC112" s="1905"/>
      <c r="IQD112" s="1904"/>
      <c r="IQE112" s="1904"/>
      <c r="IQF112" s="1904"/>
      <c r="IQG112" s="1904"/>
      <c r="IQH112" s="1904"/>
      <c r="IQI112" s="1905"/>
      <c r="IQJ112" s="1904"/>
      <c r="IQK112" s="1904"/>
      <c r="IQL112" s="1904"/>
      <c r="IQM112" s="1904"/>
      <c r="IQN112" s="1904"/>
      <c r="IQO112" s="1905"/>
      <c r="IQP112" s="1904"/>
      <c r="IQQ112" s="1904"/>
      <c r="IQR112" s="1904"/>
      <c r="IQS112" s="1904"/>
      <c r="IQT112" s="1904"/>
      <c r="IQU112" s="1905"/>
      <c r="IQV112" s="1904"/>
      <c r="IQW112" s="1904"/>
      <c r="IQX112" s="1904"/>
      <c r="IQY112" s="1904"/>
      <c r="IQZ112" s="1904"/>
      <c r="IRA112" s="1905"/>
      <c r="IRB112" s="1904"/>
      <c r="IRC112" s="1904"/>
      <c r="IRD112" s="1904"/>
      <c r="IRE112" s="1904"/>
      <c r="IRF112" s="1904"/>
      <c r="IRG112" s="1905"/>
      <c r="IRH112" s="1904"/>
      <c r="IRI112" s="1904"/>
      <c r="IRJ112" s="1904"/>
      <c r="IRK112" s="1904"/>
      <c r="IRL112" s="1904"/>
      <c r="IRM112" s="1905"/>
      <c r="IRN112" s="1904"/>
      <c r="IRO112" s="1904"/>
      <c r="IRP112" s="1904"/>
      <c r="IRQ112" s="1904"/>
      <c r="IRR112" s="1904"/>
      <c r="IRS112" s="1905"/>
      <c r="IRT112" s="1904"/>
      <c r="IRU112" s="1904"/>
      <c r="IRV112" s="1904"/>
      <c r="IRW112" s="1904"/>
      <c r="IRX112" s="1904"/>
      <c r="IRY112" s="1905"/>
      <c r="IRZ112" s="1904"/>
      <c r="ISA112" s="1904"/>
      <c r="ISB112" s="1904"/>
      <c r="ISC112" s="1904"/>
      <c r="ISD112" s="1904"/>
      <c r="ISE112" s="1905"/>
      <c r="ISF112" s="1904"/>
      <c r="ISG112" s="1904"/>
      <c r="ISH112" s="1904"/>
      <c r="ISI112" s="1904"/>
      <c r="ISJ112" s="1904"/>
      <c r="ISK112" s="1905"/>
      <c r="ISL112" s="1904"/>
      <c r="ISM112" s="1904"/>
      <c r="ISN112" s="1904"/>
      <c r="ISO112" s="1904"/>
      <c r="ISP112" s="1904"/>
      <c r="ISQ112" s="1905"/>
      <c r="ISR112" s="1904"/>
      <c r="ISS112" s="1904"/>
      <c r="IST112" s="1904"/>
      <c r="ISU112" s="1904"/>
      <c r="ISV112" s="1904"/>
      <c r="ISW112" s="1905"/>
      <c r="ISX112" s="1904"/>
      <c r="ISY112" s="1904"/>
      <c r="ISZ112" s="1904"/>
      <c r="ITA112" s="1904"/>
      <c r="ITB112" s="1904"/>
      <c r="ITC112" s="1905"/>
      <c r="ITD112" s="1904"/>
      <c r="ITE112" s="1904"/>
      <c r="ITF112" s="1904"/>
      <c r="ITG112" s="1904"/>
      <c r="ITH112" s="1904"/>
      <c r="ITI112" s="1905"/>
      <c r="ITJ112" s="1904"/>
      <c r="ITK112" s="1904"/>
      <c r="ITL112" s="1904"/>
      <c r="ITM112" s="1904"/>
      <c r="ITN112" s="1904"/>
      <c r="ITO112" s="1905"/>
      <c r="ITP112" s="1904"/>
      <c r="ITQ112" s="1904"/>
      <c r="ITR112" s="1904"/>
      <c r="ITS112" s="1904"/>
      <c r="ITT112" s="1904"/>
      <c r="ITU112" s="1905"/>
      <c r="ITV112" s="1904"/>
      <c r="ITW112" s="1904"/>
      <c r="ITX112" s="1904"/>
      <c r="ITY112" s="1904"/>
      <c r="ITZ112" s="1904"/>
      <c r="IUA112" s="1905"/>
      <c r="IUB112" s="1904"/>
      <c r="IUC112" s="1904"/>
      <c r="IUD112" s="1904"/>
      <c r="IUE112" s="1904"/>
      <c r="IUF112" s="1904"/>
      <c r="IUG112" s="1905"/>
      <c r="IUH112" s="1904"/>
      <c r="IUI112" s="1904"/>
      <c r="IUJ112" s="1904"/>
      <c r="IUK112" s="1904"/>
      <c r="IUL112" s="1904"/>
      <c r="IUM112" s="1905"/>
      <c r="IUN112" s="1904"/>
      <c r="IUO112" s="1904"/>
      <c r="IUP112" s="1904"/>
      <c r="IUQ112" s="1904"/>
      <c r="IUR112" s="1904"/>
      <c r="IUS112" s="1905"/>
      <c r="IUT112" s="1904"/>
      <c r="IUU112" s="1904"/>
      <c r="IUV112" s="1904"/>
      <c r="IUW112" s="1904"/>
      <c r="IUX112" s="1904"/>
      <c r="IUY112" s="1905"/>
      <c r="IUZ112" s="1904"/>
      <c r="IVA112" s="1904"/>
      <c r="IVB112" s="1904"/>
      <c r="IVC112" s="1904"/>
      <c r="IVD112" s="1904"/>
      <c r="IVE112" s="1905"/>
      <c r="IVF112" s="1904"/>
      <c r="IVG112" s="1904"/>
      <c r="IVH112" s="1904"/>
      <c r="IVI112" s="1904"/>
      <c r="IVJ112" s="1904"/>
      <c r="IVK112" s="1905"/>
      <c r="IVL112" s="1904"/>
      <c r="IVM112" s="1904"/>
      <c r="IVN112" s="1904"/>
      <c r="IVO112" s="1904"/>
      <c r="IVP112" s="1904"/>
      <c r="IVQ112" s="1905"/>
      <c r="IVR112" s="1904"/>
      <c r="IVS112" s="1904"/>
      <c r="IVT112" s="1904"/>
      <c r="IVU112" s="1904"/>
      <c r="IVV112" s="1904"/>
      <c r="IVW112" s="1905"/>
      <c r="IVX112" s="1904"/>
      <c r="IVY112" s="1904"/>
      <c r="IVZ112" s="1904"/>
      <c r="IWA112" s="1904"/>
      <c r="IWB112" s="1904"/>
      <c r="IWC112" s="1905"/>
      <c r="IWD112" s="1904"/>
      <c r="IWE112" s="1904"/>
      <c r="IWF112" s="1904"/>
      <c r="IWG112" s="1904"/>
      <c r="IWH112" s="1904"/>
      <c r="IWI112" s="1905"/>
      <c r="IWJ112" s="1904"/>
      <c r="IWK112" s="1904"/>
      <c r="IWL112" s="1904"/>
      <c r="IWM112" s="1904"/>
      <c r="IWN112" s="1904"/>
      <c r="IWO112" s="1905"/>
      <c r="IWP112" s="1904"/>
      <c r="IWQ112" s="1904"/>
      <c r="IWR112" s="1904"/>
      <c r="IWS112" s="1904"/>
      <c r="IWT112" s="1904"/>
      <c r="IWU112" s="1905"/>
      <c r="IWV112" s="1904"/>
      <c r="IWW112" s="1904"/>
      <c r="IWX112" s="1904"/>
      <c r="IWY112" s="1904"/>
      <c r="IWZ112" s="1904"/>
      <c r="IXA112" s="1905"/>
      <c r="IXB112" s="1904"/>
      <c r="IXC112" s="1904"/>
      <c r="IXD112" s="1904"/>
      <c r="IXE112" s="1904"/>
      <c r="IXF112" s="1904"/>
      <c r="IXG112" s="1905"/>
      <c r="IXH112" s="1904"/>
      <c r="IXI112" s="1904"/>
      <c r="IXJ112" s="1904"/>
      <c r="IXK112" s="1904"/>
      <c r="IXL112" s="1904"/>
      <c r="IXM112" s="1905"/>
      <c r="IXN112" s="1904"/>
      <c r="IXO112" s="1904"/>
      <c r="IXP112" s="1904"/>
      <c r="IXQ112" s="1904"/>
      <c r="IXR112" s="1904"/>
      <c r="IXS112" s="1905"/>
      <c r="IXT112" s="1904"/>
      <c r="IXU112" s="1904"/>
      <c r="IXV112" s="1904"/>
      <c r="IXW112" s="1904"/>
      <c r="IXX112" s="1904"/>
      <c r="IXY112" s="1905"/>
      <c r="IXZ112" s="1904"/>
      <c r="IYA112" s="1904"/>
      <c r="IYB112" s="1904"/>
      <c r="IYC112" s="1904"/>
      <c r="IYD112" s="1904"/>
      <c r="IYE112" s="1905"/>
      <c r="IYF112" s="1904"/>
      <c r="IYG112" s="1904"/>
      <c r="IYH112" s="1904"/>
      <c r="IYI112" s="1904"/>
      <c r="IYJ112" s="1904"/>
      <c r="IYK112" s="1905"/>
      <c r="IYL112" s="1904"/>
      <c r="IYM112" s="1904"/>
      <c r="IYN112" s="1904"/>
      <c r="IYO112" s="1904"/>
      <c r="IYP112" s="1904"/>
      <c r="IYQ112" s="1905"/>
      <c r="IYR112" s="1904"/>
      <c r="IYS112" s="1904"/>
      <c r="IYT112" s="1904"/>
      <c r="IYU112" s="1904"/>
      <c r="IYV112" s="1904"/>
      <c r="IYW112" s="1905"/>
      <c r="IYX112" s="1904"/>
      <c r="IYY112" s="1904"/>
      <c r="IYZ112" s="1904"/>
      <c r="IZA112" s="1904"/>
      <c r="IZB112" s="1904"/>
      <c r="IZC112" s="1905"/>
      <c r="IZD112" s="1904"/>
      <c r="IZE112" s="1904"/>
      <c r="IZF112" s="1904"/>
      <c r="IZG112" s="1904"/>
      <c r="IZH112" s="1904"/>
      <c r="IZI112" s="1905"/>
      <c r="IZJ112" s="1904"/>
      <c r="IZK112" s="1904"/>
      <c r="IZL112" s="1904"/>
      <c r="IZM112" s="1904"/>
      <c r="IZN112" s="1904"/>
      <c r="IZO112" s="1905"/>
      <c r="IZP112" s="1904"/>
      <c r="IZQ112" s="1904"/>
      <c r="IZR112" s="1904"/>
      <c r="IZS112" s="1904"/>
      <c r="IZT112" s="1904"/>
      <c r="IZU112" s="1905"/>
      <c r="IZV112" s="1904"/>
      <c r="IZW112" s="1904"/>
      <c r="IZX112" s="1904"/>
      <c r="IZY112" s="1904"/>
      <c r="IZZ112" s="1904"/>
      <c r="JAA112" s="1905"/>
      <c r="JAB112" s="1904"/>
      <c r="JAC112" s="1904"/>
      <c r="JAD112" s="1904"/>
      <c r="JAE112" s="1904"/>
      <c r="JAF112" s="1904"/>
      <c r="JAG112" s="1905"/>
      <c r="JAH112" s="1904"/>
      <c r="JAI112" s="1904"/>
      <c r="JAJ112" s="1904"/>
      <c r="JAK112" s="1904"/>
      <c r="JAL112" s="1904"/>
      <c r="JAM112" s="1905"/>
      <c r="JAN112" s="1904"/>
      <c r="JAO112" s="1904"/>
      <c r="JAP112" s="1904"/>
      <c r="JAQ112" s="1904"/>
      <c r="JAR112" s="1904"/>
      <c r="JAS112" s="1905"/>
      <c r="JAT112" s="1904"/>
      <c r="JAU112" s="1904"/>
      <c r="JAV112" s="1904"/>
      <c r="JAW112" s="1904"/>
      <c r="JAX112" s="1904"/>
      <c r="JAY112" s="1905"/>
      <c r="JAZ112" s="1904"/>
      <c r="JBA112" s="1904"/>
      <c r="JBB112" s="1904"/>
      <c r="JBC112" s="1904"/>
      <c r="JBD112" s="1904"/>
      <c r="JBE112" s="1905"/>
      <c r="JBF112" s="1904"/>
      <c r="JBG112" s="1904"/>
      <c r="JBH112" s="1904"/>
      <c r="JBI112" s="1904"/>
      <c r="JBJ112" s="1904"/>
      <c r="JBK112" s="1905"/>
      <c r="JBL112" s="1904"/>
      <c r="JBM112" s="1904"/>
      <c r="JBN112" s="1904"/>
      <c r="JBO112" s="1904"/>
      <c r="JBP112" s="1904"/>
      <c r="JBQ112" s="1905"/>
      <c r="JBR112" s="1904"/>
      <c r="JBS112" s="1904"/>
      <c r="JBT112" s="1904"/>
      <c r="JBU112" s="1904"/>
      <c r="JBV112" s="1904"/>
      <c r="JBW112" s="1905"/>
      <c r="JBX112" s="1904"/>
      <c r="JBY112" s="1904"/>
      <c r="JBZ112" s="1904"/>
      <c r="JCA112" s="1904"/>
      <c r="JCB112" s="1904"/>
      <c r="JCC112" s="1905"/>
      <c r="JCD112" s="1904"/>
      <c r="JCE112" s="1904"/>
      <c r="JCF112" s="1904"/>
      <c r="JCG112" s="1904"/>
      <c r="JCH112" s="1904"/>
      <c r="JCI112" s="1905"/>
      <c r="JCJ112" s="1904"/>
      <c r="JCK112" s="1904"/>
      <c r="JCL112" s="1904"/>
      <c r="JCM112" s="1904"/>
      <c r="JCN112" s="1904"/>
      <c r="JCO112" s="1905"/>
      <c r="JCP112" s="1904"/>
      <c r="JCQ112" s="1904"/>
      <c r="JCR112" s="1904"/>
      <c r="JCS112" s="1904"/>
      <c r="JCT112" s="1904"/>
      <c r="JCU112" s="1905"/>
      <c r="JCV112" s="1904"/>
      <c r="JCW112" s="1904"/>
      <c r="JCX112" s="1904"/>
      <c r="JCY112" s="1904"/>
      <c r="JCZ112" s="1904"/>
      <c r="JDA112" s="1905"/>
      <c r="JDB112" s="1904"/>
      <c r="JDC112" s="1904"/>
      <c r="JDD112" s="1904"/>
      <c r="JDE112" s="1904"/>
      <c r="JDF112" s="1904"/>
      <c r="JDG112" s="1905"/>
      <c r="JDH112" s="1904"/>
      <c r="JDI112" s="1904"/>
      <c r="JDJ112" s="1904"/>
      <c r="JDK112" s="1904"/>
      <c r="JDL112" s="1904"/>
      <c r="JDM112" s="1905"/>
      <c r="JDN112" s="1904"/>
      <c r="JDO112" s="1904"/>
      <c r="JDP112" s="1904"/>
      <c r="JDQ112" s="1904"/>
      <c r="JDR112" s="1904"/>
      <c r="JDS112" s="1905"/>
      <c r="JDT112" s="1904"/>
      <c r="JDU112" s="1904"/>
      <c r="JDV112" s="1904"/>
      <c r="JDW112" s="1904"/>
      <c r="JDX112" s="1904"/>
      <c r="JDY112" s="1905"/>
      <c r="JDZ112" s="1904"/>
      <c r="JEA112" s="1904"/>
      <c r="JEB112" s="1904"/>
      <c r="JEC112" s="1904"/>
      <c r="JED112" s="1904"/>
      <c r="JEE112" s="1905"/>
      <c r="JEF112" s="1904"/>
      <c r="JEG112" s="1904"/>
      <c r="JEH112" s="1904"/>
      <c r="JEI112" s="1904"/>
      <c r="JEJ112" s="1904"/>
      <c r="JEK112" s="1905"/>
      <c r="JEL112" s="1904"/>
      <c r="JEM112" s="1904"/>
      <c r="JEN112" s="1904"/>
      <c r="JEO112" s="1904"/>
      <c r="JEP112" s="1904"/>
      <c r="JEQ112" s="1905"/>
      <c r="JER112" s="1904"/>
      <c r="JES112" s="1904"/>
      <c r="JET112" s="1904"/>
      <c r="JEU112" s="1904"/>
      <c r="JEV112" s="1904"/>
      <c r="JEW112" s="1905"/>
      <c r="JEX112" s="1904"/>
      <c r="JEY112" s="1904"/>
      <c r="JEZ112" s="1904"/>
      <c r="JFA112" s="1904"/>
      <c r="JFB112" s="1904"/>
      <c r="JFC112" s="1905"/>
      <c r="JFD112" s="1904"/>
      <c r="JFE112" s="1904"/>
      <c r="JFF112" s="1904"/>
      <c r="JFG112" s="1904"/>
      <c r="JFH112" s="1904"/>
      <c r="JFI112" s="1905"/>
      <c r="JFJ112" s="1904"/>
      <c r="JFK112" s="1904"/>
      <c r="JFL112" s="1904"/>
      <c r="JFM112" s="1904"/>
      <c r="JFN112" s="1904"/>
      <c r="JFO112" s="1905"/>
      <c r="JFP112" s="1904"/>
      <c r="JFQ112" s="1904"/>
      <c r="JFR112" s="1904"/>
      <c r="JFS112" s="1904"/>
      <c r="JFT112" s="1904"/>
      <c r="JFU112" s="1905"/>
      <c r="JFV112" s="1904"/>
      <c r="JFW112" s="1904"/>
      <c r="JFX112" s="1904"/>
      <c r="JFY112" s="1904"/>
      <c r="JFZ112" s="1904"/>
      <c r="JGA112" s="1905"/>
      <c r="JGB112" s="1904"/>
      <c r="JGC112" s="1904"/>
      <c r="JGD112" s="1904"/>
      <c r="JGE112" s="1904"/>
      <c r="JGF112" s="1904"/>
      <c r="JGG112" s="1905"/>
      <c r="JGH112" s="1904"/>
      <c r="JGI112" s="1904"/>
      <c r="JGJ112" s="1904"/>
      <c r="JGK112" s="1904"/>
      <c r="JGL112" s="1904"/>
      <c r="JGM112" s="1905"/>
      <c r="JGN112" s="1904"/>
      <c r="JGO112" s="1904"/>
      <c r="JGP112" s="1904"/>
      <c r="JGQ112" s="1904"/>
      <c r="JGR112" s="1904"/>
      <c r="JGS112" s="1905"/>
      <c r="JGT112" s="1904"/>
      <c r="JGU112" s="1904"/>
      <c r="JGV112" s="1904"/>
      <c r="JGW112" s="1904"/>
      <c r="JGX112" s="1904"/>
      <c r="JGY112" s="1905"/>
      <c r="JGZ112" s="1904"/>
      <c r="JHA112" s="1904"/>
      <c r="JHB112" s="1904"/>
      <c r="JHC112" s="1904"/>
      <c r="JHD112" s="1904"/>
      <c r="JHE112" s="1905"/>
      <c r="JHF112" s="1904"/>
      <c r="JHG112" s="1904"/>
      <c r="JHH112" s="1904"/>
      <c r="JHI112" s="1904"/>
      <c r="JHJ112" s="1904"/>
      <c r="JHK112" s="1905"/>
      <c r="JHL112" s="1904"/>
      <c r="JHM112" s="1904"/>
      <c r="JHN112" s="1904"/>
      <c r="JHO112" s="1904"/>
      <c r="JHP112" s="1904"/>
      <c r="JHQ112" s="1905"/>
      <c r="JHR112" s="1904"/>
      <c r="JHS112" s="1904"/>
      <c r="JHT112" s="1904"/>
      <c r="JHU112" s="1904"/>
      <c r="JHV112" s="1904"/>
      <c r="JHW112" s="1905"/>
      <c r="JHX112" s="1904"/>
      <c r="JHY112" s="1904"/>
      <c r="JHZ112" s="1904"/>
      <c r="JIA112" s="1904"/>
      <c r="JIB112" s="1904"/>
      <c r="JIC112" s="1905"/>
      <c r="JID112" s="1904"/>
      <c r="JIE112" s="1904"/>
      <c r="JIF112" s="1904"/>
      <c r="JIG112" s="1904"/>
      <c r="JIH112" s="1904"/>
      <c r="JII112" s="1905"/>
      <c r="JIJ112" s="1904"/>
      <c r="JIK112" s="1904"/>
      <c r="JIL112" s="1904"/>
      <c r="JIM112" s="1904"/>
      <c r="JIN112" s="1904"/>
      <c r="JIO112" s="1905"/>
      <c r="JIP112" s="1904"/>
      <c r="JIQ112" s="1904"/>
      <c r="JIR112" s="1904"/>
      <c r="JIS112" s="1904"/>
      <c r="JIT112" s="1904"/>
      <c r="JIU112" s="1905"/>
      <c r="JIV112" s="1904"/>
      <c r="JIW112" s="1904"/>
      <c r="JIX112" s="1904"/>
      <c r="JIY112" s="1904"/>
      <c r="JIZ112" s="1904"/>
      <c r="JJA112" s="1905"/>
      <c r="JJB112" s="1904"/>
      <c r="JJC112" s="1904"/>
      <c r="JJD112" s="1904"/>
      <c r="JJE112" s="1904"/>
      <c r="JJF112" s="1904"/>
      <c r="JJG112" s="1905"/>
      <c r="JJH112" s="1904"/>
      <c r="JJI112" s="1904"/>
      <c r="JJJ112" s="1904"/>
      <c r="JJK112" s="1904"/>
      <c r="JJL112" s="1904"/>
      <c r="JJM112" s="1905"/>
      <c r="JJN112" s="1904"/>
      <c r="JJO112" s="1904"/>
      <c r="JJP112" s="1904"/>
      <c r="JJQ112" s="1904"/>
      <c r="JJR112" s="1904"/>
      <c r="JJS112" s="1905"/>
      <c r="JJT112" s="1904"/>
      <c r="JJU112" s="1904"/>
      <c r="JJV112" s="1904"/>
      <c r="JJW112" s="1904"/>
      <c r="JJX112" s="1904"/>
      <c r="JJY112" s="1905"/>
      <c r="JJZ112" s="1904"/>
      <c r="JKA112" s="1904"/>
      <c r="JKB112" s="1904"/>
      <c r="JKC112" s="1904"/>
      <c r="JKD112" s="1904"/>
      <c r="JKE112" s="1905"/>
      <c r="JKF112" s="1904"/>
      <c r="JKG112" s="1904"/>
      <c r="JKH112" s="1904"/>
      <c r="JKI112" s="1904"/>
      <c r="JKJ112" s="1904"/>
      <c r="JKK112" s="1905"/>
      <c r="JKL112" s="1904"/>
      <c r="JKM112" s="1904"/>
      <c r="JKN112" s="1904"/>
      <c r="JKO112" s="1904"/>
      <c r="JKP112" s="1904"/>
      <c r="JKQ112" s="1905"/>
      <c r="JKR112" s="1904"/>
      <c r="JKS112" s="1904"/>
      <c r="JKT112" s="1904"/>
      <c r="JKU112" s="1904"/>
      <c r="JKV112" s="1904"/>
      <c r="JKW112" s="1905"/>
      <c r="JKX112" s="1904"/>
      <c r="JKY112" s="1904"/>
      <c r="JKZ112" s="1904"/>
      <c r="JLA112" s="1904"/>
      <c r="JLB112" s="1904"/>
      <c r="JLC112" s="1905"/>
      <c r="JLD112" s="1904"/>
      <c r="JLE112" s="1904"/>
      <c r="JLF112" s="1904"/>
      <c r="JLG112" s="1904"/>
      <c r="JLH112" s="1904"/>
      <c r="JLI112" s="1905"/>
      <c r="JLJ112" s="1904"/>
      <c r="JLK112" s="1904"/>
      <c r="JLL112" s="1904"/>
      <c r="JLM112" s="1904"/>
      <c r="JLN112" s="1904"/>
      <c r="JLO112" s="1905"/>
      <c r="JLP112" s="1904"/>
      <c r="JLQ112" s="1904"/>
      <c r="JLR112" s="1904"/>
      <c r="JLS112" s="1904"/>
      <c r="JLT112" s="1904"/>
      <c r="JLU112" s="1905"/>
      <c r="JLV112" s="1904"/>
      <c r="JLW112" s="1904"/>
      <c r="JLX112" s="1904"/>
      <c r="JLY112" s="1904"/>
      <c r="JLZ112" s="1904"/>
      <c r="JMA112" s="1905"/>
      <c r="JMB112" s="1904"/>
      <c r="JMC112" s="1904"/>
      <c r="JMD112" s="1904"/>
      <c r="JME112" s="1904"/>
      <c r="JMF112" s="1904"/>
      <c r="JMG112" s="1905"/>
      <c r="JMH112" s="1904"/>
      <c r="JMI112" s="1904"/>
      <c r="JMJ112" s="1904"/>
      <c r="JMK112" s="1904"/>
      <c r="JML112" s="1904"/>
      <c r="JMM112" s="1905"/>
      <c r="JMN112" s="1904"/>
      <c r="JMO112" s="1904"/>
      <c r="JMP112" s="1904"/>
      <c r="JMQ112" s="1904"/>
      <c r="JMR112" s="1904"/>
      <c r="JMS112" s="1905"/>
      <c r="JMT112" s="1904"/>
      <c r="JMU112" s="1904"/>
      <c r="JMV112" s="1904"/>
      <c r="JMW112" s="1904"/>
      <c r="JMX112" s="1904"/>
      <c r="JMY112" s="1905"/>
      <c r="JMZ112" s="1904"/>
      <c r="JNA112" s="1904"/>
      <c r="JNB112" s="1904"/>
      <c r="JNC112" s="1904"/>
      <c r="JND112" s="1904"/>
      <c r="JNE112" s="1905"/>
      <c r="JNF112" s="1904"/>
      <c r="JNG112" s="1904"/>
      <c r="JNH112" s="1904"/>
      <c r="JNI112" s="1904"/>
      <c r="JNJ112" s="1904"/>
      <c r="JNK112" s="1905"/>
      <c r="JNL112" s="1904"/>
      <c r="JNM112" s="1904"/>
      <c r="JNN112" s="1904"/>
      <c r="JNO112" s="1904"/>
      <c r="JNP112" s="1904"/>
      <c r="JNQ112" s="1905"/>
      <c r="JNR112" s="1904"/>
      <c r="JNS112" s="1904"/>
      <c r="JNT112" s="1904"/>
      <c r="JNU112" s="1904"/>
      <c r="JNV112" s="1904"/>
      <c r="JNW112" s="1905"/>
      <c r="JNX112" s="1904"/>
      <c r="JNY112" s="1904"/>
      <c r="JNZ112" s="1904"/>
      <c r="JOA112" s="1904"/>
      <c r="JOB112" s="1904"/>
      <c r="JOC112" s="1905"/>
      <c r="JOD112" s="1904"/>
      <c r="JOE112" s="1904"/>
      <c r="JOF112" s="1904"/>
      <c r="JOG112" s="1904"/>
      <c r="JOH112" s="1904"/>
      <c r="JOI112" s="1905"/>
      <c r="JOJ112" s="1904"/>
      <c r="JOK112" s="1904"/>
      <c r="JOL112" s="1904"/>
      <c r="JOM112" s="1904"/>
      <c r="JON112" s="1904"/>
      <c r="JOO112" s="1905"/>
      <c r="JOP112" s="1904"/>
      <c r="JOQ112" s="1904"/>
      <c r="JOR112" s="1904"/>
      <c r="JOS112" s="1904"/>
      <c r="JOT112" s="1904"/>
      <c r="JOU112" s="1905"/>
      <c r="JOV112" s="1904"/>
      <c r="JOW112" s="1904"/>
      <c r="JOX112" s="1904"/>
      <c r="JOY112" s="1904"/>
      <c r="JOZ112" s="1904"/>
      <c r="JPA112" s="1905"/>
      <c r="JPB112" s="1904"/>
      <c r="JPC112" s="1904"/>
      <c r="JPD112" s="1904"/>
      <c r="JPE112" s="1904"/>
      <c r="JPF112" s="1904"/>
      <c r="JPG112" s="1905"/>
      <c r="JPH112" s="1904"/>
      <c r="JPI112" s="1904"/>
      <c r="JPJ112" s="1904"/>
      <c r="JPK112" s="1904"/>
      <c r="JPL112" s="1904"/>
      <c r="JPM112" s="1905"/>
      <c r="JPN112" s="1904"/>
      <c r="JPO112" s="1904"/>
      <c r="JPP112" s="1904"/>
      <c r="JPQ112" s="1904"/>
      <c r="JPR112" s="1904"/>
      <c r="JPS112" s="1905"/>
      <c r="JPT112" s="1904"/>
      <c r="JPU112" s="1904"/>
      <c r="JPV112" s="1904"/>
      <c r="JPW112" s="1904"/>
      <c r="JPX112" s="1904"/>
      <c r="JPY112" s="1905"/>
      <c r="JPZ112" s="1904"/>
      <c r="JQA112" s="1904"/>
      <c r="JQB112" s="1904"/>
      <c r="JQC112" s="1904"/>
      <c r="JQD112" s="1904"/>
      <c r="JQE112" s="1905"/>
      <c r="JQF112" s="1904"/>
      <c r="JQG112" s="1904"/>
      <c r="JQH112" s="1904"/>
      <c r="JQI112" s="1904"/>
      <c r="JQJ112" s="1904"/>
      <c r="JQK112" s="1905"/>
      <c r="JQL112" s="1904"/>
      <c r="JQM112" s="1904"/>
      <c r="JQN112" s="1904"/>
      <c r="JQO112" s="1904"/>
      <c r="JQP112" s="1904"/>
      <c r="JQQ112" s="1905"/>
      <c r="JQR112" s="1904"/>
      <c r="JQS112" s="1904"/>
      <c r="JQT112" s="1904"/>
      <c r="JQU112" s="1904"/>
      <c r="JQV112" s="1904"/>
      <c r="JQW112" s="1905"/>
      <c r="JQX112" s="1904"/>
      <c r="JQY112" s="1904"/>
      <c r="JQZ112" s="1904"/>
      <c r="JRA112" s="1904"/>
      <c r="JRB112" s="1904"/>
      <c r="JRC112" s="1905"/>
      <c r="JRD112" s="1904"/>
      <c r="JRE112" s="1904"/>
      <c r="JRF112" s="1904"/>
      <c r="JRG112" s="1904"/>
      <c r="JRH112" s="1904"/>
      <c r="JRI112" s="1905"/>
      <c r="JRJ112" s="1904"/>
      <c r="JRK112" s="1904"/>
      <c r="JRL112" s="1904"/>
      <c r="JRM112" s="1904"/>
      <c r="JRN112" s="1904"/>
      <c r="JRO112" s="1905"/>
      <c r="JRP112" s="1904"/>
      <c r="JRQ112" s="1904"/>
      <c r="JRR112" s="1904"/>
      <c r="JRS112" s="1904"/>
      <c r="JRT112" s="1904"/>
      <c r="JRU112" s="1905"/>
      <c r="JRV112" s="1904"/>
      <c r="JRW112" s="1904"/>
      <c r="JRX112" s="1904"/>
      <c r="JRY112" s="1904"/>
      <c r="JRZ112" s="1904"/>
      <c r="JSA112" s="1905"/>
      <c r="JSB112" s="1904"/>
      <c r="JSC112" s="1904"/>
      <c r="JSD112" s="1904"/>
      <c r="JSE112" s="1904"/>
      <c r="JSF112" s="1904"/>
      <c r="JSG112" s="1905"/>
      <c r="JSH112" s="1904"/>
      <c r="JSI112" s="1904"/>
      <c r="JSJ112" s="1904"/>
      <c r="JSK112" s="1904"/>
      <c r="JSL112" s="1904"/>
      <c r="JSM112" s="1905"/>
      <c r="JSN112" s="1904"/>
      <c r="JSO112" s="1904"/>
      <c r="JSP112" s="1904"/>
      <c r="JSQ112" s="1904"/>
      <c r="JSR112" s="1904"/>
      <c r="JSS112" s="1905"/>
      <c r="JST112" s="1904"/>
      <c r="JSU112" s="1904"/>
      <c r="JSV112" s="1904"/>
      <c r="JSW112" s="1904"/>
      <c r="JSX112" s="1904"/>
      <c r="JSY112" s="1905"/>
      <c r="JSZ112" s="1904"/>
      <c r="JTA112" s="1904"/>
      <c r="JTB112" s="1904"/>
      <c r="JTC112" s="1904"/>
      <c r="JTD112" s="1904"/>
      <c r="JTE112" s="1905"/>
      <c r="JTF112" s="1904"/>
      <c r="JTG112" s="1904"/>
      <c r="JTH112" s="1904"/>
      <c r="JTI112" s="1904"/>
      <c r="JTJ112" s="1904"/>
      <c r="JTK112" s="1905"/>
      <c r="JTL112" s="1904"/>
      <c r="JTM112" s="1904"/>
      <c r="JTN112" s="1904"/>
      <c r="JTO112" s="1904"/>
      <c r="JTP112" s="1904"/>
      <c r="JTQ112" s="1905"/>
      <c r="JTR112" s="1904"/>
      <c r="JTS112" s="1904"/>
      <c r="JTT112" s="1904"/>
      <c r="JTU112" s="1904"/>
      <c r="JTV112" s="1904"/>
      <c r="JTW112" s="1905"/>
      <c r="JTX112" s="1904"/>
      <c r="JTY112" s="1904"/>
      <c r="JTZ112" s="1904"/>
      <c r="JUA112" s="1904"/>
      <c r="JUB112" s="1904"/>
      <c r="JUC112" s="1905"/>
      <c r="JUD112" s="1904"/>
      <c r="JUE112" s="1904"/>
      <c r="JUF112" s="1904"/>
      <c r="JUG112" s="1904"/>
      <c r="JUH112" s="1904"/>
      <c r="JUI112" s="1905"/>
      <c r="JUJ112" s="1904"/>
      <c r="JUK112" s="1904"/>
      <c r="JUL112" s="1904"/>
      <c r="JUM112" s="1904"/>
      <c r="JUN112" s="1904"/>
      <c r="JUO112" s="1905"/>
      <c r="JUP112" s="1904"/>
      <c r="JUQ112" s="1904"/>
      <c r="JUR112" s="1904"/>
      <c r="JUS112" s="1904"/>
      <c r="JUT112" s="1904"/>
      <c r="JUU112" s="1905"/>
      <c r="JUV112" s="1904"/>
      <c r="JUW112" s="1904"/>
      <c r="JUX112" s="1904"/>
      <c r="JUY112" s="1904"/>
      <c r="JUZ112" s="1904"/>
      <c r="JVA112" s="1905"/>
      <c r="JVB112" s="1904"/>
      <c r="JVC112" s="1904"/>
      <c r="JVD112" s="1904"/>
      <c r="JVE112" s="1904"/>
      <c r="JVF112" s="1904"/>
      <c r="JVG112" s="1905"/>
      <c r="JVH112" s="1904"/>
      <c r="JVI112" s="1904"/>
      <c r="JVJ112" s="1904"/>
      <c r="JVK112" s="1904"/>
      <c r="JVL112" s="1904"/>
      <c r="JVM112" s="1905"/>
      <c r="JVN112" s="1904"/>
      <c r="JVO112" s="1904"/>
      <c r="JVP112" s="1904"/>
      <c r="JVQ112" s="1904"/>
      <c r="JVR112" s="1904"/>
      <c r="JVS112" s="1905"/>
      <c r="JVT112" s="1904"/>
      <c r="JVU112" s="1904"/>
      <c r="JVV112" s="1904"/>
      <c r="JVW112" s="1904"/>
      <c r="JVX112" s="1904"/>
      <c r="JVY112" s="1905"/>
      <c r="JVZ112" s="1904"/>
      <c r="JWA112" s="1904"/>
      <c r="JWB112" s="1904"/>
      <c r="JWC112" s="1904"/>
      <c r="JWD112" s="1904"/>
      <c r="JWE112" s="1905"/>
      <c r="JWF112" s="1904"/>
      <c r="JWG112" s="1904"/>
      <c r="JWH112" s="1904"/>
      <c r="JWI112" s="1904"/>
      <c r="JWJ112" s="1904"/>
      <c r="JWK112" s="1905"/>
      <c r="JWL112" s="1904"/>
      <c r="JWM112" s="1904"/>
      <c r="JWN112" s="1904"/>
      <c r="JWO112" s="1904"/>
      <c r="JWP112" s="1904"/>
      <c r="JWQ112" s="1905"/>
      <c r="JWR112" s="1904"/>
      <c r="JWS112" s="1904"/>
      <c r="JWT112" s="1904"/>
      <c r="JWU112" s="1904"/>
      <c r="JWV112" s="1904"/>
      <c r="JWW112" s="1905"/>
      <c r="JWX112" s="1904"/>
      <c r="JWY112" s="1904"/>
      <c r="JWZ112" s="1904"/>
      <c r="JXA112" s="1904"/>
      <c r="JXB112" s="1904"/>
      <c r="JXC112" s="1905"/>
      <c r="JXD112" s="1904"/>
      <c r="JXE112" s="1904"/>
      <c r="JXF112" s="1904"/>
      <c r="JXG112" s="1904"/>
      <c r="JXH112" s="1904"/>
      <c r="JXI112" s="1905"/>
      <c r="JXJ112" s="1904"/>
      <c r="JXK112" s="1904"/>
      <c r="JXL112" s="1904"/>
      <c r="JXM112" s="1904"/>
      <c r="JXN112" s="1904"/>
      <c r="JXO112" s="1905"/>
      <c r="JXP112" s="1904"/>
      <c r="JXQ112" s="1904"/>
      <c r="JXR112" s="1904"/>
      <c r="JXS112" s="1904"/>
      <c r="JXT112" s="1904"/>
      <c r="JXU112" s="1905"/>
      <c r="JXV112" s="1904"/>
      <c r="JXW112" s="1904"/>
      <c r="JXX112" s="1904"/>
      <c r="JXY112" s="1904"/>
      <c r="JXZ112" s="1904"/>
      <c r="JYA112" s="1905"/>
      <c r="JYB112" s="1904"/>
      <c r="JYC112" s="1904"/>
      <c r="JYD112" s="1904"/>
      <c r="JYE112" s="1904"/>
      <c r="JYF112" s="1904"/>
      <c r="JYG112" s="1905"/>
      <c r="JYH112" s="1904"/>
      <c r="JYI112" s="1904"/>
      <c r="JYJ112" s="1904"/>
      <c r="JYK112" s="1904"/>
      <c r="JYL112" s="1904"/>
      <c r="JYM112" s="1905"/>
      <c r="JYN112" s="1904"/>
      <c r="JYO112" s="1904"/>
      <c r="JYP112" s="1904"/>
      <c r="JYQ112" s="1904"/>
      <c r="JYR112" s="1904"/>
      <c r="JYS112" s="1905"/>
      <c r="JYT112" s="1904"/>
      <c r="JYU112" s="1904"/>
      <c r="JYV112" s="1904"/>
      <c r="JYW112" s="1904"/>
      <c r="JYX112" s="1904"/>
      <c r="JYY112" s="1905"/>
      <c r="JYZ112" s="1904"/>
      <c r="JZA112" s="1904"/>
      <c r="JZB112" s="1904"/>
      <c r="JZC112" s="1904"/>
      <c r="JZD112" s="1904"/>
      <c r="JZE112" s="1905"/>
      <c r="JZF112" s="1904"/>
      <c r="JZG112" s="1904"/>
      <c r="JZH112" s="1904"/>
      <c r="JZI112" s="1904"/>
      <c r="JZJ112" s="1904"/>
      <c r="JZK112" s="1905"/>
      <c r="JZL112" s="1904"/>
      <c r="JZM112" s="1904"/>
      <c r="JZN112" s="1904"/>
      <c r="JZO112" s="1904"/>
      <c r="JZP112" s="1904"/>
      <c r="JZQ112" s="1905"/>
      <c r="JZR112" s="1904"/>
      <c r="JZS112" s="1904"/>
      <c r="JZT112" s="1904"/>
      <c r="JZU112" s="1904"/>
      <c r="JZV112" s="1904"/>
      <c r="JZW112" s="1905"/>
      <c r="JZX112" s="1904"/>
      <c r="JZY112" s="1904"/>
      <c r="JZZ112" s="1904"/>
      <c r="KAA112" s="1904"/>
      <c r="KAB112" s="1904"/>
      <c r="KAC112" s="1905"/>
      <c r="KAD112" s="1904"/>
      <c r="KAE112" s="1904"/>
      <c r="KAF112" s="1904"/>
      <c r="KAG112" s="1904"/>
      <c r="KAH112" s="1904"/>
      <c r="KAI112" s="1905"/>
      <c r="KAJ112" s="1904"/>
      <c r="KAK112" s="1904"/>
      <c r="KAL112" s="1904"/>
      <c r="KAM112" s="1904"/>
      <c r="KAN112" s="1904"/>
      <c r="KAO112" s="1905"/>
      <c r="KAP112" s="1904"/>
      <c r="KAQ112" s="1904"/>
      <c r="KAR112" s="1904"/>
      <c r="KAS112" s="1904"/>
      <c r="KAT112" s="1904"/>
      <c r="KAU112" s="1905"/>
      <c r="KAV112" s="1904"/>
      <c r="KAW112" s="1904"/>
      <c r="KAX112" s="1904"/>
      <c r="KAY112" s="1904"/>
      <c r="KAZ112" s="1904"/>
      <c r="KBA112" s="1905"/>
      <c r="KBB112" s="1904"/>
      <c r="KBC112" s="1904"/>
      <c r="KBD112" s="1904"/>
      <c r="KBE112" s="1904"/>
      <c r="KBF112" s="1904"/>
      <c r="KBG112" s="1905"/>
      <c r="KBH112" s="1904"/>
      <c r="KBI112" s="1904"/>
      <c r="KBJ112" s="1904"/>
      <c r="KBK112" s="1904"/>
      <c r="KBL112" s="1904"/>
      <c r="KBM112" s="1905"/>
      <c r="KBN112" s="1904"/>
      <c r="KBO112" s="1904"/>
      <c r="KBP112" s="1904"/>
      <c r="KBQ112" s="1904"/>
      <c r="KBR112" s="1904"/>
      <c r="KBS112" s="1905"/>
      <c r="KBT112" s="1904"/>
      <c r="KBU112" s="1904"/>
      <c r="KBV112" s="1904"/>
      <c r="KBW112" s="1904"/>
      <c r="KBX112" s="1904"/>
      <c r="KBY112" s="1905"/>
      <c r="KBZ112" s="1904"/>
      <c r="KCA112" s="1904"/>
      <c r="KCB112" s="1904"/>
      <c r="KCC112" s="1904"/>
      <c r="KCD112" s="1904"/>
      <c r="KCE112" s="1905"/>
      <c r="KCF112" s="1904"/>
      <c r="KCG112" s="1904"/>
      <c r="KCH112" s="1904"/>
      <c r="KCI112" s="1904"/>
      <c r="KCJ112" s="1904"/>
      <c r="KCK112" s="1905"/>
      <c r="KCL112" s="1904"/>
      <c r="KCM112" s="1904"/>
      <c r="KCN112" s="1904"/>
      <c r="KCO112" s="1904"/>
      <c r="KCP112" s="1904"/>
      <c r="KCQ112" s="1905"/>
      <c r="KCR112" s="1904"/>
      <c r="KCS112" s="1904"/>
      <c r="KCT112" s="1904"/>
      <c r="KCU112" s="1904"/>
      <c r="KCV112" s="1904"/>
      <c r="KCW112" s="1905"/>
      <c r="KCX112" s="1904"/>
      <c r="KCY112" s="1904"/>
      <c r="KCZ112" s="1904"/>
      <c r="KDA112" s="1904"/>
      <c r="KDB112" s="1904"/>
      <c r="KDC112" s="1905"/>
      <c r="KDD112" s="1904"/>
      <c r="KDE112" s="1904"/>
      <c r="KDF112" s="1904"/>
      <c r="KDG112" s="1904"/>
      <c r="KDH112" s="1904"/>
      <c r="KDI112" s="1905"/>
      <c r="KDJ112" s="1904"/>
      <c r="KDK112" s="1904"/>
      <c r="KDL112" s="1904"/>
      <c r="KDM112" s="1904"/>
      <c r="KDN112" s="1904"/>
      <c r="KDO112" s="1905"/>
      <c r="KDP112" s="1904"/>
      <c r="KDQ112" s="1904"/>
      <c r="KDR112" s="1904"/>
      <c r="KDS112" s="1904"/>
      <c r="KDT112" s="1904"/>
      <c r="KDU112" s="1905"/>
      <c r="KDV112" s="1904"/>
      <c r="KDW112" s="1904"/>
      <c r="KDX112" s="1904"/>
      <c r="KDY112" s="1904"/>
      <c r="KDZ112" s="1904"/>
      <c r="KEA112" s="1905"/>
      <c r="KEB112" s="1904"/>
      <c r="KEC112" s="1904"/>
      <c r="KED112" s="1904"/>
      <c r="KEE112" s="1904"/>
      <c r="KEF112" s="1904"/>
      <c r="KEG112" s="1905"/>
      <c r="KEH112" s="1904"/>
      <c r="KEI112" s="1904"/>
      <c r="KEJ112" s="1904"/>
      <c r="KEK112" s="1904"/>
      <c r="KEL112" s="1904"/>
      <c r="KEM112" s="1905"/>
      <c r="KEN112" s="1904"/>
      <c r="KEO112" s="1904"/>
      <c r="KEP112" s="1904"/>
      <c r="KEQ112" s="1904"/>
      <c r="KER112" s="1904"/>
      <c r="KES112" s="1905"/>
      <c r="KET112" s="1904"/>
      <c r="KEU112" s="1904"/>
      <c r="KEV112" s="1904"/>
      <c r="KEW112" s="1904"/>
      <c r="KEX112" s="1904"/>
      <c r="KEY112" s="1905"/>
      <c r="KEZ112" s="1904"/>
      <c r="KFA112" s="1904"/>
      <c r="KFB112" s="1904"/>
      <c r="KFC112" s="1904"/>
      <c r="KFD112" s="1904"/>
      <c r="KFE112" s="1905"/>
      <c r="KFF112" s="1904"/>
      <c r="KFG112" s="1904"/>
      <c r="KFH112" s="1904"/>
      <c r="KFI112" s="1904"/>
      <c r="KFJ112" s="1904"/>
      <c r="KFK112" s="1905"/>
      <c r="KFL112" s="1904"/>
      <c r="KFM112" s="1904"/>
      <c r="KFN112" s="1904"/>
      <c r="KFO112" s="1904"/>
      <c r="KFP112" s="1904"/>
      <c r="KFQ112" s="1905"/>
      <c r="KFR112" s="1904"/>
      <c r="KFS112" s="1904"/>
      <c r="KFT112" s="1904"/>
      <c r="KFU112" s="1904"/>
      <c r="KFV112" s="1904"/>
      <c r="KFW112" s="1905"/>
      <c r="KFX112" s="1904"/>
      <c r="KFY112" s="1904"/>
      <c r="KFZ112" s="1904"/>
      <c r="KGA112" s="1904"/>
      <c r="KGB112" s="1904"/>
      <c r="KGC112" s="1905"/>
      <c r="KGD112" s="1904"/>
      <c r="KGE112" s="1904"/>
      <c r="KGF112" s="1904"/>
      <c r="KGG112" s="1904"/>
      <c r="KGH112" s="1904"/>
      <c r="KGI112" s="1905"/>
      <c r="KGJ112" s="1904"/>
      <c r="KGK112" s="1904"/>
      <c r="KGL112" s="1904"/>
      <c r="KGM112" s="1904"/>
      <c r="KGN112" s="1904"/>
      <c r="KGO112" s="1905"/>
      <c r="KGP112" s="1904"/>
      <c r="KGQ112" s="1904"/>
      <c r="KGR112" s="1904"/>
      <c r="KGS112" s="1904"/>
      <c r="KGT112" s="1904"/>
      <c r="KGU112" s="1905"/>
      <c r="KGV112" s="1904"/>
      <c r="KGW112" s="1904"/>
      <c r="KGX112" s="1904"/>
      <c r="KGY112" s="1904"/>
      <c r="KGZ112" s="1904"/>
      <c r="KHA112" s="1905"/>
      <c r="KHB112" s="1904"/>
      <c r="KHC112" s="1904"/>
      <c r="KHD112" s="1904"/>
      <c r="KHE112" s="1904"/>
      <c r="KHF112" s="1904"/>
      <c r="KHG112" s="1905"/>
      <c r="KHH112" s="1904"/>
      <c r="KHI112" s="1904"/>
      <c r="KHJ112" s="1904"/>
      <c r="KHK112" s="1904"/>
      <c r="KHL112" s="1904"/>
      <c r="KHM112" s="1905"/>
      <c r="KHN112" s="1904"/>
      <c r="KHO112" s="1904"/>
      <c r="KHP112" s="1904"/>
      <c r="KHQ112" s="1904"/>
      <c r="KHR112" s="1904"/>
      <c r="KHS112" s="1905"/>
      <c r="KHT112" s="1904"/>
      <c r="KHU112" s="1904"/>
      <c r="KHV112" s="1904"/>
      <c r="KHW112" s="1904"/>
      <c r="KHX112" s="1904"/>
      <c r="KHY112" s="1905"/>
      <c r="KHZ112" s="1904"/>
      <c r="KIA112" s="1904"/>
      <c r="KIB112" s="1904"/>
      <c r="KIC112" s="1904"/>
      <c r="KID112" s="1904"/>
      <c r="KIE112" s="1905"/>
      <c r="KIF112" s="1904"/>
      <c r="KIG112" s="1904"/>
      <c r="KIH112" s="1904"/>
      <c r="KII112" s="1904"/>
      <c r="KIJ112" s="1904"/>
      <c r="KIK112" s="1905"/>
      <c r="KIL112" s="1904"/>
      <c r="KIM112" s="1904"/>
      <c r="KIN112" s="1904"/>
      <c r="KIO112" s="1904"/>
      <c r="KIP112" s="1904"/>
      <c r="KIQ112" s="1905"/>
      <c r="KIR112" s="1904"/>
      <c r="KIS112" s="1904"/>
      <c r="KIT112" s="1904"/>
      <c r="KIU112" s="1904"/>
      <c r="KIV112" s="1904"/>
      <c r="KIW112" s="1905"/>
      <c r="KIX112" s="1904"/>
      <c r="KIY112" s="1904"/>
      <c r="KIZ112" s="1904"/>
      <c r="KJA112" s="1904"/>
      <c r="KJB112" s="1904"/>
      <c r="KJC112" s="1905"/>
      <c r="KJD112" s="1904"/>
      <c r="KJE112" s="1904"/>
      <c r="KJF112" s="1904"/>
      <c r="KJG112" s="1904"/>
      <c r="KJH112" s="1904"/>
      <c r="KJI112" s="1905"/>
      <c r="KJJ112" s="1904"/>
      <c r="KJK112" s="1904"/>
      <c r="KJL112" s="1904"/>
      <c r="KJM112" s="1904"/>
      <c r="KJN112" s="1904"/>
      <c r="KJO112" s="1905"/>
      <c r="KJP112" s="1904"/>
      <c r="KJQ112" s="1904"/>
      <c r="KJR112" s="1904"/>
      <c r="KJS112" s="1904"/>
      <c r="KJT112" s="1904"/>
      <c r="KJU112" s="1905"/>
      <c r="KJV112" s="1904"/>
      <c r="KJW112" s="1904"/>
      <c r="KJX112" s="1904"/>
      <c r="KJY112" s="1904"/>
      <c r="KJZ112" s="1904"/>
      <c r="KKA112" s="1905"/>
      <c r="KKB112" s="1904"/>
      <c r="KKC112" s="1904"/>
      <c r="KKD112" s="1904"/>
      <c r="KKE112" s="1904"/>
      <c r="KKF112" s="1904"/>
      <c r="KKG112" s="1905"/>
      <c r="KKH112" s="1904"/>
      <c r="KKI112" s="1904"/>
      <c r="KKJ112" s="1904"/>
      <c r="KKK112" s="1904"/>
      <c r="KKL112" s="1904"/>
      <c r="KKM112" s="1905"/>
      <c r="KKN112" s="1904"/>
      <c r="KKO112" s="1904"/>
      <c r="KKP112" s="1904"/>
      <c r="KKQ112" s="1904"/>
      <c r="KKR112" s="1904"/>
      <c r="KKS112" s="1905"/>
      <c r="KKT112" s="1904"/>
      <c r="KKU112" s="1904"/>
      <c r="KKV112" s="1904"/>
      <c r="KKW112" s="1904"/>
      <c r="KKX112" s="1904"/>
      <c r="KKY112" s="1905"/>
      <c r="KKZ112" s="1904"/>
      <c r="KLA112" s="1904"/>
      <c r="KLB112" s="1904"/>
      <c r="KLC112" s="1904"/>
      <c r="KLD112" s="1904"/>
      <c r="KLE112" s="1905"/>
      <c r="KLF112" s="1904"/>
      <c r="KLG112" s="1904"/>
      <c r="KLH112" s="1904"/>
      <c r="KLI112" s="1904"/>
      <c r="KLJ112" s="1904"/>
      <c r="KLK112" s="1905"/>
      <c r="KLL112" s="1904"/>
      <c r="KLM112" s="1904"/>
      <c r="KLN112" s="1904"/>
      <c r="KLO112" s="1904"/>
      <c r="KLP112" s="1904"/>
      <c r="KLQ112" s="1905"/>
      <c r="KLR112" s="1904"/>
      <c r="KLS112" s="1904"/>
      <c r="KLT112" s="1904"/>
      <c r="KLU112" s="1904"/>
      <c r="KLV112" s="1904"/>
      <c r="KLW112" s="1905"/>
      <c r="KLX112" s="1904"/>
      <c r="KLY112" s="1904"/>
      <c r="KLZ112" s="1904"/>
      <c r="KMA112" s="1904"/>
      <c r="KMB112" s="1904"/>
      <c r="KMC112" s="1905"/>
      <c r="KMD112" s="1904"/>
      <c r="KME112" s="1904"/>
      <c r="KMF112" s="1904"/>
      <c r="KMG112" s="1904"/>
      <c r="KMH112" s="1904"/>
      <c r="KMI112" s="1905"/>
      <c r="KMJ112" s="1904"/>
      <c r="KMK112" s="1904"/>
      <c r="KML112" s="1904"/>
      <c r="KMM112" s="1904"/>
      <c r="KMN112" s="1904"/>
      <c r="KMO112" s="1905"/>
      <c r="KMP112" s="1904"/>
      <c r="KMQ112" s="1904"/>
      <c r="KMR112" s="1904"/>
      <c r="KMS112" s="1904"/>
      <c r="KMT112" s="1904"/>
      <c r="KMU112" s="1905"/>
      <c r="KMV112" s="1904"/>
      <c r="KMW112" s="1904"/>
      <c r="KMX112" s="1904"/>
      <c r="KMY112" s="1904"/>
      <c r="KMZ112" s="1904"/>
      <c r="KNA112" s="1905"/>
      <c r="KNB112" s="1904"/>
      <c r="KNC112" s="1904"/>
      <c r="KND112" s="1904"/>
      <c r="KNE112" s="1904"/>
      <c r="KNF112" s="1904"/>
      <c r="KNG112" s="1905"/>
      <c r="KNH112" s="1904"/>
      <c r="KNI112" s="1904"/>
      <c r="KNJ112" s="1904"/>
      <c r="KNK112" s="1904"/>
      <c r="KNL112" s="1904"/>
      <c r="KNM112" s="1905"/>
      <c r="KNN112" s="1904"/>
      <c r="KNO112" s="1904"/>
      <c r="KNP112" s="1904"/>
      <c r="KNQ112" s="1904"/>
      <c r="KNR112" s="1904"/>
      <c r="KNS112" s="1905"/>
      <c r="KNT112" s="1904"/>
      <c r="KNU112" s="1904"/>
      <c r="KNV112" s="1904"/>
      <c r="KNW112" s="1904"/>
      <c r="KNX112" s="1904"/>
      <c r="KNY112" s="1905"/>
      <c r="KNZ112" s="1904"/>
      <c r="KOA112" s="1904"/>
      <c r="KOB112" s="1904"/>
      <c r="KOC112" s="1904"/>
      <c r="KOD112" s="1904"/>
      <c r="KOE112" s="1905"/>
      <c r="KOF112" s="1904"/>
      <c r="KOG112" s="1904"/>
      <c r="KOH112" s="1904"/>
      <c r="KOI112" s="1904"/>
      <c r="KOJ112" s="1904"/>
      <c r="KOK112" s="1905"/>
      <c r="KOL112" s="1904"/>
      <c r="KOM112" s="1904"/>
      <c r="KON112" s="1904"/>
      <c r="KOO112" s="1904"/>
      <c r="KOP112" s="1904"/>
      <c r="KOQ112" s="1905"/>
      <c r="KOR112" s="1904"/>
      <c r="KOS112" s="1904"/>
      <c r="KOT112" s="1904"/>
      <c r="KOU112" s="1904"/>
      <c r="KOV112" s="1904"/>
      <c r="KOW112" s="1905"/>
      <c r="KOX112" s="1904"/>
      <c r="KOY112" s="1904"/>
      <c r="KOZ112" s="1904"/>
      <c r="KPA112" s="1904"/>
      <c r="KPB112" s="1904"/>
      <c r="KPC112" s="1905"/>
      <c r="KPD112" s="1904"/>
      <c r="KPE112" s="1904"/>
      <c r="KPF112" s="1904"/>
      <c r="KPG112" s="1904"/>
      <c r="KPH112" s="1904"/>
      <c r="KPI112" s="1905"/>
      <c r="KPJ112" s="1904"/>
      <c r="KPK112" s="1904"/>
      <c r="KPL112" s="1904"/>
      <c r="KPM112" s="1904"/>
      <c r="KPN112" s="1904"/>
      <c r="KPO112" s="1905"/>
      <c r="KPP112" s="1904"/>
      <c r="KPQ112" s="1904"/>
      <c r="KPR112" s="1904"/>
      <c r="KPS112" s="1904"/>
      <c r="KPT112" s="1904"/>
      <c r="KPU112" s="1905"/>
      <c r="KPV112" s="1904"/>
      <c r="KPW112" s="1904"/>
      <c r="KPX112" s="1904"/>
      <c r="KPY112" s="1904"/>
      <c r="KPZ112" s="1904"/>
      <c r="KQA112" s="1905"/>
      <c r="KQB112" s="1904"/>
      <c r="KQC112" s="1904"/>
      <c r="KQD112" s="1904"/>
      <c r="KQE112" s="1904"/>
      <c r="KQF112" s="1904"/>
      <c r="KQG112" s="1905"/>
      <c r="KQH112" s="1904"/>
      <c r="KQI112" s="1904"/>
      <c r="KQJ112" s="1904"/>
      <c r="KQK112" s="1904"/>
      <c r="KQL112" s="1904"/>
      <c r="KQM112" s="1905"/>
      <c r="KQN112" s="1904"/>
      <c r="KQO112" s="1904"/>
      <c r="KQP112" s="1904"/>
      <c r="KQQ112" s="1904"/>
      <c r="KQR112" s="1904"/>
      <c r="KQS112" s="1905"/>
      <c r="KQT112" s="1904"/>
      <c r="KQU112" s="1904"/>
      <c r="KQV112" s="1904"/>
      <c r="KQW112" s="1904"/>
      <c r="KQX112" s="1904"/>
      <c r="KQY112" s="1905"/>
      <c r="KQZ112" s="1904"/>
      <c r="KRA112" s="1904"/>
      <c r="KRB112" s="1904"/>
      <c r="KRC112" s="1904"/>
      <c r="KRD112" s="1904"/>
      <c r="KRE112" s="1905"/>
      <c r="KRF112" s="1904"/>
      <c r="KRG112" s="1904"/>
      <c r="KRH112" s="1904"/>
      <c r="KRI112" s="1904"/>
      <c r="KRJ112" s="1904"/>
      <c r="KRK112" s="1905"/>
      <c r="KRL112" s="1904"/>
      <c r="KRM112" s="1904"/>
      <c r="KRN112" s="1904"/>
      <c r="KRO112" s="1904"/>
      <c r="KRP112" s="1904"/>
      <c r="KRQ112" s="1905"/>
      <c r="KRR112" s="1904"/>
      <c r="KRS112" s="1904"/>
      <c r="KRT112" s="1904"/>
      <c r="KRU112" s="1904"/>
      <c r="KRV112" s="1904"/>
      <c r="KRW112" s="1905"/>
      <c r="KRX112" s="1904"/>
      <c r="KRY112" s="1904"/>
      <c r="KRZ112" s="1904"/>
      <c r="KSA112" s="1904"/>
      <c r="KSB112" s="1904"/>
      <c r="KSC112" s="1905"/>
      <c r="KSD112" s="1904"/>
      <c r="KSE112" s="1904"/>
      <c r="KSF112" s="1904"/>
      <c r="KSG112" s="1904"/>
      <c r="KSH112" s="1904"/>
      <c r="KSI112" s="1905"/>
      <c r="KSJ112" s="1904"/>
      <c r="KSK112" s="1904"/>
      <c r="KSL112" s="1904"/>
      <c r="KSM112" s="1904"/>
      <c r="KSN112" s="1904"/>
      <c r="KSO112" s="1905"/>
      <c r="KSP112" s="1904"/>
      <c r="KSQ112" s="1904"/>
      <c r="KSR112" s="1904"/>
      <c r="KSS112" s="1904"/>
      <c r="KST112" s="1904"/>
      <c r="KSU112" s="1905"/>
      <c r="KSV112" s="1904"/>
      <c r="KSW112" s="1904"/>
      <c r="KSX112" s="1904"/>
      <c r="KSY112" s="1904"/>
      <c r="KSZ112" s="1904"/>
      <c r="KTA112" s="1905"/>
      <c r="KTB112" s="1904"/>
      <c r="KTC112" s="1904"/>
      <c r="KTD112" s="1904"/>
      <c r="KTE112" s="1904"/>
      <c r="KTF112" s="1904"/>
      <c r="KTG112" s="1905"/>
      <c r="KTH112" s="1904"/>
      <c r="KTI112" s="1904"/>
      <c r="KTJ112" s="1904"/>
      <c r="KTK112" s="1904"/>
      <c r="KTL112" s="1904"/>
      <c r="KTM112" s="1905"/>
      <c r="KTN112" s="1904"/>
      <c r="KTO112" s="1904"/>
      <c r="KTP112" s="1904"/>
      <c r="KTQ112" s="1904"/>
      <c r="KTR112" s="1904"/>
      <c r="KTS112" s="1905"/>
      <c r="KTT112" s="1904"/>
      <c r="KTU112" s="1904"/>
      <c r="KTV112" s="1904"/>
      <c r="KTW112" s="1904"/>
      <c r="KTX112" s="1904"/>
      <c r="KTY112" s="1905"/>
      <c r="KTZ112" s="1904"/>
      <c r="KUA112" s="1904"/>
      <c r="KUB112" s="1904"/>
      <c r="KUC112" s="1904"/>
      <c r="KUD112" s="1904"/>
      <c r="KUE112" s="1905"/>
      <c r="KUF112" s="1904"/>
      <c r="KUG112" s="1904"/>
      <c r="KUH112" s="1904"/>
      <c r="KUI112" s="1904"/>
      <c r="KUJ112" s="1904"/>
      <c r="KUK112" s="1905"/>
      <c r="KUL112" s="1904"/>
      <c r="KUM112" s="1904"/>
      <c r="KUN112" s="1904"/>
      <c r="KUO112" s="1904"/>
      <c r="KUP112" s="1904"/>
      <c r="KUQ112" s="1905"/>
      <c r="KUR112" s="1904"/>
      <c r="KUS112" s="1904"/>
      <c r="KUT112" s="1904"/>
      <c r="KUU112" s="1904"/>
      <c r="KUV112" s="1904"/>
      <c r="KUW112" s="1905"/>
      <c r="KUX112" s="1904"/>
      <c r="KUY112" s="1904"/>
      <c r="KUZ112" s="1904"/>
      <c r="KVA112" s="1904"/>
      <c r="KVB112" s="1904"/>
      <c r="KVC112" s="1905"/>
      <c r="KVD112" s="1904"/>
      <c r="KVE112" s="1904"/>
      <c r="KVF112" s="1904"/>
      <c r="KVG112" s="1904"/>
      <c r="KVH112" s="1904"/>
      <c r="KVI112" s="1905"/>
      <c r="KVJ112" s="1904"/>
      <c r="KVK112" s="1904"/>
      <c r="KVL112" s="1904"/>
      <c r="KVM112" s="1904"/>
      <c r="KVN112" s="1904"/>
      <c r="KVO112" s="1905"/>
      <c r="KVP112" s="1904"/>
      <c r="KVQ112" s="1904"/>
      <c r="KVR112" s="1904"/>
      <c r="KVS112" s="1904"/>
      <c r="KVT112" s="1904"/>
      <c r="KVU112" s="1905"/>
      <c r="KVV112" s="1904"/>
      <c r="KVW112" s="1904"/>
      <c r="KVX112" s="1904"/>
      <c r="KVY112" s="1904"/>
      <c r="KVZ112" s="1904"/>
      <c r="KWA112" s="1905"/>
      <c r="KWB112" s="1904"/>
      <c r="KWC112" s="1904"/>
      <c r="KWD112" s="1904"/>
      <c r="KWE112" s="1904"/>
      <c r="KWF112" s="1904"/>
      <c r="KWG112" s="1905"/>
      <c r="KWH112" s="1904"/>
      <c r="KWI112" s="1904"/>
      <c r="KWJ112" s="1904"/>
      <c r="KWK112" s="1904"/>
      <c r="KWL112" s="1904"/>
      <c r="KWM112" s="1905"/>
      <c r="KWN112" s="1904"/>
      <c r="KWO112" s="1904"/>
      <c r="KWP112" s="1904"/>
      <c r="KWQ112" s="1904"/>
      <c r="KWR112" s="1904"/>
      <c r="KWS112" s="1905"/>
      <c r="KWT112" s="1904"/>
      <c r="KWU112" s="1904"/>
      <c r="KWV112" s="1904"/>
      <c r="KWW112" s="1904"/>
      <c r="KWX112" s="1904"/>
      <c r="KWY112" s="1905"/>
      <c r="KWZ112" s="1904"/>
      <c r="KXA112" s="1904"/>
      <c r="KXB112" s="1904"/>
      <c r="KXC112" s="1904"/>
      <c r="KXD112" s="1904"/>
      <c r="KXE112" s="1905"/>
      <c r="KXF112" s="1904"/>
      <c r="KXG112" s="1904"/>
      <c r="KXH112" s="1904"/>
      <c r="KXI112" s="1904"/>
      <c r="KXJ112" s="1904"/>
      <c r="KXK112" s="1905"/>
      <c r="KXL112" s="1904"/>
      <c r="KXM112" s="1904"/>
      <c r="KXN112" s="1904"/>
      <c r="KXO112" s="1904"/>
      <c r="KXP112" s="1904"/>
      <c r="KXQ112" s="1905"/>
      <c r="KXR112" s="1904"/>
      <c r="KXS112" s="1904"/>
      <c r="KXT112" s="1904"/>
      <c r="KXU112" s="1904"/>
      <c r="KXV112" s="1904"/>
      <c r="KXW112" s="1905"/>
      <c r="KXX112" s="1904"/>
      <c r="KXY112" s="1904"/>
      <c r="KXZ112" s="1904"/>
      <c r="KYA112" s="1904"/>
      <c r="KYB112" s="1904"/>
      <c r="KYC112" s="1905"/>
      <c r="KYD112" s="1904"/>
      <c r="KYE112" s="1904"/>
      <c r="KYF112" s="1904"/>
      <c r="KYG112" s="1904"/>
      <c r="KYH112" s="1904"/>
      <c r="KYI112" s="1905"/>
      <c r="KYJ112" s="1904"/>
      <c r="KYK112" s="1904"/>
      <c r="KYL112" s="1904"/>
      <c r="KYM112" s="1904"/>
      <c r="KYN112" s="1904"/>
      <c r="KYO112" s="1905"/>
      <c r="KYP112" s="1904"/>
      <c r="KYQ112" s="1904"/>
      <c r="KYR112" s="1904"/>
      <c r="KYS112" s="1904"/>
      <c r="KYT112" s="1904"/>
      <c r="KYU112" s="1905"/>
      <c r="KYV112" s="1904"/>
      <c r="KYW112" s="1904"/>
      <c r="KYX112" s="1904"/>
      <c r="KYY112" s="1904"/>
      <c r="KYZ112" s="1904"/>
      <c r="KZA112" s="1905"/>
      <c r="KZB112" s="1904"/>
      <c r="KZC112" s="1904"/>
      <c r="KZD112" s="1904"/>
      <c r="KZE112" s="1904"/>
      <c r="KZF112" s="1904"/>
      <c r="KZG112" s="1905"/>
      <c r="KZH112" s="1904"/>
      <c r="KZI112" s="1904"/>
      <c r="KZJ112" s="1904"/>
      <c r="KZK112" s="1904"/>
      <c r="KZL112" s="1904"/>
      <c r="KZM112" s="1905"/>
      <c r="KZN112" s="1904"/>
      <c r="KZO112" s="1904"/>
      <c r="KZP112" s="1904"/>
      <c r="KZQ112" s="1904"/>
      <c r="KZR112" s="1904"/>
      <c r="KZS112" s="1905"/>
      <c r="KZT112" s="1904"/>
      <c r="KZU112" s="1904"/>
      <c r="KZV112" s="1904"/>
      <c r="KZW112" s="1904"/>
      <c r="KZX112" s="1904"/>
      <c r="KZY112" s="1905"/>
      <c r="KZZ112" s="1904"/>
      <c r="LAA112" s="1904"/>
      <c r="LAB112" s="1904"/>
      <c r="LAC112" s="1904"/>
      <c r="LAD112" s="1904"/>
      <c r="LAE112" s="1905"/>
      <c r="LAF112" s="1904"/>
      <c r="LAG112" s="1904"/>
      <c r="LAH112" s="1904"/>
      <c r="LAI112" s="1904"/>
      <c r="LAJ112" s="1904"/>
      <c r="LAK112" s="1905"/>
      <c r="LAL112" s="1904"/>
      <c r="LAM112" s="1904"/>
      <c r="LAN112" s="1904"/>
      <c r="LAO112" s="1904"/>
      <c r="LAP112" s="1904"/>
      <c r="LAQ112" s="1905"/>
      <c r="LAR112" s="1904"/>
      <c r="LAS112" s="1904"/>
      <c r="LAT112" s="1904"/>
      <c r="LAU112" s="1904"/>
      <c r="LAV112" s="1904"/>
      <c r="LAW112" s="1905"/>
      <c r="LAX112" s="1904"/>
      <c r="LAY112" s="1904"/>
      <c r="LAZ112" s="1904"/>
      <c r="LBA112" s="1904"/>
      <c r="LBB112" s="1904"/>
      <c r="LBC112" s="1905"/>
      <c r="LBD112" s="1904"/>
      <c r="LBE112" s="1904"/>
      <c r="LBF112" s="1904"/>
      <c r="LBG112" s="1904"/>
      <c r="LBH112" s="1904"/>
      <c r="LBI112" s="1905"/>
      <c r="LBJ112" s="1904"/>
      <c r="LBK112" s="1904"/>
      <c r="LBL112" s="1904"/>
      <c r="LBM112" s="1904"/>
      <c r="LBN112" s="1904"/>
      <c r="LBO112" s="1905"/>
      <c r="LBP112" s="1904"/>
      <c r="LBQ112" s="1904"/>
      <c r="LBR112" s="1904"/>
      <c r="LBS112" s="1904"/>
      <c r="LBT112" s="1904"/>
      <c r="LBU112" s="1905"/>
      <c r="LBV112" s="1904"/>
      <c r="LBW112" s="1904"/>
      <c r="LBX112" s="1904"/>
      <c r="LBY112" s="1904"/>
      <c r="LBZ112" s="1904"/>
      <c r="LCA112" s="1905"/>
      <c r="LCB112" s="1904"/>
      <c r="LCC112" s="1904"/>
      <c r="LCD112" s="1904"/>
      <c r="LCE112" s="1904"/>
      <c r="LCF112" s="1904"/>
      <c r="LCG112" s="1905"/>
      <c r="LCH112" s="1904"/>
      <c r="LCI112" s="1904"/>
      <c r="LCJ112" s="1904"/>
      <c r="LCK112" s="1904"/>
      <c r="LCL112" s="1904"/>
      <c r="LCM112" s="1905"/>
      <c r="LCN112" s="1904"/>
      <c r="LCO112" s="1904"/>
      <c r="LCP112" s="1904"/>
      <c r="LCQ112" s="1904"/>
      <c r="LCR112" s="1904"/>
      <c r="LCS112" s="1905"/>
      <c r="LCT112" s="1904"/>
      <c r="LCU112" s="1904"/>
      <c r="LCV112" s="1904"/>
      <c r="LCW112" s="1904"/>
      <c r="LCX112" s="1904"/>
      <c r="LCY112" s="1905"/>
      <c r="LCZ112" s="1904"/>
      <c r="LDA112" s="1904"/>
      <c r="LDB112" s="1904"/>
      <c r="LDC112" s="1904"/>
      <c r="LDD112" s="1904"/>
      <c r="LDE112" s="1905"/>
      <c r="LDF112" s="1904"/>
      <c r="LDG112" s="1904"/>
      <c r="LDH112" s="1904"/>
      <c r="LDI112" s="1904"/>
      <c r="LDJ112" s="1904"/>
      <c r="LDK112" s="1905"/>
      <c r="LDL112" s="1904"/>
      <c r="LDM112" s="1904"/>
      <c r="LDN112" s="1904"/>
      <c r="LDO112" s="1904"/>
      <c r="LDP112" s="1904"/>
      <c r="LDQ112" s="1905"/>
      <c r="LDR112" s="1904"/>
      <c r="LDS112" s="1904"/>
      <c r="LDT112" s="1904"/>
      <c r="LDU112" s="1904"/>
      <c r="LDV112" s="1904"/>
      <c r="LDW112" s="1905"/>
      <c r="LDX112" s="1904"/>
      <c r="LDY112" s="1904"/>
      <c r="LDZ112" s="1904"/>
      <c r="LEA112" s="1904"/>
      <c r="LEB112" s="1904"/>
      <c r="LEC112" s="1905"/>
      <c r="LED112" s="1904"/>
      <c r="LEE112" s="1904"/>
      <c r="LEF112" s="1904"/>
      <c r="LEG112" s="1904"/>
      <c r="LEH112" s="1904"/>
      <c r="LEI112" s="1905"/>
      <c r="LEJ112" s="1904"/>
      <c r="LEK112" s="1904"/>
      <c r="LEL112" s="1904"/>
      <c r="LEM112" s="1904"/>
      <c r="LEN112" s="1904"/>
      <c r="LEO112" s="1905"/>
      <c r="LEP112" s="1904"/>
      <c r="LEQ112" s="1904"/>
      <c r="LER112" s="1904"/>
      <c r="LES112" s="1904"/>
      <c r="LET112" s="1904"/>
      <c r="LEU112" s="1905"/>
      <c r="LEV112" s="1904"/>
      <c r="LEW112" s="1904"/>
      <c r="LEX112" s="1904"/>
      <c r="LEY112" s="1904"/>
      <c r="LEZ112" s="1904"/>
      <c r="LFA112" s="1905"/>
      <c r="LFB112" s="1904"/>
      <c r="LFC112" s="1904"/>
      <c r="LFD112" s="1904"/>
      <c r="LFE112" s="1904"/>
      <c r="LFF112" s="1904"/>
      <c r="LFG112" s="1905"/>
      <c r="LFH112" s="1904"/>
      <c r="LFI112" s="1904"/>
      <c r="LFJ112" s="1904"/>
      <c r="LFK112" s="1904"/>
      <c r="LFL112" s="1904"/>
      <c r="LFM112" s="1905"/>
      <c r="LFN112" s="1904"/>
      <c r="LFO112" s="1904"/>
      <c r="LFP112" s="1904"/>
      <c r="LFQ112" s="1904"/>
      <c r="LFR112" s="1904"/>
      <c r="LFS112" s="1905"/>
      <c r="LFT112" s="1904"/>
      <c r="LFU112" s="1904"/>
      <c r="LFV112" s="1904"/>
      <c r="LFW112" s="1904"/>
      <c r="LFX112" s="1904"/>
      <c r="LFY112" s="1905"/>
      <c r="LFZ112" s="1904"/>
      <c r="LGA112" s="1904"/>
      <c r="LGB112" s="1904"/>
      <c r="LGC112" s="1904"/>
      <c r="LGD112" s="1904"/>
      <c r="LGE112" s="1905"/>
      <c r="LGF112" s="1904"/>
      <c r="LGG112" s="1904"/>
      <c r="LGH112" s="1904"/>
      <c r="LGI112" s="1904"/>
      <c r="LGJ112" s="1904"/>
      <c r="LGK112" s="1905"/>
      <c r="LGL112" s="1904"/>
      <c r="LGM112" s="1904"/>
      <c r="LGN112" s="1904"/>
      <c r="LGO112" s="1904"/>
      <c r="LGP112" s="1904"/>
      <c r="LGQ112" s="1905"/>
      <c r="LGR112" s="1904"/>
      <c r="LGS112" s="1904"/>
      <c r="LGT112" s="1904"/>
      <c r="LGU112" s="1904"/>
      <c r="LGV112" s="1904"/>
      <c r="LGW112" s="1905"/>
      <c r="LGX112" s="1904"/>
      <c r="LGY112" s="1904"/>
      <c r="LGZ112" s="1904"/>
      <c r="LHA112" s="1904"/>
      <c r="LHB112" s="1904"/>
      <c r="LHC112" s="1905"/>
      <c r="LHD112" s="1904"/>
      <c r="LHE112" s="1904"/>
      <c r="LHF112" s="1904"/>
      <c r="LHG112" s="1904"/>
      <c r="LHH112" s="1904"/>
      <c r="LHI112" s="1905"/>
      <c r="LHJ112" s="1904"/>
      <c r="LHK112" s="1904"/>
      <c r="LHL112" s="1904"/>
      <c r="LHM112" s="1904"/>
      <c r="LHN112" s="1904"/>
      <c r="LHO112" s="1905"/>
      <c r="LHP112" s="1904"/>
      <c r="LHQ112" s="1904"/>
      <c r="LHR112" s="1904"/>
      <c r="LHS112" s="1904"/>
      <c r="LHT112" s="1904"/>
      <c r="LHU112" s="1905"/>
      <c r="LHV112" s="1904"/>
      <c r="LHW112" s="1904"/>
      <c r="LHX112" s="1904"/>
      <c r="LHY112" s="1904"/>
      <c r="LHZ112" s="1904"/>
      <c r="LIA112" s="1905"/>
      <c r="LIB112" s="1904"/>
      <c r="LIC112" s="1904"/>
      <c r="LID112" s="1904"/>
      <c r="LIE112" s="1904"/>
      <c r="LIF112" s="1904"/>
      <c r="LIG112" s="1905"/>
      <c r="LIH112" s="1904"/>
      <c r="LII112" s="1904"/>
      <c r="LIJ112" s="1904"/>
      <c r="LIK112" s="1904"/>
      <c r="LIL112" s="1904"/>
      <c r="LIM112" s="1905"/>
      <c r="LIN112" s="1904"/>
      <c r="LIO112" s="1904"/>
      <c r="LIP112" s="1904"/>
      <c r="LIQ112" s="1904"/>
      <c r="LIR112" s="1904"/>
      <c r="LIS112" s="1905"/>
      <c r="LIT112" s="1904"/>
      <c r="LIU112" s="1904"/>
      <c r="LIV112" s="1904"/>
      <c r="LIW112" s="1904"/>
      <c r="LIX112" s="1904"/>
      <c r="LIY112" s="1905"/>
      <c r="LIZ112" s="1904"/>
      <c r="LJA112" s="1904"/>
      <c r="LJB112" s="1904"/>
      <c r="LJC112" s="1904"/>
      <c r="LJD112" s="1904"/>
      <c r="LJE112" s="1905"/>
      <c r="LJF112" s="1904"/>
      <c r="LJG112" s="1904"/>
      <c r="LJH112" s="1904"/>
      <c r="LJI112" s="1904"/>
      <c r="LJJ112" s="1904"/>
      <c r="LJK112" s="1905"/>
      <c r="LJL112" s="1904"/>
      <c r="LJM112" s="1904"/>
      <c r="LJN112" s="1904"/>
      <c r="LJO112" s="1904"/>
      <c r="LJP112" s="1904"/>
      <c r="LJQ112" s="1905"/>
      <c r="LJR112" s="1904"/>
      <c r="LJS112" s="1904"/>
      <c r="LJT112" s="1904"/>
      <c r="LJU112" s="1904"/>
      <c r="LJV112" s="1904"/>
      <c r="LJW112" s="1905"/>
      <c r="LJX112" s="1904"/>
      <c r="LJY112" s="1904"/>
      <c r="LJZ112" s="1904"/>
      <c r="LKA112" s="1904"/>
      <c r="LKB112" s="1904"/>
      <c r="LKC112" s="1905"/>
      <c r="LKD112" s="1904"/>
      <c r="LKE112" s="1904"/>
      <c r="LKF112" s="1904"/>
      <c r="LKG112" s="1904"/>
      <c r="LKH112" s="1904"/>
      <c r="LKI112" s="1905"/>
      <c r="LKJ112" s="1904"/>
      <c r="LKK112" s="1904"/>
      <c r="LKL112" s="1904"/>
      <c r="LKM112" s="1904"/>
      <c r="LKN112" s="1904"/>
      <c r="LKO112" s="1905"/>
      <c r="LKP112" s="1904"/>
      <c r="LKQ112" s="1904"/>
      <c r="LKR112" s="1904"/>
      <c r="LKS112" s="1904"/>
      <c r="LKT112" s="1904"/>
      <c r="LKU112" s="1905"/>
      <c r="LKV112" s="1904"/>
      <c r="LKW112" s="1904"/>
      <c r="LKX112" s="1904"/>
      <c r="LKY112" s="1904"/>
      <c r="LKZ112" s="1904"/>
      <c r="LLA112" s="1905"/>
      <c r="LLB112" s="1904"/>
      <c r="LLC112" s="1904"/>
      <c r="LLD112" s="1904"/>
      <c r="LLE112" s="1904"/>
      <c r="LLF112" s="1904"/>
      <c r="LLG112" s="1905"/>
      <c r="LLH112" s="1904"/>
      <c r="LLI112" s="1904"/>
      <c r="LLJ112" s="1904"/>
      <c r="LLK112" s="1904"/>
      <c r="LLL112" s="1904"/>
      <c r="LLM112" s="1905"/>
      <c r="LLN112" s="1904"/>
      <c r="LLO112" s="1904"/>
      <c r="LLP112" s="1904"/>
      <c r="LLQ112" s="1904"/>
      <c r="LLR112" s="1904"/>
      <c r="LLS112" s="1905"/>
      <c r="LLT112" s="1904"/>
      <c r="LLU112" s="1904"/>
      <c r="LLV112" s="1904"/>
      <c r="LLW112" s="1904"/>
      <c r="LLX112" s="1904"/>
      <c r="LLY112" s="1905"/>
      <c r="LLZ112" s="1904"/>
      <c r="LMA112" s="1904"/>
      <c r="LMB112" s="1904"/>
      <c r="LMC112" s="1904"/>
      <c r="LMD112" s="1904"/>
      <c r="LME112" s="1905"/>
      <c r="LMF112" s="1904"/>
      <c r="LMG112" s="1904"/>
      <c r="LMH112" s="1904"/>
      <c r="LMI112" s="1904"/>
      <c r="LMJ112" s="1904"/>
      <c r="LMK112" s="1905"/>
      <c r="LML112" s="1904"/>
      <c r="LMM112" s="1904"/>
      <c r="LMN112" s="1904"/>
      <c r="LMO112" s="1904"/>
      <c r="LMP112" s="1904"/>
      <c r="LMQ112" s="1905"/>
      <c r="LMR112" s="1904"/>
      <c r="LMS112" s="1904"/>
      <c r="LMT112" s="1904"/>
      <c r="LMU112" s="1904"/>
      <c r="LMV112" s="1904"/>
      <c r="LMW112" s="1905"/>
      <c r="LMX112" s="1904"/>
      <c r="LMY112" s="1904"/>
      <c r="LMZ112" s="1904"/>
      <c r="LNA112" s="1904"/>
      <c r="LNB112" s="1904"/>
      <c r="LNC112" s="1905"/>
      <c r="LND112" s="1904"/>
      <c r="LNE112" s="1904"/>
      <c r="LNF112" s="1904"/>
      <c r="LNG112" s="1904"/>
      <c r="LNH112" s="1904"/>
      <c r="LNI112" s="1905"/>
      <c r="LNJ112" s="1904"/>
      <c r="LNK112" s="1904"/>
      <c r="LNL112" s="1904"/>
      <c r="LNM112" s="1904"/>
      <c r="LNN112" s="1904"/>
      <c r="LNO112" s="1905"/>
      <c r="LNP112" s="1904"/>
      <c r="LNQ112" s="1904"/>
      <c r="LNR112" s="1904"/>
      <c r="LNS112" s="1904"/>
      <c r="LNT112" s="1904"/>
      <c r="LNU112" s="1905"/>
      <c r="LNV112" s="1904"/>
      <c r="LNW112" s="1904"/>
      <c r="LNX112" s="1904"/>
      <c r="LNY112" s="1904"/>
      <c r="LNZ112" s="1904"/>
      <c r="LOA112" s="1905"/>
      <c r="LOB112" s="1904"/>
      <c r="LOC112" s="1904"/>
      <c r="LOD112" s="1904"/>
      <c r="LOE112" s="1904"/>
      <c r="LOF112" s="1904"/>
      <c r="LOG112" s="1905"/>
      <c r="LOH112" s="1904"/>
      <c r="LOI112" s="1904"/>
      <c r="LOJ112" s="1904"/>
      <c r="LOK112" s="1904"/>
      <c r="LOL112" s="1904"/>
      <c r="LOM112" s="1905"/>
      <c r="LON112" s="1904"/>
      <c r="LOO112" s="1904"/>
      <c r="LOP112" s="1904"/>
      <c r="LOQ112" s="1904"/>
      <c r="LOR112" s="1904"/>
      <c r="LOS112" s="1905"/>
      <c r="LOT112" s="1904"/>
      <c r="LOU112" s="1904"/>
      <c r="LOV112" s="1904"/>
      <c r="LOW112" s="1904"/>
      <c r="LOX112" s="1904"/>
      <c r="LOY112" s="1905"/>
      <c r="LOZ112" s="1904"/>
      <c r="LPA112" s="1904"/>
      <c r="LPB112" s="1904"/>
      <c r="LPC112" s="1904"/>
      <c r="LPD112" s="1904"/>
      <c r="LPE112" s="1905"/>
      <c r="LPF112" s="1904"/>
      <c r="LPG112" s="1904"/>
      <c r="LPH112" s="1904"/>
      <c r="LPI112" s="1904"/>
      <c r="LPJ112" s="1904"/>
      <c r="LPK112" s="1905"/>
      <c r="LPL112" s="1904"/>
      <c r="LPM112" s="1904"/>
      <c r="LPN112" s="1904"/>
      <c r="LPO112" s="1904"/>
      <c r="LPP112" s="1904"/>
      <c r="LPQ112" s="1905"/>
      <c r="LPR112" s="1904"/>
      <c r="LPS112" s="1904"/>
      <c r="LPT112" s="1904"/>
      <c r="LPU112" s="1904"/>
      <c r="LPV112" s="1904"/>
      <c r="LPW112" s="1905"/>
      <c r="LPX112" s="1904"/>
      <c r="LPY112" s="1904"/>
      <c r="LPZ112" s="1904"/>
      <c r="LQA112" s="1904"/>
      <c r="LQB112" s="1904"/>
      <c r="LQC112" s="1905"/>
      <c r="LQD112" s="1904"/>
      <c r="LQE112" s="1904"/>
      <c r="LQF112" s="1904"/>
      <c r="LQG112" s="1904"/>
      <c r="LQH112" s="1904"/>
      <c r="LQI112" s="1905"/>
      <c r="LQJ112" s="1904"/>
      <c r="LQK112" s="1904"/>
      <c r="LQL112" s="1904"/>
      <c r="LQM112" s="1904"/>
      <c r="LQN112" s="1904"/>
      <c r="LQO112" s="1905"/>
      <c r="LQP112" s="1904"/>
      <c r="LQQ112" s="1904"/>
      <c r="LQR112" s="1904"/>
      <c r="LQS112" s="1904"/>
      <c r="LQT112" s="1904"/>
      <c r="LQU112" s="1905"/>
      <c r="LQV112" s="1904"/>
      <c r="LQW112" s="1904"/>
      <c r="LQX112" s="1904"/>
      <c r="LQY112" s="1904"/>
      <c r="LQZ112" s="1904"/>
      <c r="LRA112" s="1905"/>
      <c r="LRB112" s="1904"/>
      <c r="LRC112" s="1904"/>
      <c r="LRD112" s="1904"/>
      <c r="LRE112" s="1904"/>
      <c r="LRF112" s="1904"/>
      <c r="LRG112" s="1905"/>
      <c r="LRH112" s="1904"/>
      <c r="LRI112" s="1904"/>
      <c r="LRJ112" s="1904"/>
      <c r="LRK112" s="1904"/>
      <c r="LRL112" s="1904"/>
      <c r="LRM112" s="1905"/>
      <c r="LRN112" s="1904"/>
      <c r="LRO112" s="1904"/>
      <c r="LRP112" s="1904"/>
      <c r="LRQ112" s="1904"/>
      <c r="LRR112" s="1904"/>
      <c r="LRS112" s="1905"/>
      <c r="LRT112" s="1904"/>
      <c r="LRU112" s="1904"/>
      <c r="LRV112" s="1904"/>
      <c r="LRW112" s="1904"/>
      <c r="LRX112" s="1904"/>
      <c r="LRY112" s="1905"/>
      <c r="LRZ112" s="1904"/>
      <c r="LSA112" s="1904"/>
      <c r="LSB112" s="1904"/>
      <c r="LSC112" s="1904"/>
      <c r="LSD112" s="1904"/>
      <c r="LSE112" s="1905"/>
      <c r="LSF112" s="1904"/>
      <c r="LSG112" s="1904"/>
      <c r="LSH112" s="1904"/>
      <c r="LSI112" s="1904"/>
      <c r="LSJ112" s="1904"/>
      <c r="LSK112" s="1905"/>
      <c r="LSL112" s="1904"/>
      <c r="LSM112" s="1904"/>
      <c r="LSN112" s="1904"/>
      <c r="LSO112" s="1904"/>
      <c r="LSP112" s="1904"/>
      <c r="LSQ112" s="1905"/>
      <c r="LSR112" s="1904"/>
      <c r="LSS112" s="1904"/>
      <c r="LST112" s="1904"/>
      <c r="LSU112" s="1904"/>
      <c r="LSV112" s="1904"/>
      <c r="LSW112" s="1905"/>
      <c r="LSX112" s="1904"/>
      <c r="LSY112" s="1904"/>
      <c r="LSZ112" s="1904"/>
      <c r="LTA112" s="1904"/>
      <c r="LTB112" s="1904"/>
      <c r="LTC112" s="1905"/>
      <c r="LTD112" s="1904"/>
      <c r="LTE112" s="1904"/>
      <c r="LTF112" s="1904"/>
      <c r="LTG112" s="1904"/>
      <c r="LTH112" s="1904"/>
      <c r="LTI112" s="1905"/>
      <c r="LTJ112" s="1904"/>
      <c r="LTK112" s="1904"/>
      <c r="LTL112" s="1904"/>
      <c r="LTM112" s="1904"/>
      <c r="LTN112" s="1904"/>
      <c r="LTO112" s="1905"/>
      <c r="LTP112" s="1904"/>
      <c r="LTQ112" s="1904"/>
      <c r="LTR112" s="1904"/>
      <c r="LTS112" s="1904"/>
      <c r="LTT112" s="1904"/>
      <c r="LTU112" s="1905"/>
      <c r="LTV112" s="1904"/>
      <c r="LTW112" s="1904"/>
      <c r="LTX112" s="1904"/>
      <c r="LTY112" s="1904"/>
      <c r="LTZ112" s="1904"/>
      <c r="LUA112" s="1905"/>
      <c r="LUB112" s="1904"/>
      <c r="LUC112" s="1904"/>
      <c r="LUD112" s="1904"/>
      <c r="LUE112" s="1904"/>
      <c r="LUF112" s="1904"/>
      <c r="LUG112" s="1905"/>
      <c r="LUH112" s="1904"/>
      <c r="LUI112" s="1904"/>
      <c r="LUJ112" s="1904"/>
      <c r="LUK112" s="1904"/>
      <c r="LUL112" s="1904"/>
      <c r="LUM112" s="1905"/>
      <c r="LUN112" s="1904"/>
      <c r="LUO112" s="1904"/>
      <c r="LUP112" s="1904"/>
      <c r="LUQ112" s="1904"/>
      <c r="LUR112" s="1904"/>
      <c r="LUS112" s="1905"/>
      <c r="LUT112" s="1904"/>
      <c r="LUU112" s="1904"/>
      <c r="LUV112" s="1904"/>
      <c r="LUW112" s="1904"/>
      <c r="LUX112" s="1904"/>
      <c r="LUY112" s="1905"/>
      <c r="LUZ112" s="1904"/>
      <c r="LVA112" s="1904"/>
      <c r="LVB112" s="1904"/>
      <c r="LVC112" s="1904"/>
      <c r="LVD112" s="1904"/>
      <c r="LVE112" s="1905"/>
      <c r="LVF112" s="1904"/>
      <c r="LVG112" s="1904"/>
      <c r="LVH112" s="1904"/>
      <c r="LVI112" s="1904"/>
      <c r="LVJ112" s="1904"/>
      <c r="LVK112" s="1905"/>
      <c r="LVL112" s="1904"/>
      <c r="LVM112" s="1904"/>
      <c r="LVN112" s="1904"/>
      <c r="LVO112" s="1904"/>
      <c r="LVP112" s="1904"/>
      <c r="LVQ112" s="1905"/>
      <c r="LVR112" s="1904"/>
      <c r="LVS112" s="1904"/>
      <c r="LVT112" s="1904"/>
      <c r="LVU112" s="1904"/>
      <c r="LVV112" s="1904"/>
      <c r="LVW112" s="1905"/>
      <c r="LVX112" s="1904"/>
      <c r="LVY112" s="1904"/>
      <c r="LVZ112" s="1904"/>
      <c r="LWA112" s="1904"/>
      <c r="LWB112" s="1904"/>
      <c r="LWC112" s="1905"/>
      <c r="LWD112" s="1904"/>
      <c r="LWE112" s="1904"/>
      <c r="LWF112" s="1904"/>
      <c r="LWG112" s="1904"/>
      <c r="LWH112" s="1904"/>
      <c r="LWI112" s="1905"/>
      <c r="LWJ112" s="1904"/>
      <c r="LWK112" s="1904"/>
      <c r="LWL112" s="1904"/>
      <c r="LWM112" s="1904"/>
      <c r="LWN112" s="1904"/>
      <c r="LWO112" s="1905"/>
      <c r="LWP112" s="1904"/>
      <c r="LWQ112" s="1904"/>
      <c r="LWR112" s="1904"/>
      <c r="LWS112" s="1904"/>
      <c r="LWT112" s="1904"/>
      <c r="LWU112" s="1905"/>
      <c r="LWV112" s="1904"/>
      <c r="LWW112" s="1904"/>
      <c r="LWX112" s="1904"/>
      <c r="LWY112" s="1904"/>
      <c r="LWZ112" s="1904"/>
      <c r="LXA112" s="1905"/>
      <c r="LXB112" s="1904"/>
      <c r="LXC112" s="1904"/>
      <c r="LXD112" s="1904"/>
      <c r="LXE112" s="1904"/>
      <c r="LXF112" s="1904"/>
      <c r="LXG112" s="1905"/>
      <c r="LXH112" s="1904"/>
      <c r="LXI112" s="1904"/>
      <c r="LXJ112" s="1904"/>
      <c r="LXK112" s="1904"/>
      <c r="LXL112" s="1904"/>
      <c r="LXM112" s="1905"/>
      <c r="LXN112" s="1904"/>
      <c r="LXO112" s="1904"/>
      <c r="LXP112" s="1904"/>
      <c r="LXQ112" s="1904"/>
      <c r="LXR112" s="1904"/>
      <c r="LXS112" s="1905"/>
      <c r="LXT112" s="1904"/>
      <c r="LXU112" s="1904"/>
      <c r="LXV112" s="1904"/>
      <c r="LXW112" s="1904"/>
      <c r="LXX112" s="1904"/>
      <c r="LXY112" s="1905"/>
      <c r="LXZ112" s="1904"/>
      <c r="LYA112" s="1904"/>
      <c r="LYB112" s="1904"/>
      <c r="LYC112" s="1904"/>
      <c r="LYD112" s="1904"/>
      <c r="LYE112" s="1905"/>
      <c r="LYF112" s="1904"/>
      <c r="LYG112" s="1904"/>
      <c r="LYH112" s="1904"/>
      <c r="LYI112" s="1904"/>
      <c r="LYJ112" s="1904"/>
      <c r="LYK112" s="1905"/>
      <c r="LYL112" s="1904"/>
      <c r="LYM112" s="1904"/>
      <c r="LYN112" s="1904"/>
      <c r="LYO112" s="1904"/>
      <c r="LYP112" s="1904"/>
      <c r="LYQ112" s="1905"/>
      <c r="LYR112" s="1904"/>
      <c r="LYS112" s="1904"/>
      <c r="LYT112" s="1904"/>
      <c r="LYU112" s="1904"/>
      <c r="LYV112" s="1904"/>
      <c r="LYW112" s="1905"/>
      <c r="LYX112" s="1904"/>
      <c r="LYY112" s="1904"/>
      <c r="LYZ112" s="1904"/>
      <c r="LZA112" s="1904"/>
      <c r="LZB112" s="1904"/>
      <c r="LZC112" s="1905"/>
      <c r="LZD112" s="1904"/>
      <c r="LZE112" s="1904"/>
      <c r="LZF112" s="1904"/>
      <c r="LZG112" s="1904"/>
      <c r="LZH112" s="1904"/>
      <c r="LZI112" s="1905"/>
      <c r="LZJ112" s="1904"/>
      <c r="LZK112" s="1904"/>
      <c r="LZL112" s="1904"/>
      <c r="LZM112" s="1904"/>
      <c r="LZN112" s="1904"/>
      <c r="LZO112" s="1905"/>
      <c r="LZP112" s="1904"/>
      <c r="LZQ112" s="1904"/>
      <c r="LZR112" s="1904"/>
      <c r="LZS112" s="1904"/>
      <c r="LZT112" s="1904"/>
      <c r="LZU112" s="1905"/>
      <c r="LZV112" s="1904"/>
      <c r="LZW112" s="1904"/>
      <c r="LZX112" s="1904"/>
      <c r="LZY112" s="1904"/>
      <c r="LZZ112" s="1904"/>
      <c r="MAA112" s="1905"/>
      <c r="MAB112" s="1904"/>
      <c r="MAC112" s="1904"/>
      <c r="MAD112" s="1904"/>
      <c r="MAE112" s="1904"/>
      <c r="MAF112" s="1904"/>
      <c r="MAG112" s="1905"/>
      <c r="MAH112" s="1904"/>
      <c r="MAI112" s="1904"/>
      <c r="MAJ112" s="1904"/>
      <c r="MAK112" s="1904"/>
      <c r="MAL112" s="1904"/>
      <c r="MAM112" s="1905"/>
      <c r="MAN112" s="1904"/>
      <c r="MAO112" s="1904"/>
      <c r="MAP112" s="1904"/>
      <c r="MAQ112" s="1904"/>
      <c r="MAR112" s="1904"/>
      <c r="MAS112" s="1905"/>
      <c r="MAT112" s="1904"/>
      <c r="MAU112" s="1904"/>
      <c r="MAV112" s="1904"/>
      <c r="MAW112" s="1904"/>
      <c r="MAX112" s="1904"/>
      <c r="MAY112" s="1905"/>
      <c r="MAZ112" s="1904"/>
      <c r="MBA112" s="1904"/>
      <c r="MBB112" s="1904"/>
      <c r="MBC112" s="1904"/>
      <c r="MBD112" s="1904"/>
      <c r="MBE112" s="1905"/>
      <c r="MBF112" s="1904"/>
      <c r="MBG112" s="1904"/>
      <c r="MBH112" s="1904"/>
      <c r="MBI112" s="1904"/>
      <c r="MBJ112" s="1904"/>
      <c r="MBK112" s="1905"/>
      <c r="MBL112" s="1904"/>
      <c r="MBM112" s="1904"/>
      <c r="MBN112" s="1904"/>
      <c r="MBO112" s="1904"/>
      <c r="MBP112" s="1904"/>
      <c r="MBQ112" s="1905"/>
      <c r="MBR112" s="1904"/>
      <c r="MBS112" s="1904"/>
      <c r="MBT112" s="1904"/>
      <c r="MBU112" s="1904"/>
      <c r="MBV112" s="1904"/>
      <c r="MBW112" s="1905"/>
      <c r="MBX112" s="1904"/>
      <c r="MBY112" s="1904"/>
      <c r="MBZ112" s="1904"/>
      <c r="MCA112" s="1904"/>
      <c r="MCB112" s="1904"/>
      <c r="MCC112" s="1905"/>
      <c r="MCD112" s="1904"/>
      <c r="MCE112" s="1904"/>
      <c r="MCF112" s="1904"/>
      <c r="MCG112" s="1904"/>
      <c r="MCH112" s="1904"/>
      <c r="MCI112" s="1905"/>
      <c r="MCJ112" s="1904"/>
      <c r="MCK112" s="1904"/>
      <c r="MCL112" s="1904"/>
      <c r="MCM112" s="1904"/>
      <c r="MCN112" s="1904"/>
      <c r="MCO112" s="1905"/>
      <c r="MCP112" s="1904"/>
      <c r="MCQ112" s="1904"/>
      <c r="MCR112" s="1904"/>
      <c r="MCS112" s="1904"/>
      <c r="MCT112" s="1904"/>
      <c r="MCU112" s="1905"/>
      <c r="MCV112" s="1904"/>
      <c r="MCW112" s="1904"/>
      <c r="MCX112" s="1904"/>
      <c r="MCY112" s="1904"/>
      <c r="MCZ112" s="1904"/>
      <c r="MDA112" s="1905"/>
      <c r="MDB112" s="1904"/>
      <c r="MDC112" s="1904"/>
      <c r="MDD112" s="1904"/>
      <c r="MDE112" s="1904"/>
      <c r="MDF112" s="1904"/>
      <c r="MDG112" s="1905"/>
      <c r="MDH112" s="1904"/>
      <c r="MDI112" s="1904"/>
      <c r="MDJ112" s="1904"/>
      <c r="MDK112" s="1904"/>
      <c r="MDL112" s="1904"/>
      <c r="MDM112" s="1905"/>
      <c r="MDN112" s="1904"/>
      <c r="MDO112" s="1904"/>
      <c r="MDP112" s="1904"/>
      <c r="MDQ112" s="1904"/>
      <c r="MDR112" s="1904"/>
      <c r="MDS112" s="1905"/>
      <c r="MDT112" s="1904"/>
      <c r="MDU112" s="1904"/>
      <c r="MDV112" s="1904"/>
      <c r="MDW112" s="1904"/>
      <c r="MDX112" s="1904"/>
      <c r="MDY112" s="1905"/>
      <c r="MDZ112" s="1904"/>
      <c r="MEA112" s="1904"/>
      <c r="MEB112" s="1904"/>
      <c r="MEC112" s="1904"/>
      <c r="MED112" s="1904"/>
      <c r="MEE112" s="1905"/>
      <c r="MEF112" s="1904"/>
      <c r="MEG112" s="1904"/>
      <c r="MEH112" s="1904"/>
      <c r="MEI112" s="1904"/>
      <c r="MEJ112" s="1904"/>
      <c r="MEK112" s="1905"/>
      <c r="MEL112" s="1904"/>
      <c r="MEM112" s="1904"/>
      <c r="MEN112" s="1904"/>
      <c r="MEO112" s="1904"/>
      <c r="MEP112" s="1904"/>
      <c r="MEQ112" s="1905"/>
      <c r="MER112" s="1904"/>
      <c r="MES112" s="1904"/>
      <c r="MET112" s="1904"/>
      <c r="MEU112" s="1904"/>
      <c r="MEV112" s="1904"/>
      <c r="MEW112" s="1905"/>
      <c r="MEX112" s="1904"/>
      <c r="MEY112" s="1904"/>
      <c r="MEZ112" s="1904"/>
      <c r="MFA112" s="1904"/>
      <c r="MFB112" s="1904"/>
      <c r="MFC112" s="1905"/>
      <c r="MFD112" s="1904"/>
      <c r="MFE112" s="1904"/>
      <c r="MFF112" s="1904"/>
      <c r="MFG112" s="1904"/>
      <c r="MFH112" s="1904"/>
      <c r="MFI112" s="1905"/>
      <c r="MFJ112" s="1904"/>
      <c r="MFK112" s="1904"/>
      <c r="MFL112" s="1904"/>
      <c r="MFM112" s="1904"/>
      <c r="MFN112" s="1904"/>
      <c r="MFO112" s="1905"/>
      <c r="MFP112" s="1904"/>
      <c r="MFQ112" s="1904"/>
      <c r="MFR112" s="1904"/>
      <c r="MFS112" s="1904"/>
      <c r="MFT112" s="1904"/>
      <c r="MFU112" s="1905"/>
      <c r="MFV112" s="1904"/>
      <c r="MFW112" s="1904"/>
      <c r="MFX112" s="1904"/>
      <c r="MFY112" s="1904"/>
      <c r="MFZ112" s="1904"/>
      <c r="MGA112" s="1905"/>
      <c r="MGB112" s="1904"/>
      <c r="MGC112" s="1904"/>
      <c r="MGD112" s="1904"/>
      <c r="MGE112" s="1904"/>
      <c r="MGF112" s="1904"/>
      <c r="MGG112" s="1905"/>
      <c r="MGH112" s="1904"/>
      <c r="MGI112" s="1904"/>
      <c r="MGJ112" s="1904"/>
      <c r="MGK112" s="1904"/>
      <c r="MGL112" s="1904"/>
      <c r="MGM112" s="1905"/>
      <c r="MGN112" s="1904"/>
      <c r="MGO112" s="1904"/>
      <c r="MGP112" s="1904"/>
      <c r="MGQ112" s="1904"/>
      <c r="MGR112" s="1904"/>
      <c r="MGS112" s="1905"/>
      <c r="MGT112" s="1904"/>
      <c r="MGU112" s="1904"/>
      <c r="MGV112" s="1904"/>
      <c r="MGW112" s="1904"/>
      <c r="MGX112" s="1904"/>
      <c r="MGY112" s="1905"/>
      <c r="MGZ112" s="1904"/>
      <c r="MHA112" s="1904"/>
      <c r="MHB112" s="1904"/>
      <c r="MHC112" s="1904"/>
      <c r="MHD112" s="1904"/>
      <c r="MHE112" s="1905"/>
      <c r="MHF112" s="1904"/>
      <c r="MHG112" s="1904"/>
      <c r="MHH112" s="1904"/>
      <c r="MHI112" s="1904"/>
      <c r="MHJ112" s="1904"/>
      <c r="MHK112" s="1905"/>
      <c r="MHL112" s="1904"/>
      <c r="MHM112" s="1904"/>
      <c r="MHN112" s="1904"/>
      <c r="MHO112" s="1904"/>
      <c r="MHP112" s="1904"/>
      <c r="MHQ112" s="1905"/>
      <c r="MHR112" s="1904"/>
      <c r="MHS112" s="1904"/>
      <c r="MHT112" s="1904"/>
      <c r="MHU112" s="1904"/>
      <c r="MHV112" s="1904"/>
      <c r="MHW112" s="1905"/>
      <c r="MHX112" s="1904"/>
      <c r="MHY112" s="1904"/>
      <c r="MHZ112" s="1904"/>
      <c r="MIA112" s="1904"/>
      <c r="MIB112" s="1904"/>
      <c r="MIC112" s="1905"/>
      <c r="MID112" s="1904"/>
      <c r="MIE112" s="1904"/>
      <c r="MIF112" s="1904"/>
      <c r="MIG112" s="1904"/>
      <c r="MIH112" s="1904"/>
      <c r="MII112" s="1905"/>
      <c r="MIJ112" s="1904"/>
      <c r="MIK112" s="1904"/>
      <c r="MIL112" s="1904"/>
      <c r="MIM112" s="1904"/>
      <c r="MIN112" s="1904"/>
      <c r="MIO112" s="1905"/>
      <c r="MIP112" s="1904"/>
      <c r="MIQ112" s="1904"/>
      <c r="MIR112" s="1904"/>
      <c r="MIS112" s="1904"/>
      <c r="MIT112" s="1904"/>
      <c r="MIU112" s="1905"/>
      <c r="MIV112" s="1904"/>
      <c r="MIW112" s="1904"/>
      <c r="MIX112" s="1904"/>
      <c r="MIY112" s="1904"/>
      <c r="MIZ112" s="1904"/>
      <c r="MJA112" s="1905"/>
      <c r="MJB112" s="1904"/>
      <c r="MJC112" s="1904"/>
      <c r="MJD112" s="1904"/>
      <c r="MJE112" s="1904"/>
      <c r="MJF112" s="1904"/>
      <c r="MJG112" s="1905"/>
      <c r="MJH112" s="1904"/>
      <c r="MJI112" s="1904"/>
      <c r="MJJ112" s="1904"/>
      <c r="MJK112" s="1904"/>
      <c r="MJL112" s="1904"/>
      <c r="MJM112" s="1905"/>
      <c r="MJN112" s="1904"/>
      <c r="MJO112" s="1904"/>
      <c r="MJP112" s="1904"/>
      <c r="MJQ112" s="1904"/>
      <c r="MJR112" s="1904"/>
      <c r="MJS112" s="1905"/>
      <c r="MJT112" s="1904"/>
      <c r="MJU112" s="1904"/>
      <c r="MJV112" s="1904"/>
      <c r="MJW112" s="1904"/>
      <c r="MJX112" s="1904"/>
      <c r="MJY112" s="1905"/>
      <c r="MJZ112" s="1904"/>
      <c r="MKA112" s="1904"/>
      <c r="MKB112" s="1904"/>
      <c r="MKC112" s="1904"/>
      <c r="MKD112" s="1904"/>
      <c r="MKE112" s="1905"/>
      <c r="MKF112" s="1904"/>
      <c r="MKG112" s="1904"/>
      <c r="MKH112" s="1904"/>
      <c r="MKI112" s="1904"/>
      <c r="MKJ112" s="1904"/>
      <c r="MKK112" s="1905"/>
      <c r="MKL112" s="1904"/>
      <c r="MKM112" s="1904"/>
      <c r="MKN112" s="1904"/>
      <c r="MKO112" s="1904"/>
      <c r="MKP112" s="1904"/>
      <c r="MKQ112" s="1905"/>
      <c r="MKR112" s="1904"/>
      <c r="MKS112" s="1904"/>
      <c r="MKT112" s="1904"/>
      <c r="MKU112" s="1904"/>
      <c r="MKV112" s="1904"/>
      <c r="MKW112" s="1905"/>
      <c r="MKX112" s="1904"/>
      <c r="MKY112" s="1904"/>
      <c r="MKZ112" s="1904"/>
      <c r="MLA112" s="1904"/>
      <c r="MLB112" s="1904"/>
      <c r="MLC112" s="1905"/>
      <c r="MLD112" s="1904"/>
      <c r="MLE112" s="1904"/>
      <c r="MLF112" s="1904"/>
      <c r="MLG112" s="1904"/>
      <c r="MLH112" s="1904"/>
      <c r="MLI112" s="1905"/>
      <c r="MLJ112" s="1904"/>
      <c r="MLK112" s="1904"/>
      <c r="MLL112" s="1904"/>
      <c r="MLM112" s="1904"/>
      <c r="MLN112" s="1904"/>
      <c r="MLO112" s="1905"/>
      <c r="MLP112" s="1904"/>
      <c r="MLQ112" s="1904"/>
      <c r="MLR112" s="1904"/>
      <c r="MLS112" s="1904"/>
      <c r="MLT112" s="1904"/>
      <c r="MLU112" s="1905"/>
      <c r="MLV112" s="1904"/>
      <c r="MLW112" s="1904"/>
      <c r="MLX112" s="1904"/>
      <c r="MLY112" s="1904"/>
      <c r="MLZ112" s="1904"/>
      <c r="MMA112" s="1905"/>
      <c r="MMB112" s="1904"/>
      <c r="MMC112" s="1904"/>
      <c r="MMD112" s="1904"/>
      <c r="MME112" s="1904"/>
      <c r="MMF112" s="1904"/>
      <c r="MMG112" s="1905"/>
      <c r="MMH112" s="1904"/>
      <c r="MMI112" s="1904"/>
      <c r="MMJ112" s="1904"/>
      <c r="MMK112" s="1904"/>
      <c r="MML112" s="1904"/>
      <c r="MMM112" s="1905"/>
      <c r="MMN112" s="1904"/>
      <c r="MMO112" s="1904"/>
      <c r="MMP112" s="1904"/>
      <c r="MMQ112" s="1904"/>
      <c r="MMR112" s="1904"/>
      <c r="MMS112" s="1905"/>
      <c r="MMT112" s="1904"/>
      <c r="MMU112" s="1904"/>
      <c r="MMV112" s="1904"/>
      <c r="MMW112" s="1904"/>
      <c r="MMX112" s="1904"/>
      <c r="MMY112" s="1905"/>
      <c r="MMZ112" s="1904"/>
      <c r="MNA112" s="1904"/>
      <c r="MNB112" s="1904"/>
      <c r="MNC112" s="1904"/>
      <c r="MND112" s="1904"/>
      <c r="MNE112" s="1905"/>
      <c r="MNF112" s="1904"/>
      <c r="MNG112" s="1904"/>
      <c r="MNH112" s="1904"/>
      <c r="MNI112" s="1904"/>
      <c r="MNJ112" s="1904"/>
      <c r="MNK112" s="1905"/>
      <c r="MNL112" s="1904"/>
      <c r="MNM112" s="1904"/>
      <c r="MNN112" s="1904"/>
      <c r="MNO112" s="1904"/>
      <c r="MNP112" s="1904"/>
      <c r="MNQ112" s="1905"/>
      <c r="MNR112" s="1904"/>
      <c r="MNS112" s="1904"/>
      <c r="MNT112" s="1904"/>
      <c r="MNU112" s="1904"/>
      <c r="MNV112" s="1904"/>
      <c r="MNW112" s="1905"/>
      <c r="MNX112" s="1904"/>
      <c r="MNY112" s="1904"/>
      <c r="MNZ112" s="1904"/>
      <c r="MOA112" s="1904"/>
      <c r="MOB112" s="1904"/>
      <c r="MOC112" s="1905"/>
      <c r="MOD112" s="1904"/>
      <c r="MOE112" s="1904"/>
      <c r="MOF112" s="1904"/>
      <c r="MOG112" s="1904"/>
      <c r="MOH112" s="1904"/>
      <c r="MOI112" s="1905"/>
      <c r="MOJ112" s="1904"/>
      <c r="MOK112" s="1904"/>
      <c r="MOL112" s="1904"/>
      <c r="MOM112" s="1904"/>
      <c r="MON112" s="1904"/>
      <c r="MOO112" s="1905"/>
      <c r="MOP112" s="1904"/>
      <c r="MOQ112" s="1904"/>
      <c r="MOR112" s="1904"/>
      <c r="MOS112" s="1904"/>
      <c r="MOT112" s="1904"/>
      <c r="MOU112" s="1905"/>
      <c r="MOV112" s="1904"/>
      <c r="MOW112" s="1904"/>
      <c r="MOX112" s="1904"/>
      <c r="MOY112" s="1904"/>
      <c r="MOZ112" s="1904"/>
      <c r="MPA112" s="1905"/>
      <c r="MPB112" s="1904"/>
      <c r="MPC112" s="1904"/>
      <c r="MPD112" s="1904"/>
      <c r="MPE112" s="1904"/>
      <c r="MPF112" s="1904"/>
      <c r="MPG112" s="1905"/>
      <c r="MPH112" s="1904"/>
      <c r="MPI112" s="1904"/>
      <c r="MPJ112" s="1904"/>
      <c r="MPK112" s="1904"/>
      <c r="MPL112" s="1904"/>
      <c r="MPM112" s="1905"/>
      <c r="MPN112" s="1904"/>
      <c r="MPO112" s="1904"/>
      <c r="MPP112" s="1904"/>
      <c r="MPQ112" s="1904"/>
      <c r="MPR112" s="1904"/>
      <c r="MPS112" s="1905"/>
      <c r="MPT112" s="1904"/>
      <c r="MPU112" s="1904"/>
      <c r="MPV112" s="1904"/>
      <c r="MPW112" s="1904"/>
      <c r="MPX112" s="1904"/>
      <c r="MPY112" s="1905"/>
      <c r="MPZ112" s="1904"/>
      <c r="MQA112" s="1904"/>
      <c r="MQB112" s="1904"/>
      <c r="MQC112" s="1904"/>
      <c r="MQD112" s="1904"/>
      <c r="MQE112" s="1905"/>
      <c r="MQF112" s="1904"/>
      <c r="MQG112" s="1904"/>
      <c r="MQH112" s="1904"/>
      <c r="MQI112" s="1904"/>
      <c r="MQJ112" s="1904"/>
      <c r="MQK112" s="1905"/>
      <c r="MQL112" s="1904"/>
      <c r="MQM112" s="1904"/>
      <c r="MQN112" s="1904"/>
      <c r="MQO112" s="1904"/>
      <c r="MQP112" s="1904"/>
      <c r="MQQ112" s="1905"/>
      <c r="MQR112" s="1904"/>
      <c r="MQS112" s="1904"/>
      <c r="MQT112" s="1904"/>
      <c r="MQU112" s="1904"/>
      <c r="MQV112" s="1904"/>
      <c r="MQW112" s="1905"/>
      <c r="MQX112" s="1904"/>
      <c r="MQY112" s="1904"/>
      <c r="MQZ112" s="1904"/>
      <c r="MRA112" s="1904"/>
      <c r="MRB112" s="1904"/>
      <c r="MRC112" s="1905"/>
      <c r="MRD112" s="1904"/>
      <c r="MRE112" s="1904"/>
      <c r="MRF112" s="1904"/>
      <c r="MRG112" s="1904"/>
      <c r="MRH112" s="1904"/>
      <c r="MRI112" s="1905"/>
      <c r="MRJ112" s="1904"/>
      <c r="MRK112" s="1904"/>
      <c r="MRL112" s="1904"/>
      <c r="MRM112" s="1904"/>
      <c r="MRN112" s="1904"/>
      <c r="MRO112" s="1905"/>
      <c r="MRP112" s="1904"/>
      <c r="MRQ112" s="1904"/>
      <c r="MRR112" s="1904"/>
      <c r="MRS112" s="1904"/>
      <c r="MRT112" s="1904"/>
      <c r="MRU112" s="1905"/>
      <c r="MRV112" s="1904"/>
      <c r="MRW112" s="1904"/>
      <c r="MRX112" s="1904"/>
      <c r="MRY112" s="1904"/>
      <c r="MRZ112" s="1904"/>
      <c r="MSA112" s="1905"/>
      <c r="MSB112" s="1904"/>
      <c r="MSC112" s="1904"/>
      <c r="MSD112" s="1904"/>
      <c r="MSE112" s="1904"/>
      <c r="MSF112" s="1904"/>
      <c r="MSG112" s="1905"/>
      <c r="MSH112" s="1904"/>
      <c r="MSI112" s="1904"/>
      <c r="MSJ112" s="1904"/>
      <c r="MSK112" s="1904"/>
      <c r="MSL112" s="1904"/>
      <c r="MSM112" s="1905"/>
      <c r="MSN112" s="1904"/>
      <c r="MSO112" s="1904"/>
      <c r="MSP112" s="1904"/>
      <c r="MSQ112" s="1904"/>
      <c r="MSR112" s="1904"/>
      <c r="MSS112" s="1905"/>
      <c r="MST112" s="1904"/>
      <c r="MSU112" s="1904"/>
      <c r="MSV112" s="1904"/>
      <c r="MSW112" s="1904"/>
      <c r="MSX112" s="1904"/>
      <c r="MSY112" s="1905"/>
      <c r="MSZ112" s="1904"/>
      <c r="MTA112" s="1904"/>
      <c r="MTB112" s="1904"/>
      <c r="MTC112" s="1904"/>
      <c r="MTD112" s="1904"/>
      <c r="MTE112" s="1905"/>
      <c r="MTF112" s="1904"/>
      <c r="MTG112" s="1904"/>
      <c r="MTH112" s="1904"/>
      <c r="MTI112" s="1904"/>
      <c r="MTJ112" s="1904"/>
      <c r="MTK112" s="1905"/>
      <c r="MTL112" s="1904"/>
      <c r="MTM112" s="1904"/>
      <c r="MTN112" s="1904"/>
      <c r="MTO112" s="1904"/>
      <c r="MTP112" s="1904"/>
      <c r="MTQ112" s="1905"/>
      <c r="MTR112" s="1904"/>
      <c r="MTS112" s="1904"/>
      <c r="MTT112" s="1904"/>
      <c r="MTU112" s="1904"/>
      <c r="MTV112" s="1904"/>
      <c r="MTW112" s="1905"/>
      <c r="MTX112" s="1904"/>
      <c r="MTY112" s="1904"/>
      <c r="MTZ112" s="1904"/>
      <c r="MUA112" s="1904"/>
      <c r="MUB112" s="1904"/>
      <c r="MUC112" s="1905"/>
      <c r="MUD112" s="1904"/>
      <c r="MUE112" s="1904"/>
      <c r="MUF112" s="1904"/>
      <c r="MUG112" s="1904"/>
      <c r="MUH112" s="1904"/>
      <c r="MUI112" s="1905"/>
      <c r="MUJ112" s="1904"/>
      <c r="MUK112" s="1904"/>
      <c r="MUL112" s="1904"/>
      <c r="MUM112" s="1904"/>
      <c r="MUN112" s="1904"/>
      <c r="MUO112" s="1905"/>
      <c r="MUP112" s="1904"/>
      <c r="MUQ112" s="1904"/>
      <c r="MUR112" s="1904"/>
      <c r="MUS112" s="1904"/>
      <c r="MUT112" s="1904"/>
      <c r="MUU112" s="1905"/>
      <c r="MUV112" s="1904"/>
      <c r="MUW112" s="1904"/>
      <c r="MUX112" s="1904"/>
      <c r="MUY112" s="1904"/>
      <c r="MUZ112" s="1904"/>
      <c r="MVA112" s="1905"/>
      <c r="MVB112" s="1904"/>
      <c r="MVC112" s="1904"/>
      <c r="MVD112" s="1904"/>
      <c r="MVE112" s="1904"/>
      <c r="MVF112" s="1904"/>
      <c r="MVG112" s="1905"/>
      <c r="MVH112" s="1904"/>
      <c r="MVI112" s="1904"/>
      <c r="MVJ112" s="1904"/>
      <c r="MVK112" s="1904"/>
      <c r="MVL112" s="1904"/>
      <c r="MVM112" s="1905"/>
      <c r="MVN112" s="1904"/>
      <c r="MVO112" s="1904"/>
      <c r="MVP112" s="1904"/>
      <c r="MVQ112" s="1904"/>
      <c r="MVR112" s="1904"/>
      <c r="MVS112" s="1905"/>
      <c r="MVT112" s="1904"/>
      <c r="MVU112" s="1904"/>
      <c r="MVV112" s="1904"/>
      <c r="MVW112" s="1904"/>
      <c r="MVX112" s="1904"/>
      <c r="MVY112" s="1905"/>
      <c r="MVZ112" s="1904"/>
      <c r="MWA112" s="1904"/>
      <c r="MWB112" s="1904"/>
      <c r="MWC112" s="1904"/>
      <c r="MWD112" s="1904"/>
      <c r="MWE112" s="1905"/>
      <c r="MWF112" s="1904"/>
      <c r="MWG112" s="1904"/>
      <c r="MWH112" s="1904"/>
      <c r="MWI112" s="1904"/>
      <c r="MWJ112" s="1904"/>
      <c r="MWK112" s="1905"/>
      <c r="MWL112" s="1904"/>
      <c r="MWM112" s="1904"/>
      <c r="MWN112" s="1904"/>
      <c r="MWO112" s="1904"/>
      <c r="MWP112" s="1904"/>
      <c r="MWQ112" s="1905"/>
      <c r="MWR112" s="1904"/>
      <c r="MWS112" s="1904"/>
      <c r="MWT112" s="1904"/>
      <c r="MWU112" s="1904"/>
      <c r="MWV112" s="1904"/>
      <c r="MWW112" s="1905"/>
      <c r="MWX112" s="1904"/>
      <c r="MWY112" s="1904"/>
      <c r="MWZ112" s="1904"/>
      <c r="MXA112" s="1904"/>
      <c r="MXB112" s="1904"/>
      <c r="MXC112" s="1905"/>
      <c r="MXD112" s="1904"/>
      <c r="MXE112" s="1904"/>
      <c r="MXF112" s="1904"/>
      <c r="MXG112" s="1904"/>
      <c r="MXH112" s="1904"/>
      <c r="MXI112" s="1905"/>
      <c r="MXJ112" s="1904"/>
      <c r="MXK112" s="1904"/>
      <c r="MXL112" s="1904"/>
      <c r="MXM112" s="1904"/>
      <c r="MXN112" s="1904"/>
      <c r="MXO112" s="1905"/>
      <c r="MXP112" s="1904"/>
      <c r="MXQ112" s="1904"/>
      <c r="MXR112" s="1904"/>
      <c r="MXS112" s="1904"/>
      <c r="MXT112" s="1904"/>
      <c r="MXU112" s="1905"/>
      <c r="MXV112" s="1904"/>
      <c r="MXW112" s="1904"/>
      <c r="MXX112" s="1904"/>
      <c r="MXY112" s="1904"/>
      <c r="MXZ112" s="1904"/>
      <c r="MYA112" s="1905"/>
      <c r="MYB112" s="1904"/>
      <c r="MYC112" s="1904"/>
      <c r="MYD112" s="1904"/>
      <c r="MYE112" s="1904"/>
      <c r="MYF112" s="1904"/>
      <c r="MYG112" s="1905"/>
      <c r="MYH112" s="1904"/>
      <c r="MYI112" s="1904"/>
      <c r="MYJ112" s="1904"/>
      <c r="MYK112" s="1904"/>
      <c r="MYL112" s="1904"/>
      <c r="MYM112" s="1905"/>
      <c r="MYN112" s="1904"/>
      <c r="MYO112" s="1904"/>
      <c r="MYP112" s="1904"/>
      <c r="MYQ112" s="1904"/>
      <c r="MYR112" s="1904"/>
      <c r="MYS112" s="1905"/>
      <c r="MYT112" s="1904"/>
      <c r="MYU112" s="1904"/>
      <c r="MYV112" s="1904"/>
      <c r="MYW112" s="1904"/>
      <c r="MYX112" s="1904"/>
      <c r="MYY112" s="1905"/>
      <c r="MYZ112" s="1904"/>
      <c r="MZA112" s="1904"/>
      <c r="MZB112" s="1904"/>
      <c r="MZC112" s="1904"/>
      <c r="MZD112" s="1904"/>
      <c r="MZE112" s="1905"/>
      <c r="MZF112" s="1904"/>
      <c r="MZG112" s="1904"/>
      <c r="MZH112" s="1904"/>
      <c r="MZI112" s="1904"/>
      <c r="MZJ112" s="1904"/>
      <c r="MZK112" s="1905"/>
      <c r="MZL112" s="1904"/>
      <c r="MZM112" s="1904"/>
      <c r="MZN112" s="1904"/>
      <c r="MZO112" s="1904"/>
      <c r="MZP112" s="1904"/>
      <c r="MZQ112" s="1905"/>
      <c r="MZR112" s="1904"/>
      <c r="MZS112" s="1904"/>
      <c r="MZT112" s="1904"/>
      <c r="MZU112" s="1904"/>
      <c r="MZV112" s="1904"/>
      <c r="MZW112" s="1905"/>
      <c r="MZX112" s="1904"/>
      <c r="MZY112" s="1904"/>
      <c r="MZZ112" s="1904"/>
      <c r="NAA112" s="1904"/>
      <c r="NAB112" s="1904"/>
      <c r="NAC112" s="1905"/>
      <c r="NAD112" s="1904"/>
      <c r="NAE112" s="1904"/>
      <c r="NAF112" s="1904"/>
      <c r="NAG112" s="1904"/>
      <c r="NAH112" s="1904"/>
      <c r="NAI112" s="1905"/>
      <c r="NAJ112" s="1904"/>
      <c r="NAK112" s="1904"/>
      <c r="NAL112" s="1904"/>
      <c r="NAM112" s="1904"/>
      <c r="NAN112" s="1904"/>
      <c r="NAO112" s="1905"/>
      <c r="NAP112" s="1904"/>
      <c r="NAQ112" s="1904"/>
      <c r="NAR112" s="1904"/>
      <c r="NAS112" s="1904"/>
      <c r="NAT112" s="1904"/>
      <c r="NAU112" s="1905"/>
      <c r="NAV112" s="1904"/>
      <c r="NAW112" s="1904"/>
      <c r="NAX112" s="1904"/>
      <c r="NAY112" s="1904"/>
      <c r="NAZ112" s="1904"/>
      <c r="NBA112" s="1905"/>
      <c r="NBB112" s="1904"/>
      <c r="NBC112" s="1904"/>
      <c r="NBD112" s="1904"/>
      <c r="NBE112" s="1904"/>
      <c r="NBF112" s="1904"/>
      <c r="NBG112" s="1905"/>
      <c r="NBH112" s="1904"/>
      <c r="NBI112" s="1904"/>
      <c r="NBJ112" s="1904"/>
      <c r="NBK112" s="1904"/>
      <c r="NBL112" s="1904"/>
      <c r="NBM112" s="1905"/>
      <c r="NBN112" s="1904"/>
      <c r="NBO112" s="1904"/>
      <c r="NBP112" s="1904"/>
      <c r="NBQ112" s="1904"/>
      <c r="NBR112" s="1904"/>
      <c r="NBS112" s="1905"/>
      <c r="NBT112" s="1904"/>
      <c r="NBU112" s="1904"/>
      <c r="NBV112" s="1904"/>
      <c r="NBW112" s="1904"/>
      <c r="NBX112" s="1904"/>
      <c r="NBY112" s="1905"/>
      <c r="NBZ112" s="1904"/>
      <c r="NCA112" s="1904"/>
      <c r="NCB112" s="1904"/>
      <c r="NCC112" s="1904"/>
      <c r="NCD112" s="1904"/>
      <c r="NCE112" s="1905"/>
      <c r="NCF112" s="1904"/>
      <c r="NCG112" s="1904"/>
      <c r="NCH112" s="1904"/>
      <c r="NCI112" s="1904"/>
      <c r="NCJ112" s="1904"/>
      <c r="NCK112" s="1905"/>
      <c r="NCL112" s="1904"/>
      <c r="NCM112" s="1904"/>
      <c r="NCN112" s="1904"/>
      <c r="NCO112" s="1904"/>
      <c r="NCP112" s="1904"/>
      <c r="NCQ112" s="1905"/>
      <c r="NCR112" s="1904"/>
      <c r="NCS112" s="1904"/>
      <c r="NCT112" s="1904"/>
      <c r="NCU112" s="1904"/>
      <c r="NCV112" s="1904"/>
      <c r="NCW112" s="1905"/>
      <c r="NCX112" s="1904"/>
      <c r="NCY112" s="1904"/>
      <c r="NCZ112" s="1904"/>
      <c r="NDA112" s="1904"/>
      <c r="NDB112" s="1904"/>
      <c r="NDC112" s="1905"/>
      <c r="NDD112" s="1904"/>
      <c r="NDE112" s="1904"/>
      <c r="NDF112" s="1904"/>
      <c r="NDG112" s="1904"/>
      <c r="NDH112" s="1904"/>
      <c r="NDI112" s="1905"/>
      <c r="NDJ112" s="1904"/>
      <c r="NDK112" s="1904"/>
      <c r="NDL112" s="1904"/>
      <c r="NDM112" s="1904"/>
      <c r="NDN112" s="1904"/>
      <c r="NDO112" s="1905"/>
      <c r="NDP112" s="1904"/>
      <c r="NDQ112" s="1904"/>
      <c r="NDR112" s="1904"/>
      <c r="NDS112" s="1904"/>
      <c r="NDT112" s="1904"/>
      <c r="NDU112" s="1905"/>
      <c r="NDV112" s="1904"/>
      <c r="NDW112" s="1904"/>
      <c r="NDX112" s="1904"/>
      <c r="NDY112" s="1904"/>
      <c r="NDZ112" s="1904"/>
      <c r="NEA112" s="1905"/>
      <c r="NEB112" s="1904"/>
      <c r="NEC112" s="1904"/>
      <c r="NED112" s="1904"/>
      <c r="NEE112" s="1904"/>
      <c r="NEF112" s="1904"/>
      <c r="NEG112" s="1905"/>
      <c r="NEH112" s="1904"/>
      <c r="NEI112" s="1904"/>
      <c r="NEJ112" s="1904"/>
      <c r="NEK112" s="1904"/>
      <c r="NEL112" s="1904"/>
      <c r="NEM112" s="1905"/>
      <c r="NEN112" s="1904"/>
      <c r="NEO112" s="1904"/>
      <c r="NEP112" s="1904"/>
      <c r="NEQ112" s="1904"/>
      <c r="NER112" s="1904"/>
      <c r="NES112" s="1905"/>
      <c r="NET112" s="1904"/>
      <c r="NEU112" s="1904"/>
      <c r="NEV112" s="1904"/>
      <c r="NEW112" s="1904"/>
      <c r="NEX112" s="1904"/>
      <c r="NEY112" s="1905"/>
      <c r="NEZ112" s="1904"/>
      <c r="NFA112" s="1904"/>
      <c r="NFB112" s="1904"/>
      <c r="NFC112" s="1904"/>
      <c r="NFD112" s="1904"/>
      <c r="NFE112" s="1905"/>
      <c r="NFF112" s="1904"/>
      <c r="NFG112" s="1904"/>
      <c r="NFH112" s="1904"/>
      <c r="NFI112" s="1904"/>
      <c r="NFJ112" s="1904"/>
      <c r="NFK112" s="1905"/>
      <c r="NFL112" s="1904"/>
      <c r="NFM112" s="1904"/>
      <c r="NFN112" s="1904"/>
      <c r="NFO112" s="1904"/>
      <c r="NFP112" s="1904"/>
      <c r="NFQ112" s="1905"/>
      <c r="NFR112" s="1904"/>
      <c r="NFS112" s="1904"/>
      <c r="NFT112" s="1904"/>
      <c r="NFU112" s="1904"/>
      <c r="NFV112" s="1904"/>
      <c r="NFW112" s="1905"/>
      <c r="NFX112" s="1904"/>
      <c r="NFY112" s="1904"/>
      <c r="NFZ112" s="1904"/>
      <c r="NGA112" s="1904"/>
      <c r="NGB112" s="1904"/>
      <c r="NGC112" s="1905"/>
      <c r="NGD112" s="1904"/>
      <c r="NGE112" s="1904"/>
      <c r="NGF112" s="1904"/>
      <c r="NGG112" s="1904"/>
      <c r="NGH112" s="1904"/>
      <c r="NGI112" s="1905"/>
      <c r="NGJ112" s="1904"/>
      <c r="NGK112" s="1904"/>
      <c r="NGL112" s="1904"/>
      <c r="NGM112" s="1904"/>
      <c r="NGN112" s="1904"/>
      <c r="NGO112" s="1905"/>
      <c r="NGP112" s="1904"/>
      <c r="NGQ112" s="1904"/>
      <c r="NGR112" s="1904"/>
      <c r="NGS112" s="1904"/>
      <c r="NGT112" s="1904"/>
      <c r="NGU112" s="1905"/>
      <c r="NGV112" s="1904"/>
      <c r="NGW112" s="1904"/>
      <c r="NGX112" s="1904"/>
      <c r="NGY112" s="1904"/>
      <c r="NGZ112" s="1904"/>
      <c r="NHA112" s="1905"/>
      <c r="NHB112" s="1904"/>
      <c r="NHC112" s="1904"/>
      <c r="NHD112" s="1904"/>
      <c r="NHE112" s="1904"/>
      <c r="NHF112" s="1904"/>
      <c r="NHG112" s="1905"/>
      <c r="NHH112" s="1904"/>
      <c r="NHI112" s="1904"/>
      <c r="NHJ112" s="1904"/>
      <c r="NHK112" s="1904"/>
      <c r="NHL112" s="1904"/>
      <c r="NHM112" s="1905"/>
      <c r="NHN112" s="1904"/>
      <c r="NHO112" s="1904"/>
      <c r="NHP112" s="1904"/>
      <c r="NHQ112" s="1904"/>
      <c r="NHR112" s="1904"/>
      <c r="NHS112" s="1905"/>
      <c r="NHT112" s="1904"/>
      <c r="NHU112" s="1904"/>
      <c r="NHV112" s="1904"/>
      <c r="NHW112" s="1904"/>
      <c r="NHX112" s="1904"/>
      <c r="NHY112" s="1905"/>
      <c r="NHZ112" s="1904"/>
      <c r="NIA112" s="1904"/>
      <c r="NIB112" s="1904"/>
      <c r="NIC112" s="1904"/>
      <c r="NID112" s="1904"/>
      <c r="NIE112" s="1905"/>
      <c r="NIF112" s="1904"/>
      <c r="NIG112" s="1904"/>
      <c r="NIH112" s="1904"/>
      <c r="NII112" s="1904"/>
      <c r="NIJ112" s="1904"/>
      <c r="NIK112" s="1905"/>
      <c r="NIL112" s="1904"/>
      <c r="NIM112" s="1904"/>
      <c r="NIN112" s="1904"/>
      <c r="NIO112" s="1904"/>
      <c r="NIP112" s="1904"/>
      <c r="NIQ112" s="1905"/>
      <c r="NIR112" s="1904"/>
      <c r="NIS112" s="1904"/>
      <c r="NIT112" s="1904"/>
      <c r="NIU112" s="1904"/>
      <c r="NIV112" s="1904"/>
      <c r="NIW112" s="1905"/>
      <c r="NIX112" s="1904"/>
      <c r="NIY112" s="1904"/>
      <c r="NIZ112" s="1904"/>
      <c r="NJA112" s="1904"/>
      <c r="NJB112" s="1904"/>
      <c r="NJC112" s="1905"/>
      <c r="NJD112" s="1904"/>
      <c r="NJE112" s="1904"/>
      <c r="NJF112" s="1904"/>
      <c r="NJG112" s="1904"/>
      <c r="NJH112" s="1904"/>
      <c r="NJI112" s="1905"/>
      <c r="NJJ112" s="1904"/>
      <c r="NJK112" s="1904"/>
      <c r="NJL112" s="1904"/>
      <c r="NJM112" s="1904"/>
      <c r="NJN112" s="1904"/>
      <c r="NJO112" s="1905"/>
      <c r="NJP112" s="1904"/>
      <c r="NJQ112" s="1904"/>
      <c r="NJR112" s="1904"/>
      <c r="NJS112" s="1904"/>
      <c r="NJT112" s="1904"/>
      <c r="NJU112" s="1905"/>
      <c r="NJV112" s="1904"/>
      <c r="NJW112" s="1904"/>
      <c r="NJX112" s="1904"/>
      <c r="NJY112" s="1904"/>
      <c r="NJZ112" s="1904"/>
      <c r="NKA112" s="1905"/>
      <c r="NKB112" s="1904"/>
      <c r="NKC112" s="1904"/>
      <c r="NKD112" s="1904"/>
      <c r="NKE112" s="1904"/>
      <c r="NKF112" s="1904"/>
      <c r="NKG112" s="1905"/>
      <c r="NKH112" s="1904"/>
      <c r="NKI112" s="1904"/>
      <c r="NKJ112" s="1904"/>
      <c r="NKK112" s="1904"/>
      <c r="NKL112" s="1904"/>
      <c r="NKM112" s="1905"/>
      <c r="NKN112" s="1904"/>
      <c r="NKO112" s="1904"/>
      <c r="NKP112" s="1904"/>
      <c r="NKQ112" s="1904"/>
      <c r="NKR112" s="1904"/>
      <c r="NKS112" s="1905"/>
      <c r="NKT112" s="1904"/>
      <c r="NKU112" s="1904"/>
      <c r="NKV112" s="1904"/>
      <c r="NKW112" s="1904"/>
      <c r="NKX112" s="1904"/>
      <c r="NKY112" s="1905"/>
      <c r="NKZ112" s="1904"/>
      <c r="NLA112" s="1904"/>
      <c r="NLB112" s="1904"/>
      <c r="NLC112" s="1904"/>
      <c r="NLD112" s="1904"/>
      <c r="NLE112" s="1905"/>
      <c r="NLF112" s="1904"/>
      <c r="NLG112" s="1904"/>
      <c r="NLH112" s="1904"/>
      <c r="NLI112" s="1904"/>
      <c r="NLJ112" s="1904"/>
      <c r="NLK112" s="1905"/>
      <c r="NLL112" s="1904"/>
      <c r="NLM112" s="1904"/>
      <c r="NLN112" s="1904"/>
      <c r="NLO112" s="1904"/>
      <c r="NLP112" s="1904"/>
      <c r="NLQ112" s="1905"/>
      <c r="NLR112" s="1904"/>
      <c r="NLS112" s="1904"/>
      <c r="NLT112" s="1904"/>
      <c r="NLU112" s="1904"/>
      <c r="NLV112" s="1904"/>
      <c r="NLW112" s="1905"/>
      <c r="NLX112" s="1904"/>
      <c r="NLY112" s="1904"/>
      <c r="NLZ112" s="1904"/>
      <c r="NMA112" s="1904"/>
      <c r="NMB112" s="1904"/>
      <c r="NMC112" s="1905"/>
      <c r="NMD112" s="1904"/>
      <c r="NME112" s="1904"/>
      <c r="NMF112" s="1904"/>
      <c r="NMG112" s="1904"/>
      <c r="NMH112" s="1904"/>
      <c r="NMI112" s="1905"/>
      <c r="NMJ112" s="1904"/>
      <c r="NMK112" s="1904"/>
      <c r="NML112" s="1904"/>
      <c r="NMM112" s="1904"/>
      <c r="NMN112" s="1904"/>
      <c r="NMO112" s="1905"/>
      <c r="NMP112" s="1904"/>
      <c r="NMQ112" s="1904"/>
      <c r="NMR112" s="1904"/>
      <c r="NMS112" s="1904"/>
      <c r="NMT112" s="1904"/>
      <c r="NMU112" s="1905"/>
      <c r="NMV112" s="1904"/>
      <c r="NMW112" s="1904"/>
      <c r="NMX112" s="1904"/>
      <c r="NMY112" s="1904"/>
      <c r="NMZ112" s="1904"/>
      <c r="NNA112" s="1905"/>
      <c r="NNB112" s="1904"/>
      <c r="NNC112" s="1904"/>
      <c r="NND112" s="1904"/>
      <c r="NNE112" s="1904"/>
      <c r="NNF112" s="1904"/>
      <c r="NNG112" s="1905"/>
      <c r="NNH112" s="1904"/>
      <c r="NNI112" s="1904"/>
      <c r="NNJ112" s="1904"/>
      <c r="NNK112" s="1904"/>
      <c r="NNL112" s="1904"/>
      <c r="NNM112" s="1905"/>
      <c r="NNN112" s="1904"/>
      <c r="NNO112" s="1904"/>
      <c r="NNP112" s="1904"/>
      <c r="NNQ112" s="1904"/>
      <c r="NNR112" s="1904"/>
      <c r="NNS112" s="1905"/>
      <c r="NNT112" s="1904"/>
      <c r="NNU112" s="1904"/>
      <c r="NNV112" s="1904"/>
      <c r="NNW112" s="1904"/>
      <c r="NNX112" s="1904"/>
      <c r="NNY112" s="1905"/>
      <c r="NNZ112" s="1904"/>
      <c r="NOA112" s="1904"/>
      <c r="NOB112" s="1904"/>
      <c r="NOC112" s="1904"/>
      <c r="NOD112" s="1904"/>
      <c r="NOE112" s="1905"/>
      <c r="NOF112" s="1904"/>
      <c r="NOG112" s="1904"/>
      <c r="NOH112" s="1904"/>
      <c r="NOI112" s="1904"/>
      <c r="NOJ112" s="1904"/>
      <c r="NOK112" s="1905"/>
      <c r="NOL112" s="1904"/>
      <c r="NOM112" s="1904"/>
      <c r="NON112" s="1904"/>
      <c r="NOO112" s="1904"/>
      <c r="NOP112" s="1904"/>
      <c r="NOQ112" s="1905"/>
      <c r="NOR112" s="1904"/>
      <c r="NOS112" s="1904"/>
      <c r="NOT112" s="1904"/>
      <c r="NOU112" s="1904"/>
      <c r="NOV112" s="1904"/>
      <c r="NOW112" s="1905"/>
      <c r="NOX112" s="1904"/>
      <c r="NOY112" s="1904"/>
      <c r="NOZ112" s="1904"/>
      <c r="NPA112" s="1904"/>
      <c r="NPB112" s="1904"/>
      <c r="NPC112" s="1905"/>
      <c r="NPD112" s="1904"/>
      <c r="NPE112" s="1904"/>
      <c r="NPF112" s="1904"/>
      <c r="NPG112" s="1904"/>
      <c r="NPH112" s="1904"/>
      <c r="NPI112" s="1905"/>
      <c r="NPJ112" s="1904"/>
      <c r="NPK112" s="1904"/>
      <c r="NPL112" s="1904"/>
      <c r="NPM112" s="1904"/>
      <c r="NPN112" s="1904"/>
      <c r="NPO112" s="1905"/>
      <c r="NPP112" s="1904"/>
      <c r="NPQ112" s="1904"/>
      <c r="NPR112" s="1904"/>
      <c r="NPS112" s="1904"/>
      <c r="NPT112" s="1904"/>
      <c r="NPU112" s="1905"/>
      <c r="NPV112" s="1904"/>
      <c r="NPW112" s="1904"/>
      <c r="NPX112" s="1904"/>
      <c r="NPY112" s="1904"/>
      <c r="NPZ112" s="1904"/>
      <c r="NQA112" s="1905"/>
      <c r="NQB112" s="1904"/>
      <c r="NQC112" s="1904"/>
      <c r="NQD112" s="1904"/>
      <c r="NQE112" s="1904"/>
      <c r="NQF112" s="1904"/>
      <c r="NQG112" s="1905"/>
      <c r="NQH112" s="1904"/>
      <c r="NQI112" s="1904"/>
      <c r="NQJ112" s="1904"/>
      <c r="NQK112" s="1904"/>
      <c r="NQL112" s="1904"/>
      <c r="NQM112" s="1905"/>
      <c r="NQN112" s="1904"/>
      <c r="NQO112" s="1904"/>
      <c r="NQP112" s="1904"/>
      <c r="NQQ112" s="1904"/>
      <c r="NQR112" s="1904"/>
      <c r="NQS112" s="1905"/>
      <c r="NQT112" s="1904"/>
      <c r="NQU112" s="1904"/>
      <c r="NQV112" s="1904"/>
      <c r="NQW112" s="1904"/>
      <c r="NQX112" s="1904"/>
      <c r="NQY112" s="1905"/>
      <c r="NQZ112" s="1904"/>
      <c r="NRA112" s="1904"/>
      <c r="NRB112" s="1904"/>
      <c r="NRC112" s="1904"/>
      <c r="NRD112" s="1904"/>
      <c r="NRE112" s="1905"/>
      <c r="NRF112" s="1904"/>
      <c r="NRG112" s="1904"/>
      <c r="NRH112" s="1904"/>
      <c r="NRI112" s="1904"/>
      <c r="NRJ112" s="1904"/>
      <c r="NRK112" s="1905"/>
      <c r="NRL112" s="1904"/>
      <c r="NRM112" s="1904"/>
      <c r="NRN112" s="1904"/>
      <c r="NRO112" s="1904"/>
      <c r="NRP112" s="1904"/>
      <c r="NRQ112" s="1905"/>
      <c r="NRR112" s="1904"/>
      <c r="NRS112" s="1904"/>
      <c r="NRT112" s="1904"/>
      <c r="NRU112" s="1904"/>
      <c r="NRV112" s="1904"/>
      <c r="NRW112" s="1905"/>
      <c r="NRX112" s="1904"/>
      <c r="NRY112" s="1904"/>
      <c r="NRZ112" s="1904"/>
      <c r="NSA112" s="1904"/>
      <c r="NSB112" s="1904"/>
      <c r="NSC112" s="1905"/>
      <c r="NSD112" s="1904"/>
      <c r="NSE112" s="1904"/>
      <c r="NSF112" s="1904"/>
      <c r="NSG112" s="1904"/>
      <c r="NSH112" s="1904"/>
      <c r="NSI112" s="1905"/>
      <c r="NSJ112" s="1904"/>
      <c r="NSK112" s="1904"/>
      <c r="NSL112" s="1904"/>
      <c r="NSM112" s="1904"/>
      <c r="NSN112" s="1904"/>
      <c r="NSO112" s="1905"/>
      <c r="NSP112" s="1904"/>
      <c r="NSQ112" s="1904"/>
      <c r="NSR112" s="1904"/>
      <c r="NSS112" s="1904"/>
      <c r="NST112" s="1904"/>
      <c r="NSU112" s="1905"/>
      <c r="NSV112" s="1904"/>
      <c r="NSW112" s="1904"/>
      <c r="NSX112" s="1904"/>
      <c r="NSY112" s="1904"/>
      <c r="NSZ112" s="1904"/>
      <c r="NTA112" s="1905"/>
      <c r="NTB112" s="1904"/>
      <c r="NTC112" s="1904"/>
      <c r="NTD112" s="1904"/>
      <c r="NTE112" s="1904"/>
      <c r="NTF112" s="1904"/>
      <c r="NTG112" s="1905"/>
      <c r="NTH112" s="1904"/>
      <c r="NTI112" s="1904"/>
      <c r="NTJ112" s="1904"/>
      <c r="NTK112" s="1904"/>
      <c r="NTL112" s="1904"/>
      <c r="NTM112" s="1905"/>
      <c r="NTN112" s="1904"/>
      <c r="NTO112" s="1904"/>
      <c r="NTP112" s="1904"/>
      <c r="NTQ112" s="1904"/>
      <c r="NTR112" s="1904"/>
      <c r="NTS112" s="1905"/>
      <c r="NTT112" s="1904"/>
      <c r="NTU112" s="1904"/>
      <c r="NTV112" s="1904"/>
      <c r="NTW112" s="1904"/>
      <c r="NTX112" s="1904"/>
      <c r="NTY112" s="1905"/>
      <c r="NTZ112" s="1904"/>
      <c r="NUA112" s="1904"/>
      <c r="NUB112" s="1904"/>
      <c r="NUC112" s="1904"/>
      <c r="NUD112" s="1904"/>
      <c r="NUE112" s="1905"/>
      <c r="NUF112" s="1904"/>
      <c r="NUG112" s="1904"/>
      <c r="NUH112" s="1904"/>
      <c r="NUI112" s="1904"/>
      <c r="NUJ112" s="1904"/>
      <c r="NUK112" s="1905"/>
      <c r="NUL112" s="1904"/>
      <c r="NUM112" s="1904"/>
      <c r="NUN112" s="1904"/>
      <c r="NUO112" s="1904"/>
      <c r="NUP112" s="1904"/>
      <c r="NUQ112" s="1905"/>
      <c r="NUR112" s="1904"/>
      <c r="NUS112" s="1904"/>
      <c r="NUT112" s="1904"/>
      <c r="NUU112" s="1904"/>
      <c r="NUV112" s="1904"/>
      <c r="NUW112" s="1905"/>
      <c r="NUX112" s="1904"/>
      <c r="NUY112" s="1904"/>
      <c r="NUZ112" s="1904"/>
      <c r="NVA112" s="1904"/>
      <c r="NVB112" s="1904"/>
      <c r="NVC112" s="1905"/>
      <c r="NVD112" s="1904"/>
      <c r="NVE112" s="1904"/>
      <c r="NVF112" s="1904"/>
      <c r="NVG112" s="1904"/>
      <c r="NVH112" s="1904"/>
      <c r="NVI112" s="1905"/>
      <c r="NVJ112" s="1904"/>
      <c r="NVK112" s="1904"/>
      <c r="NVL112" s="1904"/>
      <c r="NVM112" s="1904"/>
      <c r="NVN112" s="1904"/>
      <c r="NVO112" s="1905"/>
      <c r="NVP112" s="1904"/>
      <c r="NVQ112" s="1904"/>
      <c r="NVR112" s="1904"/>
      <c r="NVS112" s="1904"/>
      <c r="NVT112" s="1904"/>
      <c r="NVU112" s="1905"/>
      <c r="NVV112" s="1904"/>
      <c r="NVW112" s="1904"/>
      <c r="NVX112" s="1904"/>
      <c r="NVY112" s="1904"/>
      <c r="NVZ112" s="1904"/>
      <c r="NWA112" s="1905"/>
      <c r="NWB112" s="1904"/>
      <c r="NWC112" s="1904"/>
      <c r="NWD112" s="1904"/>
      <c r="NWE112" s="1904"/>
      <c r="NWF112" s="1904"/>
      <c r="NWG112" s="1905"/>
      <c r="NWH112" s="1904"/>
      <c r="NWI112" s="1904"/>
      <c r="NWJ112" s="1904"/>
      <c r="NWK112" s="1904"/>
      <c r="NWL112" s="1904"/>
      <c r="NWM112" s="1905"/>
      <c r="NWN112" s="1904"/>
      <c r="NWO112" s="1904"/>
      <c r="NWP112" s="1904"/>
      <c r="NWQ112" s="1904"/>
      <c r="NWR112" s="1904"/>
      <c r="NWS112" s="1905"/>
      <c r="NWT112" s="1904"/>
      <c r="NWU112" s="1904"/>
      <c r="NWV112" s="1904"/>
      <c r="NWW112" s="1904"/>
      <c r="NWX112" s="1904"/>
      <c r="NWY112" s="1905"/>
      <c r="NWZ112" s="1904"/>
      <c r="NXA112" s="1904"/>
      <c r="NXB112" s="1904"/>
      <c r="NXC112" s="1904"/>
      <c r="NXD112" s="1904"/>
      <c r="NXE112" s="1905"/>
      <c r="NXF112" s="1904"/>
      <c r="NXG112" s="1904"/>
      <c r="NXH112" s="1904"/>
      <c r="NXI112" s="1904"/>
      <c r="NXJ112" s="1904"/>
      <c r="NXK112" s="1905"/>
      <c r="NXL112" s="1904"/>
      <c r="NXM112" s="1904"/>
      <c r="NXN112" s="1904"/>
      <c r="NXO112" s="1904"/>
      <c r="NXP112" s="1904"/>
      <c r="NXQ112" s="1905"/>
      <c r="NXR112" s="1904"/>
      <c r="NXS112" s="1904"/>
      <c r="NXT112" s="1904"/>
      <c r="NXU112" s="1904"/>
      <c r="NXV112" s="1904"/>
      <c r="NXW112" s="1905"/>
      <c r="NXX112" s="1904"/>
      <c r="NXY112" s="1904"/>
      <c r="NXZ112" s="1904"/>
      <c r="NYA112" s="1904"/>
      <c r="NYB112" s="1904"/>
      <c r="NYC112" s="1905"/>
      <c r="NYD112" s="1904"/>
      <c r="NYE112" s="1904"/>
      <c r="NYF112" s="1904"/>
      <c r="NYG112" s="1904"/>
      <c r="NYH112" s="1904"/>
      <c r="NYI112" s="1905"/>
      <c r="NYJ112" s="1904"/>
      <c r="NYK112" s="1904"/>
      <c r="NYL112" s="1904"/>
      <c r="NYM112" s="1904"/>
      <c r="NYN112" s="1904"/>
      <c r="NYO112" s="1905"/>
      <c r="NYP112" s="1904"/>
      <c r="NYQ112" s="1904"/>
      <c r="NYR112" s="1904"/>
      <c r="NYS112" s="1904"/>
      <c r="NYT112" s="1904"/>
      <c r="NYU112" s="1905"/>
      <c r="NYV112" s="1904"/>
      <c r="NYW112" s="1904"/>
      <c r="NYX112" s="1904"/>
      <c r="NYY112" s="1904"/>
      <c r="NYZ112" s="1904"/>
      <c r="NZA112" s="1905"/>
      <c r="NZB112" s="1904"/>
      <c r="NZC112" s="1904"/>
      <c r="NZD112" s="1904"/>
      <c r="NZE112" s="1904"/>
      <c r="NZF112" s="1904"/>
      <c r="NZG112" s="1905"/>
      <c r="NZH112" s="1904"/>
      <c r="NZI112" s="1904"/>
      <c r="NZJ112" s="1904"/>
      <c r="NZK112" s="1904"/>
      <c r="NZL112" s="1904"/>
      <c r="NZM112" s="1905"/>
      <c r="NZN112" s="1904"/>
      <c r="NZO112" s="1904"/>
      <c r="NZP112" s="1904"/>
      <c r="NZQ112" s="1904"/>
      <c r="NZR112" s="1904"/>
      <c r="NZS112" s="1905"/>
      <c r="NZT112" s="1904"/>
      <c r="NZU112" s="1904"/>
      <c r="NZV112" s="1904"/>
      <c r="NZW112" s="1904"/>
      <c r="NZX112" s="1904"/>
      <c r="NZY112" s="1905"/>
      <c r="NZZ112" s="1904"/>
      <c r="OAA112" s="1904"/>
      <c r="OAB112" s="1904"/>
      <c r="OAC112" s="1904"/>
      <c r="OAD112" s="1904"/>
      <c r="OAE112" s="1905"/>
      <c r="OAF112" s="1904"/>
      <c r="OAG112" s="1904"/>
      <c r="OAH112" s="1904"/>
      <c r="OAI112" s="1904"/>
      <c r="OAJ112" s="1904"/>
      <c r="OAK112" s="1905"/>
      <c r="OAL112" s="1904"/>
      <c r="OAM112" s="1904"/>
      <c r="OAN112" s="1904"/>
      <c r="OAO112" s="1904"/>
      <c r="OAP112" s="1904"/>
      <c r="OAQ112" s="1905"/>
      <c r="OAR112" s="1904"/>
      <c r="OAS112" s="1904"/>
      <c r="OAT112" s="1904"/>
      <c r="OAU112" s="1904"/>
      <c r="OAV112" s="1904"/>
      <c r="OAW112" s="1905"/>
      <c r="OAX112" s="1904"/>
      <c r="OAY112" s="1904"/>
      <c r="OAZ112" s="1904"/>
      <c r="OBA112" s="1904"/>
      <c r="OBB112" s="1904"/>
      <c r="OBC112" s="1905"/>
      <c r="OBD112" s="1904"/>
      <c r="OBE112" s="1904"/>
      <c r="OBF112" s="1904"/>
      <c r="OBG112" s="1904"/>
      <c r="OBH112" s="1904"/>
      <c r="OBI112" s="1905"/>
      <c r="OBJ112" s="1904"/>
      <c r="OBK112" s="1904"/>
      <c r="OBL112" s="1904"/>
      <c r="OBM112" s="1904"/>
      <c r="OBN112" s="1904"/>
      <c r="OBO112" s="1905"/>
      <c r="OBP112" s="1904"/>
      <c r="OBQ112" s="1904"/>
      <c r="OBR112" s="1904"/>
      <c r="OBS112" s="1904"/>
      <c r="OBT112" s="1904"/>
      <c r="OBU112" s="1905"/>
      <c r="OBV112" s="1904"/>
      <c r="OBW112" s="1904"/>
      <c r="OBX112" s="1904"/>
      <c r="OBY112" s="1904"/>
      <c r="OBZ112" s="1904"/>
      <c r="OCA112" s="1905"/>
      <c r="OCB112" s="1904"/>
      <c r="OCC112" s="1904"/>
      <c r="OCD112" s="1904"/>
      <c r="OCE112" s="1904"/>
      <c r="OCF112" s="1904"/>
      <c r="OCG112" s="1905"/>
      <c r="OCH112" s="1904"/>
      <c r="OCI112" s="1904"/>
      <c r="OCJ112" s="1904"/>
      <c r="OCK112" s="1904"/>
      <c r="OCL112" s="1904"/>
      <c r="OCM112" s="1905"/>
      <c r="OCN112" s="1904"/>
      <c r="OCO112" s="1904"/>
      <c r="OCP112" s="1904"/>
      <c r="OCQ112" s="1904"/>
      <c r="OCR112" s="1904"/>
      <c r="OCS112" s="1905"/>
      <c r="OCT112" s="1904"/>
      <c r="OCU112" s="1904"/>
      <c r="OCV112" s="1904"/>
      <c r="OCW112" s="1904"/>
      <c r="OCX112" s="1904"/>
      <c r="OCY112" s="1905"/>
      <c r="OCZ112" s="1904"/>
      <c r="ODA112" s="1904"/>
      <c r="ODB112" s="1904"/>
      <c r="ODC112" s="1904"/>
      <c r="ODD112" s="1904"/>
      <c r="ODE112" s="1905"/>
      <c r="ODF112" s="1904"/>
      <c r="ODG112" s="1904"/>
      <c r="ODH112" s="1904"/>
      <c r="ODI112" s="1904"/>
      <c r="ODJ112" s="1904"/>
      <c r="ODK112" s="1905"/>
      <c r="ODL112" s="1904"/>
      <c r="ODM112" s="1904"/>
      <c r="ODN112" s="1904"/>
      <c r="ODO112" s="1904"/>
      <c r="ODP112" s="1904"/>
      <c r="ODQ112" s="1905"/>
      <c r="ODR112" s="1904"/>
      <c r="ODS112" s="1904"/>
      <c r="ODT112" s="1904"/>
      <c r="ODU112" s="1904"/>
      <c r="ODV112" s="1904"/>
      <c r="ODW112" s="1905"/>
      <c r="ODX112" s="1904"/>
      <c r="ODY112" s="1904"/>
      <c r="ODZ112" s="1904"/>
      <c r="OEA112" s="1904"/>
      <c r="OEB112" s="1904"/>
      <c r="OEC112" s="1905"/>
      <c r="OED112" s="1904"/>
      <c r="OEE112" s="1904"/>
      <c r="OEF112" s="1904"/>
      <c r="OEG112" s="1904"/>
      <c r="OEH112" s="1904"/>
      <c r="OEI112" s="1905"/>
      <c r="OEJ112" s="1904"/>
      <c r="OEK112" s="1904"/>
      <c r="OEL112" s="1904"/>
      <c r="OEM112" s="1904"/>
      <c r="OEN112" s="1904"/>
      <c r="OEO112" s="1905"/>
      <c r="OEP112" s="1904"/>
      <c r="OEQ112" s="1904"/>
      <c r="OER112" s="1904"/>
      <c r="OES112" s="1904"/>
      <c r="OET112" s="1904"/>
      <c r="OEU112" s="1905"/>
      <c r="OEV112" s="1904"/>
      <c r="OEW112" s="1904"/>
      <c r="OEX112" s="1904"/>
      <c r="OEY112" s="1904"/>
      <c r="OEZ112" s="1904"/>
      <c r="OFA112" s="1905"/>
      <c r="OFB112" s="1904"/>
      <c r="OFC112" s="1904"/>
      <c r="OFD112" s="1904"/>
      <c r="OFE112" s="1904"/>
      <c r="OFF112" s="1904"/>
      <c r="OFG112" s="1905"/>
      <c r="OFH112" s="1904"/>
      <c r="OFI112" s="1904"/>
      <c r="OFJ112" s="1904"/>
      <c r="OFK112" s="1904"/>
      <c r="OFL112" s="1904"/>
      <c r="OFM112" s="1905"/>
      <c r="OFN112" s="1904"/>
      <c r="OFO112" s="1904"/>
      <c r="OFP112" s="1904"/>
      <c r="OFQ112" s="1904"/>
      <c r="OFR112" s="1904"/>
      <c r="OFS112" s="1905"/>
      <c r="OFT112" s="1904"/>
      <c r="OFU112" s="1904"/>
      <c r="OFV112" s="1904"/>
      <c r="OFW112" s="1904"/>
      <c r="OFX112" s="1904"/>
      <c r="OFY112" s="1905"/>
      <c r="OFZ112" s="1904"/>
      <c r="OGA112" s="1904"/>
      <c r="OGB112" s="1904"/>
      <c r="OGC112" s="1904"/>
      <c r="OGD112" s="1904"/>
      <c r="OGE112" s="1905"/>
      <c r="OGF112" s="1904"/>
      <c r="OGG112" s="1904"/>
      <c r="OGH112" s="1904"/>
      <c r="OGI112" s="1904"/>
      <c r="OGJ112" s="1904"/>
      <c r="OGK112" s="1905"/>
      <c r="OGL112" s="1904"/>
      <c r="OGM112" s="1904"/>
      <c r="OGN112" s="1904"/>
      <c r="OGO112" s="1904"/>
      <c r="OGP112" s="1904"/>
      <c r="OGQ112" s="1905"/>
      <c r="OGR112" s="1904"/>
      <c r="OGS112" s="1904"/>
      <c r="OGT112" s="1904"/>
      <c r="OGU112" s="1904"/>
      <c r="OGV112" s="1904"/>
      <c r="OGW112" s="1905"/>
      <c r="OGX112" s="1904"/>
      <c r="OGY112" s="1904"/>
      <c r="OGZ112" s="1904"/>
      <c r="OHA112" s="1904"/>
      <c r="OHB112" s="1904"/>
      <c r="OHC112" s="1905"/>
      <c r="OHD112" s="1904"/>
      <c r="OHE112" s="1904"/>
      <c r="OHF112" s="1904"/>
      <c r="OHG112" s="1904"/>
      <c r="OHH112" s="1904"/>
      <c r="OHI112" s="1905"/>
      <c r="OHJ112" s="1904"/>
      <c r="OHK112" s="1904"/>
      <c r="OHL112" s="1904"/>
      <c r="OHM112" s="1904"/>
      <c r="OHN112" s="1904"/>
      <c r="OHO112" s="1905"/>
      <c r="OHP112" s="1904"/>
      <c r="OHQ112" s="1904"/>
      <c r="OHR112" s="1904"/>
      <c r="OHS112" s="1904"/>
      <c r="OHT112" s="1904"/>
      <c r="OHU112" s="1905"/>
      <c r="OHV112" s="1904"/>
      <c r="OHW112" s="1904"/>
      <c r="OHX112" s="1904"/>
      <c r="OHY112" s="1904"/>
      <c r="OHZ112" s="1904"/>
      <c r="OIA112" s="1905"/>
      <c r="OIB112" s="1904"/>
      <c r="OIC112" s="1904"/>
      <c r="OID112" s="1904"/>
      <c r="OIE112" s="1904"/>
      <c r="OIF112" s="1904"/>
      <c r="OIG112" s="1905"/>
      <c r="OIH112" s="1904"/>
      <c r="OII112" s="1904"/>
      <c r="OIJ112" s="1904"/>
      <c r="OIK112" s="1904"/>
      <c r="OIL112" s="1904"/>
      <c r="OIM112" s="1905"/>
      <c r="OIN112" s="1904"/>
      <c r="OIO112" s="1904"/>
      <c r="OIP112" s="1904"/>
      <c r="OIQ112" s="1904"/>
      <c r="OIR112" s="1904"/>
      <c r="OIS112" s="1905"/>
      <c r="OIT112" s="1904"/>
      <c r="OIU112" s="1904"/>
      <c r="OIV112" s="1904"/>
      <c r="OIW112" s="1904"/>
      <c r="OIX112" s="1904"/>
      <c r="OIY112" s="1905"/>
      <c r="OIZ112" s="1904"/>
      <c r="OJA112" s="1904"/>
      <c r="OJB112" s="1904"/>
      <c r="OJC112" s="1904"/>
      <c r="OJD112" s="1904"/>
      <c r="OJE112" s="1905"/>
      <c r="OJF112" s="1904"/>
      <c r="OJG112" s="1904"/>
      <c r="OJH112" s="1904"/>
      <c r="OJI112" s="1904"/>
      <c r="OJJ112" s="1904"/>
      <c r="OJK112" s="1905"/>
      <c r="OJL112" s="1904"/>
      <c r="OJM112" s="1904"/>
      <c r="OJN112" s="1904"/>
      <c r="OJO112" s="1904"/>
      <c r="OJP112" s="1904"/>
      <c r="OJQ112" s="1905"/>
      <c r="OJR112" s="1904"/>
      <c r="OJS112" s="1904"/>
      <c r="OJT112" s="1904"/>
      <c r="OJU112" s="1904"/>
      <c r="OJV112" s="1904"/>
      <c r="OJW112" s="1905"/>
      <c r="OJX112" s="1904"/>
      <c r="OJY112" s="1904"/>
      <c r="OJZ112" s="1904"/>
      <c r="OKA112" s="1904"/>
      <c r="OKB112" s="1904"/>
      <c r="OKC112" s="1905"/>
      <c r="OKD112" s="1904"/>
      <c r="OKE112" s="1904"/>
      <c r="OKF112" s="1904"/>
      <c r="OKG112" s="1904"/>
      <c r="OKH112" s="1904"/>
      <c r="OKI112" s="1905"/>
      <c r="OKJ112" s="1904"/>
      <c r="OKK112" s="1904"/>
      <c r="OKL112" s="1904"/>
      <c r="OKM112" s="1904"/>
      <c r="OKN112" s="1904"/>
      <c r="OKO112" s="1905"/>
      <c r="OKP112" s="1904"/>
      <c r="OKQ112" s="1904"/>
      <c r="OKR112" s="1904"/>
      <c r="OKS112" s="1904"/>
      <c r="OKT112" s="1904"/>
      <c r="OKU112" s="1905"/>
      <c r="OKV112" s="1904"/>
      <c r="OKW112" s="1904"/>
      <c r="OKX112" s="1904"/>
      <c r="OKY112" s="1904"/>
      <c r="OKZ112" s="1904"/>
      <c r="OLA112" s="1905"/>
      <c r="OLB112" s="1904"/>
      <c r="OLC112" s="1904"/>
      <c r="OLD112" s="1904"/>
      <c r="OLE112" s="1904"/>
      <c r="OLF112" s="1904"/>
      <c r="OLG112" s="1905"/>
      <c r="OLH112" s="1904"/>
      <c r="OLI112" s="1904"/>
      <c r="OLJ112" s="1904"/>
      <c r="OLK112" s="1904"/>
      <c r="OLL112" s="1904"/>
      <c r="OLM112" s="1905"/>
      <c r="OLN112" s="1904"/>
      <c r="OLO112" s="1904"/>
      <c r="OLP112" s="1904"/>
      <c r="OLQ112" s="1904"/>
      <c r="OLR112" s="1904"/>
      <c r="OLS112" s="1905"/>
      <c r="OLT112" s="1904"/>
      <c r="OLU112" s="1904"/>
      <c r="OLV112" s="1904"/>
      <c r="OLW112" s="1904"/>
      <c r="OLX112" s="1904"/>
      <c r="OLY112" s="1905"/>
      <c r="OLZ112" s="1904"/>
      <c r="OMA112" s="1904"/>
      <c r="OMB112" s="1904"/>
      <c r="OMC112" s="1904"/>
      <c r="OMD112" s="1904"/>
      <c r="OME112" s="1905"/>
      <c r="OMF112" s="1904"/>
      <c r="OMG112" s="1904"/>
      <c r="OMH112" s="1904"/>
      <c r="OMI112" s="1904"/>
      <c r="OMJ112" s="1904"/>
      <c r="OMK112" s="1905"/>
      <c r="OML112" s="1904"/>
      <c r="OMM112" s="1904"/>
      <c r="OMN112" s="1904"/>
      <c r="OMO112" s="1904"/>
      <c r="OMP112" s="1904"/>
      <c r="OMQ112" s="1905"/>
      <c r="OMR112" s="1904"/>
      <c r="OMS112" s="1904"/>
      <c r="OMT112" s="1904"/>
      <c r="OMU112" s="1904"/>
      <c r="OMV112" s="1904"/>
      <c r="OMW112" s="1905"/>
      <c r="OMX112" s="1904"/>
      <c r="OMY112" s="1904"/>
      <c r="OMZ112" s="1904"/>
      <c r="ONA112" s="1904"/>
      <c r="ONB112" s="1904"/>
      <c r="ONC112" s="1905"/>
      <c r="OND112" s="1904"/>
      <c r="ONE112" s="1904"/>
      <c r="ONF112" s="1904"/>
      <c r="ONG112" s="1904"/>
      <c r="ONH112" s="1904"/>
      <c r="ONI112" s="1905"/>
      <c r="ONJ112" s="1904"/>
      <c r="ONK112" s="1904"/>
      <c r="ONL112" s="1904"/>
      <c r="ONM112" s="1904"/>
      <c r="ONN112" s="1904"/>
      <c r="ONO112" s="1905"/>
      <c r="ONP112" s="1904"/>
      <c r="ONQ112" s="1904"/>
      <c r="ONR112" s="1904"/>
      <c r="ONS112" s="1904"/>
      <c r="ONT112" s="1904"/>
      <c r="ONU112" s="1905"/>
      <c r="ONV112" s="1904"/>
      <c r="ONW112" s="1904"/>
      <c r="ONX112" s="1904"/>
      <c r="ONY112" s="1904"/>
      <c r="ONZ112" s="1904"/>
      <c r="OOA112" s="1905"/>
      <c r="OOB112" s="1904"/>
      <c r="OOC112" s="1904"/>
      <c r="OOD112" s="1904"/>
      <c r="OOE112" s="1904"/>
      <c r="OOF112" s="1904"/>
      <c r="OOG112" s="1905"/>
      <c r="OOH112" s="1904"/>
      <c r="OOI112" s="1904"/>
      <c r="OOJ112" s="1904"/>
      <c r="OOK112" s="1904"/>
      <c r="OOL112" s="1904"/>
      <c r="OOM112" s="1905"/>
      <c r="OON112" s="1904"/>
      <c r="OOO112" s="1904"/>
      <c r="OOP112" s="1904"/>
      <c r="OOQ112" s="1904"/>
      <c r="OOR112" s="1904"/>
      <c r="OOS112" s="1905"/>
      <c r="OOT112" s="1904"/>
      <c r="OOU112" s="1904"/>
      <c r="OOV112" s="1904"/>
      <c r="OOW112" s="1904"/>
      <c r="OOX112" s="1904"/>
      <c r="OOY112" s="1905"/>
      <c r="OOZ112" s="1904"/>
      <c r="OPA112" s="1904"/>
      <c r="OPB112" s="1904"/>
      <c r="OPC112" s="1904"/>
      <c r="OPD112" s="1904"/>
      <c r="OPE112" s="1905"/>
      <c r="OPF112" s="1904"/>
      <c r="OPG112" s="1904"/>
      <c r="OPH112" s="1904"/>
      <c r="OPI112" s="1904"/>
      <c r="OPJ112" s="1904"/>
      <c r="OPK112" s="1905"/>
      <c r="OPL112" s="1904"/>
      <c r="OPM112" s="1904"/>
      <c r="OPN112" s="1904"/>
      <c r="OPO112" s="1904"/>
      <c r="OPP112" s="1904"/>
      <c r="OPQ112" s="1905"/>
      <c r="OPR112" s="1904"/>
      <c r="OPS112" s="1904"/>
      <c r="OPT112" s="1904"/>
      <c r="OPU112" s="1904"/>
      <c r="OPV112" s="1904"/>
      <c r="OPW112" s="1905"/>
      <c r="OPX112" s="1904"/>
      <c r="OPY112" s="1904"/>
      <c r="OPZ112" s="1904"/>
      <c r="OQA112" s="1904"/>
      <c r="OQB112" s="1904"/>
      <c r="OQC112" s="1905"/>
      <c r="OQD112" s="1904"/>
      <c r="OQE112" s="1904"/>
      <c r="OQF112" s="1904"/>
      <c r="OQG112" s="1904"/>
      <c r="OQH112" s="1904"/>
      <c r="OQI112" s="1905"/>
      <c r="OQJ112" s="1904"/>
      <c r="OQK112" s="1904"/>
      <c r="OQL112" s="1904"/>
      <c r="OQM112" s="1904"/>
      <c r="OQN112" s="1904"/>
      <c r="OQO112" s="1905"/>
      <c r="OQP112" s="1904"/>
      <c r="OQQ112" s="1904"/>
      <c r="OQR112" s="1904"/>
      <c r="OQS112" s="1904"/>
      <c r="OQT112" s="1904"/>
      <c r="OQU112" s="1905"/>
      <c r="OQV112" s="1904"/>
      <c r="OQW112" s="1904"/>
      <c r="OQX112" s="1904"/>
      <c r="OQY112" s="1904"/>
      <c r="OQZ112" s="1904"/>
      <c r="ORA112" s="1905"/>
      <c r="ORB112" s="1904"/>
      <c r="ORC112" s="1904"/>
      <c r="ORD112" s="1904"/>
      <c r="ORE112" s="1904"/>
      <c r="ORF112" s="1904"/>
      <c r="ORG112" s="1905"/>
      <c r="ORH112" s="1904"/>
      <c r="ORI112" s="1904"/>
      <c r="ORJ112" s="1904"/>
      <c r="ORK112" s="1904"/>
      <c r="ORL112" s="1904"/>
      <c r="ORM112" s="1905"/>
      <c r="ORN112" s="1904"/>
      <c r="ORO112" s="1904"/>
      <c r="ORP112" s="1904"/>
      <c r="ORQ112" s="1904"/>
      <c r="ORR112" s="1904"/>
      <c r="ORS112" s="1905"/>
      <c r="ORT112" s="1904"/>
      <c r="ORU112" s="1904"/>
      <c r="ORV112" s="1904"/>
      <c r="ORW112" s="1904"/>
      <c r="ORX112" s="1904"/>
      <c r="ORY112" s="1905"/>
      <c r="ORZ112" s="1904"/>
      <c r="OSA112" s="1904"/>
      <c r="OSB112" s="1904"/>
      <c r="OSC112" s="1904"/>
      <c r="OSD112" s="1904"/>
      <c r="OSE112" s="1905"/>
      <c r="OSF112" s="1904"/>
      <c r="OSG112" s="1904"/>
      <c r="OSH112" s="1904"/>
      <c r="OSI112" s="1904"/>
      <c r="OSJ112" s="1904"/>
      <c r="OSK112" s="1905"/>
      <c r="OSL112" s="1904"/>
      <c r="OSM112" s="1904"/>
      <c r="OSN112" s="1904"/>
      <c r="OSO112" s="1904"/>
      <c r="OSP112" s="1904"/>
      <c r="OSQ112" s="1905"/>
      <c r="OSR112" s="1904"/>
      <c r="OSS112" s="1904"/>
      <c r="OST112" s="1904"/>
      <c r="OSU112" s="1904"/>
      <c r="OSV112" s="1904"/>
      <c r="OSW112" s="1905"/>
      <c r="OSX112" s="1904"/>
      <c r="OSY112" s="1904"/>
      <c r="OSZ112" s="1904"/>
      <c r="OTA112" s="1904"/>
      <c r="OTB112" s="1904"/>
      <c r="OTC112" s="1905"/>
      <c r="OTD112" s="1904"/>
      <c r="OTE112" s="1904"/>
      <c r="OTF112" s="1904"/>
      <c r="OTG112" s="1904"/>
      <c r="OTH112" s="1904"/>
      <c r="OTI112" s="1905"/>
      <c r="OTJ112" s="1904"/>
      <c r="OTK112" s="1904"/>
      <c r="OTL112" s="1904"/>
      <c r="OTM112" s="1904"/>
      <c r="OTN112" s="1904"/>
      <c r="OTO112" s="1905"/>
      <c r="OTP112" s="1904"/>
      <c r="OTQ112" s="1904"/>
      <c r="OTR112" s="1904"/>
      <c r="OTS112" s="1904"/>
      <c r="OTT112" s="1904"/>
      <c r="OTU112" s="1905"/>
      <c r="OTV112" s="1904"/>
      <c r="OTW112" s="1904"/>
      <c r="OTX112" s="1904"/>
      <c r="OTY112" s="1904"/>
      <c r="OTZ112" s="1904"/>
      <c r="OUA112" s="1905"/>
      <c r="OUB112" s="1904"/>
      <c r="OUC112" s="1904"/>
      <c r="OUD112" s="1904"/>
      <c r="OUE112" s="1904"/>
      <c r="OUF112" s="1904"/>
      <c r="OUG112" s="1905"/>
      <c r="OUH112" s="1904"/>
      <c r="OUI112" s="1904"/>
      <c r="OUJ112" s="1904"/>
      <c r="OUK112" s="1904"/>
      <c r="OUL112" s="1904"/>
      <c r="OUM112" s="1905"/>
      <c r="OUN112" s="1904"/>
      <c r="OUO112" s="1904"/>
      <c r="OUP112" s="1904"/>
      <c r="OUQ112" s="1904"/>
      <c r="OUR112" s="1904"/>
      <c r="OUS112" s="1905"/>
      <c r="OUT112" s="1904"/>
      <c r="OUU112" s="1904"/>
      <c r="OUV112" s="1904"/>
      <c r="OUW112" s="1904"/>
      <c r="OUX112" s="1904"/>
      <c r="OUY112" s="1905"/>
      <c r="OUZ112" s="1904"/>
      <c r="OVA112" s="1904"/>
      <c r="OVB112" s="1904"/>
      <c r="OVC112" s="1904"/>
      <c r="OVD112" s="1904"/>
      <c r="OVE112" s="1905"/>
      <c r="OVF112" s="1904"/>
      <c r="OVG112" s="1904"/>
      <c r="OVH112" s="1904"/>
      <c r="OVI112" s="1904"/>
      <c r="OVJ112" s="1904"/>
      <c r="OVK112" s="1905"/>
      <c r="OVL112" s="1904"/>
      <c r="OVM112" s="1904"/>
      <c r="OVN112" s="1904"/>
      <c r="OVO112" s="1904"/>
      <c r="OVP112" s="1904"/>
      <c r="OVQ112" s="1905"/>
      <c r="OVR112" s="1904"/>
      <c r="OVS112" s="1904"/>
      <c r="OVT112" s="1904"/>
      <c r="OVU112" s="1904"/>
      <c r="OVV112" s="1904"/>
      <c r="OVW112" s="1905"/>
      <c r="OVX112" s="1904"/>
      <c r="OVY112" s="1904"/>
      <c r="OVZ112" s="1904"/>
      <c r="OWA112" s="1904"/>
      <c r="OWB112" s="1904"/>
      <c r="OWC112" s="1905"/>
      <c r="OWD112" s="1904"/>
      <c r="OWE112" s="1904"/>
      <c r="OWF112" s="1904"/>
      <c r="OWG112" s="1904"/>
      <c r="OWH112" s="1904"/>
      <c r="OWI112" s="1905"/>
      <c r="OWJ112" s="1904"/>
      <c r="OWK112" s="1904"/>
      <c r="OWL112" s="1904"/>
      <c r="OWM112" s="1904"/>
      <c r="OWN112" s="1904"/>
      <c r="OWO112" s="1905"/>
      <c r="OWP112" s="1904"/>
      <c r="OWQ112" s="1904"/>
      <c r="OWR112" s="1904"/>
      <c r="OWS112" s="1904"/>
      <c r="OWT112" s="1904"/>
      <c r="OWU112" s="1905"/>
      <c r="OWV112" s="1904"/>
      <c r="OWW112" s="1904"/>
      <c r="OWX112" s="1904"/>
      <c r="OWY112" s="1904"/>
      <c r="OWZ112" s="1904"/>
      <c r="OXA112" s="1905"/>
      <c r="OXB112" s="1904"/>
      <c r="OXC112" s="1904"/>
      <c r="OXD112" s="1904"/>
      <c r="OXE112" s="1904"/>
      <c r="OXF112" s="1904"/>
      <c r="OXG112" s="1905"/>
      <c r="OXH112" s="1904"/>
      <c r="OXI112" s="1904"/>
      <c r="OXJ112" s="1904"/>
      <c r="OXK112" s="1904"/>
      <c r="OXL112" s="1904"/>
      <c r="OXM112" s="1905"/>
      <c r="OXN112" s="1904"/>
      <c r="OXO112" s="1904"/>
      <c r="OXP112" s="1904"/>
      <c r="OXQ112" s="1904"/>
      <c r="OXR112" s="1904"/>
      <c r="OXS112" s="1905"/>
      <c r="OXT112" s="1904"/>
      <c r="OXU112" s="1904"/>
      <c r="OXV112" s="1904"/>
      <c r="OXW112" s="1904"/>
      <c r="OXX112" s="1904"/>
      <c r="OXY112" s="1905"/>
      <c r="OXZ112" s="1904"/>
      <c r="OYA112" s="1904"/>
      <c r="OYB112" s="1904"/>
      <c r="OYC112" s="1904"/>
      <c r="OYD112" s="1904"/>
      <c r="OYE112" s="1905"/>
      <c r="OYF112" s="1904"/>
      <c r="OYG112" s="1904"/>
      <c r="OYH112" s="1904"/>
      <c r="OYI112" s="1904"/>
      <c r="OYJ112" s="1904"/>
      <c r="OYK112" s="1905"/>
      <c r="OYL112" s="1904"/>
      <c r="OYM112" s="1904"/>
      <c r="OYN112" s="1904"/>
      <c r="OYO112" s="1904"/>
      <c r="OYP112" s="1904"/>
      <c r="OYQ112" s="1905"/>
      <c r="OYR112" s="1904"/>
      <c r="OYS112" s="1904"/>
      <c r="OYT112" s="1904"/>
      <c r="OYU112" s="1904"/>
      <c r="OYV112" s="1904"/>
      <c r="OYW112" s="1905"/>
      <c r="OYX112" s="1904"/>
      <c r="OYY112" s="1904"/>
      <c r="OYZ112" s="1904"/>
      <c r="OZA112" s="1904"/>
      <c r="OZB112" s="1904"/>
      <c r="OZC112" s="1905"/>
      <c r="OZD112" s="1904"/>
      <c r="OZE112" s="1904"/>
      <c r="OZF112" s="1904"/>
      <c r="OZG112" s="1904"/>
      <c r="OZH112" s="1904"/>
      <c r="OZI112" s="1905"/>
      <c r="OZJ112" s="1904"/>
      <c r="OZK112" s="1904"/>
      <c r="OZL112" s="1904"/>
      <c r="OZM112" s="1904"/>
      <c r="OZN112" s="1904"/>
      <c r="OZO112" s="1905"/>
      <c r="OZP112" s="1904"/>
      <c r="OZQ112" s="1904"/>
      <c r="OZR112" s="1904"/>
      <c r="OZS112" s="1904"/>
      <c r="OZT112" s="1904"/>
      <c r="OZU112" s="1905"/>
      <c r="OZV112" s="1904"/>
      <c r="OZW112" s="1904"/>
      <c r="OZX112" s="1904"/>
      <c r="OZY112" s="1904"/>
      <c r="OZZ112" s="1904"/>
      <c r="PAA112" s="1905"/>
      <c r="PAB112" s="1904"/>
      <c r="PAC112" s="1904"/>
      <c r="PAD112" s="1904"/>
      <c r="PAE112" s="1904"/>
      <c r="PAF112" s="1904"/>
      <c r="PAG112" s="1905"/>
      <c r="PAH112" s="1904"/>
      <c r="PAI112" s="1904"/>
      <c r="PAJ112" s="1904"/>
      <c r="PAK112" s="1904"/>
      <c r="PAL112" s="1904"/>
      <c r="PAM112" s="1905"/>
      <c r="PAN112" s="1904"/>
      <c r="PAO112" s="1904"/>
      <c r="PAP112" s="1904"/>
      <c r="PAQ112" s="1904"/>
      <c r="PAR112" s="1904"/>
      <c r="PAS112" s="1905"/>
      <c r="PAT112" s="1904"/>
      <c r="PAU112" s="1904"/>
      <c r="PAV112" s="1904"/>
      <c r="PAW112" s="1904"/>
      <c r="PAX112" s="1904"/>
      <c r="PAY112" s="1905"/>
      <c r="PAZ112" s="1904"/>
      <c r="PBA112" s="1904"/>
      <c r="PBB112" s="1904"/>
      <c r="PBC112" s="1904"/>
      <c r="PBD112" s="1904"/>
      <c r="PBE112" s="1905"/>
      <c r="PBF112" s="1904"/>
      <c r="PBG112" s="1904"/>
      <c r="PBH112" s="1904"/>
      <c r="PBI112" s="1904"/>
      <c r="PBJ112" s="1904"/>
      <c r="PBK112" s="1905"/>
      <c r="PBL112" s="1904"/>
      <c r="PBM112" s="1904"/>
      <c r="PBN112" s="1904"/>
      <c r="PBO112" s="1904"/>
      <c r="PBP112" s="1904"/>
      <c r="PBQ112" s="1905"/>
      <c r="PBR112" s="1904"/>
      <c r="PBS112" s="1904"/>
      <c r="PBT112" s="1904"/>
      <c r="PBU112" s="1904"/>
      <c r="PBV112" s="1904"/>
      <c r="PBW112" s="1905"/>
      <c r="PBX112" s="1904"/>
      <c r="PBY112" s="1904"/>
      <c r="PBZ112" s="1904"/>
      <c r="PCA112" s="1904"/>
      <c r="PCB112" s="1904"/>
      <c r="PCC112" s="1905"/>
      <c r="PCD112" s="1904"/>
      <c r="PCE112" s="1904"/>
      <c r="PCF112" s="1904"/>
      <c r="PCG112" s="1904"/>
      <c r="PCH112" s="1904"/>
      <c r="PCI112" s="1905"/>
      <c r="PCJ112" s="1904"/>
      <c r="PCK112" s="1904"/>
      <c r="PCL112" s="1904"/>
      <c r="PCM112" s="1904"/>
      <c r="PCN112" s="1904"/>
      <c r="PCO112" s="1905"/>
      <c r="PCP112" s="1904"/>
      <c r="PCQ112" s="1904"/>
      <c r="PCR112" s="1904"/>
      <c r="PCS112" s="1904"/>
      <c r="PCT112" s="1904"/>
      <c r="PCU112" s="1905"/>
      <c r="PCV112" s="1904"/>
      <c r="PCW112" s="1904"/>
      <c r="PCX112" s="1904"/>
      <c r="PCY112" s="1904"/>
      <c r="PCZ112" s="1904"/>
      <c r="PDA112" s="1905"/>
      <c r="PDB112" s="1904"/>
      <c r="PDC112" s="1904"/>
      <c r="PDD112" s="1904"/>
      <c r="PDE112" s="1904"/>
      <c r="PDF112" s="1904"/>
      <c r="PDG112" s="1905"/>
      <c r="PDH112" s="1904"/>
      <c r="PDI112" s="1904"/>
      <c r="PDJ112" s="1904"/>
      <c r="PDK112" s="1904"/>
      <c r="PDL112" s="1904"/>
      <c r="PDM112" s="1905"/>
      <c r="PDN112" s="1904"/>
      <c r="PDO112" s="1904"/>
      <c r="PDP112" s="1904"/>
      <c r="PDQ112" s="1904"/>
      <c r="PDR112" s="1904"/>
      <c r="PDS112" s="1905"/>
      <c r="PDT112" s="1904"/>
      <c r="PDU112" s="1904"/>
      <c r="PDV112" s="1904"/>
      <c r="PDW112" s="1904"/>
      <c r="PDX112" s="1904"/>
      <c r="PDY112" s="1905"/>
      <c r="PDZ112" s="1904"/>
      <c r="PEA112" s="1904"/>
      <c r="PEB112" s="1904"/>
      <c r="PEC112" s="1904"/>
      <c r="PED112" s="1904"/>
      <c r="PEE112" s="1905"/>
      <c r="PEF112" s="1904"/>
      <c r="PEG112" s="1904"/>
      <c r="PEH112" s="1904"/>
      <c r="PEI112" s="1904"/>
      <c r="PEJ112" s="1904"/>
      <c r="PEK112" s="1905"/>
      <c r="PEL112" s="1904"/>
      <c r="PEM112" s="1904"/>
      <c r="PEN112" s="1904"/>
      <c r="PEO112" s="1904"/>
      <c r="PEP112" s="1904"/>
      <c r="PEQ112" s="1905"/>
      <c r="PER112" s="1904"/>
      <c r="PES112" s="1904"/>
      <c r="PET112" s="1904"/>
      <c r="PEU112" s="1904"/>
      <c r="PEV112" s="1904"/>
      <c r="PEW112" s="1905"/>
      <c r="PEX112" s="1904"/>
      <c r="PEY112" s="1904"/>
      <c r="PEZ112" s="1904"/>
      <c r="PFA112" s="1904"/>
      <c r="PFB112" s="1904"/>
      <c r="PFC112" s="1905"/>
      <c r="PFD112" s="1904"/>
      <c r="PFE112" s="1904"/>
      <c r="PFF112" s="1904"/>
      <c r="PFG112" s="1904"/>
      <c r="PFH112" s="1904"/>
      <c r="PFI112" s="1905"/>
      <c r="PFJ112" s="1904"/>
      <c r="PFK112" s="1904"/>
      <c r="PFL112" s="1904"/>
      <c r="PFM112" s="1904"/>
      <c r="PFN112" s="1904"/>
      <c r="PFO112" s="1905"/>
      <c r="PFP112" s="1904"/>
      <c r="PFQ112" s="1904"/>
      <c r="PFR112" s="1904"/>
      <c r="PFS112" s="1904"/>
      <c r="PFT112" s="1904"/>
      <c r="PFU112" s="1905"/>
      <c r="PFV112" s="1904"/>
      <c r="PFW112" s="1904"/>
      <c r="PFX112" s="1904"/>
      <c r="PFY112" s="1904"/>
      <c r="PFZ112" s="1904"/>
      <c r="PGA112" s="1905"/>
      <c r="PGB112" s="1904"/>
      <c r="PGC112" s="1904"/>
      <c r="PGD112" s="1904"/>
      <c r="PGE112" s="1904"/>
      <c r="PGF112" s="1904"/>
      <c r="PGG112" s="1905"/>
      <c r="PGH112" s="1904"/>
      <c r="PGI112" s="1904"/>
      <c r="PGJ112" s="1904"/>
      <c r="PGK112" s="1904"/>
      <c r="PGL112" s="1904"/>
      <c r="PGM112" s="1905"/>
      <c r="PGN112" s="1904"/>
      <c r="PGO112" s="1904"/>
      <c r="PGP112" s="1904"/>
      <c r="PGQ112" s="1904"/>
      <c r="PGR112" s="1904"/>
      <c r="PGS112" s="1905"/>
      <c r="PGT112" s="1904"/>
      <c r="PGU112" s="1904"/>
      <c r="PGV112" s="1904"/>
      <c r="PGW112" s="1904"/>
      <c r="PGX112" s="1904"/>
      <c r="PGY112" s="1905"/>
      <c r="PGZ112" s="1904"/>
      <c r="PHA112" s="1904"/>
      <c r="PHB112" s="1904"/>
      <c r="PHC112" s="1904"/>
      <c r="PHD112" s="1904"/>
      <c r="PHE112" s="1905"/>
      <c r="PHF112" s="1904"/>
      <c r="PHG112" s="1904"/>
      <c r="PHH112" s="1904"/>
      <c r="PHI112" s="1904"/>
      <c r="PHJ112" s="1904"/>
      <c r="PHK112" s="1905"/>
      <c r="PHL112" s="1904"/>
      <c r="PHM112" s="1904"/>
      <c r="PHN112" s="1904"/>
      <c r="PHO112" s="1904"/>
      <c r="PHP112" s="1904"/>
      <c r="PHQ112" s="1905"/>
      <c r="PHR112" s="1904"/>
      <c r="PHS112" s="1904"/>
      <c r="PHT112" s="1904"/>
      <c r="PHU112" s="1904"/>
      <c r="PHV112" s="1904"/>
      <c r="PHW112" s="1905"/>
      <c r="PHX112" s="1904"/>
      <c r="PHY112" s="1904"/>
      <c r="PHZ112" s="1904"/>
      <c r="PIA112" s="1904"/>
      <c r="PIB112" s="1904"/>
      <c r="PIC112" s="1905"/>
      <c r="PID112" s="1904"/>
      <c r="PIE112" s="1904"/>
      <c r="PIF112" s="1904"/>
      <c r="PIG112" s="1904"/>
      <c r="PIH112" s="1904"/>
      <c r="PII112" s="1905"/>
      <c r="PIJ112" s="1904"/>
      <c r="PIK112" s="1904"/>
      <c r="PIL112" s="1904"/>
      <c r="PIM112" s="1904"/>
      <c r="PIN112" s="1904"/>
      <c r="PIO112" s="1905"/>
      <c r="PIP112" s="1904"/>
      <c r="PIQ112" s="1904"/>
      <c r="PIR112" s="1904"/>
      <c r="PIS112" s="1904"/>
      <c r="PIT112" s="1904"/>
      <c r="PIU112" s="1905"/>
      <c r="PIV112" s="1904"/>
      <c r="PIW112" s="1904"/>
      <c r="PIX112" s="1904"/>
      <c r="PIY112" s="1904"/>
      <c r="PIZ112" s="1904"/>
      <c r="PJA112" s="1905"/>
      <c r="PJB112" s="1904"/>
      <c r="PJC112" s="1904"/>
      <c r="PJD112" s="1904"/>
      <c r="PJE112" s="1904"/>
      <c r="PJF112" s="1904"/>
      <c r="PJG112" s="1905"/>
      <c r="PJH112" s="1904"/>
      <c r="PJI112" s="1904"/>
      <c r="PJJ112" s="1904"/>
      <c r="PJK112" s="1904"/>
      <c r="PJL112" s="1904"/>
      <c r="PJM112" s="1905"/>
      <c r="PJN112" s="1904"/>
      <c r="PJO112" s="1904"/>
      <c r="PJP112" s="1904"/>
      <c r="PJQ112" s="1904"/>
      <c r="PJR112" s="1904"/>
      <c r="PJS112" s="1905"/>
      <c r="PJT112" s="1904"/>
      <c r="PJU112" s="1904"/>
      <c r="PJV112" s="1904"/>
      <c r="PJW112" s="1904"/>
      <c r="PJX112" s="1904"/>
      <c r="PJY112" s="1905"/>
      <c r="PJZ112" s="1904"/>
      <c r="PKA112" s="1904"/>
      <c r="PKB112" s="1904"/>
      <c r="PKC112" s="1904"/>
      <c r="PKD112" s="1904"/>
      <c r="PKE112" s="1905"/>
      <c r="PKF112" s="1904"/>
      <c r="PKG112" s="1904"/>
      <c r="PKH112" s="1904"/>
      <c r="PKI112" s="1904"/>
      <c r="PKJ112" s="1904"/>
      <c r="PKK112" s="1905"/>
      <c r="PKL112" s="1904"/>
      <c r="PKM112" s="1904"/>
      <c r="PKN112" s="1904"/>
      <c r="PKO112" s="1904"/>
      <c r="PKP112" s="1904"/>
      <c r="PKQ112" s="1905"/>
      <c r="PKR112" s="1904"/>
      <c r="PKS112" s="1904"/>
      <c r="PKT112" s="1904"/>
      <c r="PKU112" s="1904"/>
      <c r="PKV112" s="1904"/>
      <c r="PKW112" s="1905"/>
      <c r="PKX112" s="1904"/>
      <c r="PKY112" s="1904"/>
      <c r="PKZ112" s="1904"/>
      <c r="PLA112" s="1904"/>
      <c r="PLB112" s="1904"/>
      <c r="PLC112" s="1905"/>
      <c r="PLD112" s="1904"/>
      <c r="PLE112" s="1904"/>
      <c r="PLF112" s="1904"/>
      <c r="PLG112" s="1904"/>
      <c r="PLH112" s="1904"/>
      <c r="PLI112" s="1905"/>
      <c r="PLJ112" s="1904"/>
      <c r="PLK112" s="1904"/>
      <c r="PLL112" s="1904"/>
      <c r="PLM112" s="1904"/>
      <c r="PLN112" s="1904"/>
      <c r="PLO112" s="1905"/>
      <c r="PLP112" s="1904"/>
      <c r="PLQ112" s="1904"/>
      <c r="PLR112" s="1904"/>
      <c r="PLS112" s="1904"/>
      <c r="PLT112" s="1904"/>
      <c r="PLU112" s="1905"/>
      <c r="PLV112" s="1904"/>
      <c r="PLW112" s="1904"/>
      <c r="PLX112" s="1904"/>
      <c r="PLY112" s="1904"/>
      <c r="PLZ112" s="1904"/>
      <c r="PMA112" s="1905"/>
      <c r="PMB112" s="1904"/>
      <c r="PMC112" s="1904"/>
      <c r="PMD112" s="1904"/>
      <c r="PME112" s="1904"/>
      <c r="PMF112" s="1904"/>
      <c r="PMG112" s="1905"/>
      <c r="PMH112" s="1904"/>
      <c r="PMI112" s="1904"/>
      <c r="PMJ112" s="1904"/>
      <c r="PMK112" s="1904"/>
      <c r="PML112" s="1904"/>
      <c r="PMM112" s="1905"/>
      <c r="PMN112" s="1904"/>
      <c r="PMO112" s="1904"/>
      <c r="PMP112" s="1904"/>
      <c r="PMQ112" s="1904"/>
      <c r="PMR112" s="1904"/>
      <c r="PMS112" s="1905"/>
      <c r="PMT112" s="1904"/>
      <c r="PMU112" s="1904"/>
      <c r="PMV112" s="1904"/>
      <c r="PMW112" s="1904"/>
      <c r="PMX112" s="1904"/>
      <c r="PMY112" s="1905"/>
      <c r="PMZ112" s="1904"/>
      <c r="PNA112" s="1904"/>
      <c r="PNB112" s="1904"/>
      <c r="PNC112" s="1904"/>
      <c r="PND112" s="1904"/>
      <c r="PNE112" s="1905"/>
      <c r="PNF112" s="1904"/>
      <c r="PNG112" s="1904"/>
      <c r="PNH112" s="1904"/>
      <c r="PNI112" s="1904"/>
      <c r="PNJ112" s="1904"/>
      <c r="PNK112" s="1905"/>
      <c r="PNL112" s="1904"/>
      <c r="PNM112" s="1904"/>
      <c r="PNN112" s="1904"/>
      <c r="PNO112" s="1904"/>
      <c r="PNP112" s="1904"/>
      <c r="PNQ112" s="1905"/>
      <c r="PNR112" s="1904"/>
      <c r="PNS112" s="1904"/>
      <c r="PNT112" s="1904"/>
      <c r="PNU112" s="1904"/>
      <c r="PNV112" s="1904"/>
      <c r="PNW112" s="1905"/>
      <c r="PNX112" s="1904"/>
      <c r="PNY112" s="1904"/>
      <c r="PNZ112" s="1904"/>
      <c r="POA112" s="1904"/>
      <c r="POB112" s="1904"/>
      <c r="POC112" s="1905"/>
      <c r="POD112" s="1904"/>
      <c r="POE112" s="1904"/>
      <c r="POF112" s="1904"/>
      <c r="POG112" s="1904"/>
      <c r="POH112" s="1904"/>
      <c r="POI112" s="1905"/>
      <c r="POJ112" s="1904"/>
      <c r="POK112" s="1904"/>
      <c r="POL112" s="1904"/>
      <c r="POM112" s="1904"/>
      <c r="PON112" s="1904"/>
      <c r="POO112" s="1905"/>
      <c r="POP112" s="1904"/>
      <c r="POQ112" s="1904"/>
      <c r="POR112" s="1904"/>
      <c r="POS112" s="1904"/>
      <c r="POT112" s="1904"/>
      <c r="POU112" s="1905"/>
      <c r="POV112" s="1904"/>
      <c r="POW112" s="1904"/>
      <c r="POX112" s="1904"/>
      <c r="POY112" s="1904"/>
      <c r="POZ112" s="1904"/>
      <c r="PPA112" s="1905"/>
      <c r="PPB112" s="1904"/>
      <c r="PPC112" s="1904"/>
      <c r="PPD112" s="1904"/>
      <c r="PPE112" s="1904"/>
      <c r="PPF112" s="1904"/>
      <c r="PPG112" s="1905"/>
      <c r="PPH112" s="1904"/>
      <c r="PPI112" s="1904"/>
      <c r="PPJ112" s="1904"/>
      <c r="PPK112" s="1904"/>
      <c r="PPL112" s="1904"/>
      <c r="PPM112" s="1905"/>
      <c r="PPN112" s="1904"/>
      <c r="PPO112" s="1904"/>
      <c r="PPP112" s="1904"/>
      <c r="PPQ112" s="1904"/>
      <c r="PPR112" s="1904"/>
      <c r="PPS112" s="1905"/>
      <c r="PPT112" s="1904"/>
      <c r="PPU112" s="1904"/>
      <c r="PPV112" s="1904"/>
      <c r="PPW112" s="1904"/>
      <c r="PPX112" s="1904"/>
      <c r="PPY112" s="1905"/>
      <c r="PPZ112" s="1904"/>
      <c r="PQA112" s="1904"/>
      <c r="PQB112" s="1904"/>
      <c r="PQC112" s="1904"/>
      <c r="PQD112" s="1904"/>
      <c r="PQE112" s="1905"/>
      <c r="PQF112" s="1904"/>
      <c r="PQG112" s="1904"/>
      <c r="PQH112" s="1904"/>
      <c r="PQI112" s="1904"/>
      <c r="PQJ112" s="1904"/>
      <c r="PQK112" s="1905"/>
      <c r="PQL112" s="1904"/>
      <c r="PQM112" s="1904"/>
      <c r="PQN112" s="1904"/>
      <c r="PQO112" s="1904"/>
      <c r="PQP112" s="1904"/>
      <c r="PQQ112" s="1905"/>
      <c r="PQR112" s="1904"/>
      <c r="PQS112" s="1904"/>
      <c r="PQT112" s="1904"/>
      <c r="PQU112" s="1904"/>
      <c r="PQV112" s="1904"/>
      <c r="PQW112" s="1905"/>
      <c r="PQX112" s="1904"/>
      <c r="PQY112" s="1904"/>
      <c r="PQZ112" s="1904"/>
      <c r="PRA112" s="1904"/>
      <c r="PRB112" s="1904"/>
      <c r="PRC112" s="1905"/>
      <c r="PRD112" s="1904"/>
      <c r="PRE112" s="1904"/>
      <c r="PRF112" s="1904"/>
      <c r="PRG112" s="1904"/>
      <c r="PRH112" s="1904"/>
      <c r="PRI112" s="1905"/>
      <c r="PRJ112" s="1904"/>
      <c r="PRK112" s="1904"/>
      <c r="PRL112" s="1904"/>
      <c r="PRM112" s="1904"/>
      <c r="PRN112" s="1904"/>
      <c r="PRO112" s="1905"/>
      <c r="PRP112" s="1904"/>
      <c r="PRQ112" s="1904"/>
      <c r="PRR112" s="1904"/>
      <c r="PRS112" s="1904"/>
      <c r="PRT112" s="1904"/>
      <c r="PRU112" s="1905"/>
      <c r="PRV112" s="1904"/>
      <c r="PRW112" s="1904"/>
      <c r="PRX112" s="1904"/>
      <c r="PRY112" s="1904"/>
      <c r="PRZ112" s="1904"/>
      <c r="PSA112" s="1905"/>
      <c r="PSB112" s="1904"/>
      <c r="PSC112" s="1904"/>
      <c r="PSD112" s="1904"/>
      <c r="PSE112" s="1904"/>
      <c r="PSF112" s="1904"/>
      <c r="PSG112" s="1905"/>
      <c r="PSH112" s="1904"/>
      <c r="PSI112" s="1904"/>
      <c r="PSJ112" s="1904"/>
      <c r="PSK112" s="1904"/>
      <c r="PSL112" s="1904"/>
      <c r="PSM112" s="1905"/>
      <c r="PSN112" s="1904"/>
      <c r="PSO112" s="1904"/>
      <c r="PSP112" s="1904"/>
      <c r="PSQ112" s="1904"/>
      <c r="PSR112" s="1904"/>
      <c r="PSS112" s="1905"/>
      <c r="PST112" s="1904"/>
      <c r="PSU112" s="1904"/>
      <c r="PSV112" s="1904"/>
      <c r="PSW112" s="1904"/>
      <c r="PSX112" s="1904"/>
      <c r="PSY112" s="1905"/>
      <c r="PSZ112" s="1904"/>
      <c r="PTA112" s="1904"/>
      <c r="PTB112" s="1904"/>
      <c r="PTC112" s="1904"/>
      <c r="PTD112" s="1904"/>
      <c r="PTE112" s="1905"/>
      <c r="PTF112" s="1904"/>
      <c r="PTG112" s="1904"/>
      <c r="PTH112" s="1904"/>
      <c r="PTI112" s="1904"/>
      <c r="PTJ112" s="1904"/>
      <c r="PTK112" s="1905"/>
      <c r="PTL112" s="1904"/>
      <c r="PTM112" s="1904"/>
      <c r="PTN112" s="1904"/>
      <c r="PTO112" s="1904"/>
      <c r="PTP112" s="1904"/>
      <c r="PTQ112" s="1905"/>
      <c r="PTR112" s="1904"/>
      <c r="PTS112" s="1904"/>
      <c r="PTT112" s="1904"/>
      <c r="PTU112" s="1904"/>
      <c r="PTV112" s="1904"/>
      <c r="PTW112" s="1905"/>
      <c r="PTX112" s="1904"/>
      <c r="PTY112" s="1904"/>
      <c r="PTZ112" s="1904"/>
      <c r="PUA112" s="1904"/>
      <c r="PUB112" s="1904"/>
      <c r="PUC112" s="1905"/>
      <c r="PUD112" s="1904"/>
      <c r="PUE112" s="1904"/>
      <c r="PUF112" s="1904"/>
      <c r="PUG112" s="1904"/>
      <c r="PUH112" s="1904"/>
      <c r="PUI112" s="1905"/>
      <c r="PUJ112" s="1904"/>
      <c r="PUK112" s="1904"/>
      <c r="PUL112" s="1904"/>
      <c r="PUM112" s="1904"/>
      <c r="PUN112" s="1904"/>
      <c r="PUO112" s="1905"/>
      <c r="PUP112" s="1904"/>
      <c r="PUQ112" s="1904"/>
      <c r="PUR112" s="1904"/>
      <c r="PUS112" s="1904"/>
      <c r="PUT112" s="1904"/>
      <c r="PUU112" s="1905"/>
      <c r="PUV112" s="1904"/>
      <c r="PUW112" s="1904"/>
      <c r="PUX112" s="1904"/>
      <c r="PUY112" s="1904"/>
      <c r="PUZ112" s="1904"/>
      <c r="PVA112" s="1905"/>
      <c r="PVB112" s="1904"/>
      <c r="PVC112" s="1904"/>
      <c r="PVD112" s="1904"/>
      <c r="PVE112" s="1904"/>
      <c r="PVF112" s="1904"/>
      <c r="PVG112" s="1905"/>
      <c r="PVH112" s="1904"/>
      <c r="PVI112" s="1904"/>
      <c r="PVJ112" s="1904"/>
      <c r="PVK112" s="1904"/>
      <c r="PVL112" s="1904"/>
      <c r="PVM112" s="1905"/>
      <c r="PVN112" s="1904"/>
      <c r="PVO112" s="1904"/>
      <c r="PVP112" s="1904"/>
      <c r="PVQ112" s="1904"/>
      <c r="PVR112" s="1904"/>
      <c r="PVS112" s="1905"/>
      <c r="PVT112" s="1904"/>
      <c r="PVU112" s="1904"/>
      <c r="PVV112" s="1904"/>
      <c r="PVW112" s="1904"/>
      <c r="PVX112" s="1904"/>
      <c r="PVY112" s="1905"/>
      <c r="PVZ112" s="1904"/>
      <c r="PWA112" s="1904"/>
      <c r="PWB112" s="1904"/>
      <c r="PWC112" s="1904"/>
      <c r="PWD112" s="1904"/>
      <c r="PWE112" s="1905"/>
      <c r="PWF112" s="1904"/>
      <c r="PWG112" s="1904"/>
      <c r="PWH112" s="1904"/>
      <c r="PWI112" s="1904"/>
      <c r="PWJ112" s="1904"/>
      <c r="PWK112" s="1905"/>
      <c r="PWL112" s="1904"/>
      <c r="PWM112" s="1904"/>
      <c r="PWN112" s="1904"/>
      <c r="PWO112" s="1904"/>
      <c r="PWP112" s="1904"/>
      <c r="PWQ112" s="1905"/>
      <c r="PWR112" s="1904"/>
      <c r="PWS112" s="1904"/>
      <c r="PWT112" s="1904"/>
      <c r="PWU112" s="1904"/>
      <c r="PWV112" s="1904"/>
      <c r="PWW112" s="1905"/>
      <c r="PWX112" s="1904"/>
      <c r="PWY112" s="1904"/>
      <c r="PWZ112" s="1904"/>
      <c r="PXA112" s="1904"/>
      <c r="PXB112" s="1904"/>
      <c r="PXC112" s="1905"/>
      <c r="PXD112" s="1904"/>
      <c r="PXE112" s="1904"/>
      <c r="PXF112" s="1904"/>
      <c r="PXG112" s="1904"/>
      <c r="PXH112" s="1904"/>
      <c r="PXI112" s="1905"/>
      <c r="PXJ112" s="1904"/>
      <c r="PXK112" s="1904"/>
      <c r="PXL112" s="1904"/>
      <c r="PXM112" s="1904"/>
      <c r="PXN112" s="1904"/>
      <c r="PXO112" s="1905"/>
      <c r="PXP112" s="1904"/>
      <c r="PXQ112" s="1904"/>
      <c r="PXR112" s="1904"/>
      <c r="PXS112" s="1904"/>
      <c r="PXT112" s="1904"/>
      <c r="PXU112" s="1905"/>
      <c r="PXV112" s="1904"/>
      <c r="PXW112" s="1904"/>
      <c r="PXX112" s="1904"/>
      <c r="PXY112" s="1904"/>
      <c r="PXZ112" s="1904"/>
      <c r="PYA112" s="1905"/>
      <c r="PYB112" s="1904"/>
      <c r="PYC112" s="1904"/>
      <c r="PYD112" s="1904"/>
      <c r="PYE112" s="1904"/>
      <c r="PYF112" s="1904"/>
      <c r="PYG112" s="1905"/>
      <c r="PYH112" s="1904"/>
      <c r="PYI112" s="1904"/>
      <c r="PYJ112" s="1904"/>
      <c r="PYK112" s="1904"/>
      <c r="PYL112" s="1904"/>
      <c r="PYM112" s="1905"/>
      <c r="PYN112" s="1904"/>
      <c r="PYO112" s="1904"/>
      <c r="PYP112" s="1904"/>
      <c r="PYQ112" s="1904"/>
      <c r="PYR112" s="1904"/>
      <c r="PYS112" s="1905"/>
      <c r="PYT112" s="1904"/>
      <c r="PYU112" s="1904"/>
      <c r="PYV112" s="1904"/>
      <c r="PYW112" s="1904"/>
      <c r="PYX112" s="1904"/>
      <c r="PYY112" s="1905"/>
      <c r="PYZ112" s="1904"/>
      <c r="PZA112" s="1904"/>
      <c r="PZB112" s="1904"/>
      <c r="PZC112" s="1904"/>
      <c r="PZD112" s="1904"/>
      <c r="PZE112" s="1905"/>
      <c r="PZF112" s="1904"/>
      <c r="PZG112" s="1904"/>
      <c r="PZH112" s="1904"/>
      <c r="PZI112" s="1904"/>
      <c r="PZJ112" s="1904"/>
      <c r="PZK112" s="1905"/>
      <c r="PZL112" s="1904"/>
      <c r="PZM112" s="1904"/>
      <c r="PZN112" s="1904"/>
      <c r="PZO112" s="1904"/>
      <c r="PZP112" s="1904"/>
      <c r="PZQ112" s="1905"/>
      <c r="PZR112" s="1904"/>
      <c r="PZS112" s="1904"/>
      <c r="PZT112" s="1904"/>
      <c r="PZU112" s="1904"/>
      <c r="PZV112" s="1904"/>
      <c r="PZW112" s="1905"/>
      <c r="PZX112" s="1904"/>
      <c r="PZY112" s="1904"/>
      <c r="PZZ112" s="1904"/>
      <c r="QAA112" s="1904"/>
      <c r="QAB112" s="1904"/>
      <c r="QAC112" s="1905"/>
      <c r="QAD112" s="1904"/>
      <c r="QAE112" s="1904"/>
      <c r="QAF112" s="1904"/>
      <c r="QAG112" s="1904"/>
      <c r="QAH112" s="1904"/>
      <c r="QAI112" s="1905"/>
      <c r="QAJ112" s="1904"/>
      <c r="QAK112" s="1904"/>
      <c r="QAL112" s="1904"/>
      <c r="QAM112" s="1904"/>
      <c r="QAN112" s="1904"/>
      <c r="QAO112" s="1905"/>
      <c r="QAP112" s="1904"/>
      <c r="QAQ112" s="1904"/>
      <c r="QAR112" s="1904"/>
      <c r="QAS112" s="1904"/>
      <c r="QAT112" s="1904"/>
      <c r="QAU112" s="1905"/>
      <c r="QAV112" s="1904"/>
      <c r="QAW112" s="1904"/>
      <c r="QAX112" s="1904"/>
      <c r="QAY112" s="1904"/>
      <c r="QAZ112" s="1904"/>
      <c r="QBA112" s="1905"/>
      <c r="QBB112" s="1904"/>
      <c r="QBC112" s="1904"/>
      <c r="QBD112" s="1904"/>
      <c r="QBE112" s="1904"/>
      <c r="QBF112" s="1904"/>
      <c r="QBG112" s="1905"/>
      <c r="QBH112" s="1904"/>
      <c r="QBI112" s="1904"/>
      <c r="QBJ112" s="1904"/>
      <c r="QBK112" s="1904"/>
      <c r="QBL112" s="1904"/>
      <c r="QBM112" s="1905"/>
      <c r="QBN112" s="1904"/>
      <c r="QBO112" s="1904"/>
      <c r="QBP112" s="1904"/>
      <c r="QBQ112" s="1904"/>
      <c r="QBR112" s="1904"/>
      <c r="QBS112" s="1905"/>
      <c r="QBT112" s="1904"/>
      <c r="QBU112" s="1904"/>
      <c r="QBV112" s="1904"/>
      <c r="QBW112" s="1904"/>
      <c r="QBX112" s="1904"/>
      <c r="QBY112" s="1905"/>
      <c r="QBZ112" s="1904"/>
      <c r="QCA112" s="1904"/>
      <c r="QCB112" s="1904"/>
      <c r="QCC112" s="1904"/>
      <c r="QCD112" s="1904"/>
      <c r="QCE112" s="1905"/>
      <c r="QCF112" s="1904"/>
      <c r="QCG112" s="1904"/>
      <c r="QCH112" s="1904"/>
      <c r="QCI112" s="1904"/>
      <c r="QCJ112" s="1904"/>
      <c r="QCK112" s="1905"/>
      <c r="QCL112" s="1904"/>
      <c r="QCM112" s="1904"/>
      <c r="QCN112" s="1904"/>
      <c r="QCO112" s="1904"/>
      <c r="QCP112" s="1904"/>
      <c r="QCQ112" s="1905"/>
      <c r="QCR112" s="1904"/>
      <c r="QCS112" s="1904"/>
      <c r="QCT112" s="1904"/>
      <c r="QCU112" s="1904"/>
      <c r="QCV112" s="1904"/>
      <c r="QCW112" s="1905"/>
      <c r="QCX112" s="1904"/>
      <c r="QCY112" s="1904"/>
      <c r="QCZ112" s="1904"/>
      <c r="QDA112" s="1904"/>
      <c r="QDB112" s="1904"/>
      <c r="QDC112" s="1905"/>
      <c r="QDD112" s="1904"/>
      <c r="QDE112" s="1904"/>
      <c r="QDF112" s="1904"/>
      <c r="QDG112" s="1904"/>
      <c r="QDH112" s="1904"/>
      <c r="QDI112" s="1905"/>
      <c r="QDJ112" s="1904"/>
      <c r="QDK112" s="1904"/>
      <c r="QDL112" s="1904"/>
      <c r="QDM112" s="1904"/>
      <c r="QDN112" s="1904"/>
      <c r="QDO112" s="1905"/>
      <c r="QDP112" s="1904"/>
      <c r="QDQ112" s="1904"/>
      <c r="QDR112" s="1904"/>
      <c r="QDS112" s="1904"/>
      <c r="QDT112" s="1904"/>
      <c r="QDU112" s="1905"/>
      <c r="QDV112" s="1904"/>
      <c r="QDW112" s="1904"/>
      <c r="QDX112" s="1904"/>
      <c r="QDY112" s="1904"/>
      <c r="QDZ112" s="1904"/>
      <c r="QEA112" s="1905"/>
      <c r="QEB112" s="1904"/>
      <c r="QEC112" s="1904"/>
      <c r="QED112" s="1904"/>
      <c r="QEE112" s="1904"/>
      <c r="QEF112" s="1904"/>
      <c r="QEG112" s="1905"/>
      <c r="QEH112" s="1904"/>
      <c r="QEI112" s="1904"/>
      <c r="QEJ112" s="1904"/>
      <c r="QEK112" s="1904"/>
      <c r="QEL112" s="1904"/>
      <c r="QEM112" s="1905"/>
      <c r="QEN112" s="1904"/>
      <c r="QEO112" s="1904"/>
      <c r="QEP112" s="1904"/>
      <c r="QEQ112" s="1904"/>
      <c r="QER112" s="1904"/>
      <c r="QES112" s="1905"/>
      <c r="QET112" s="1904"/>
      <c r="QEU112" s="1904"/>
      <c r="QEV112" s="1904"/>
      <c r="QEW112" s="1904"/>
      <c r="QEX112" s="1904"/>
      <c r="QEY112" s="1905"/>
      <c r="QEZ112" s="1904"/>
      <c r="QFA112" s="1904"/>
      <c r="QFB112" s="1904"/>
      <c r="QFC112" s="1904"/>
      <c r="QFD112" s="1904"/>
      <c r="QFE112" s="1905"/>
      <c r="QFF112" s="1904"/>
      <c r="QFG112" s="1904"/>
      <c r="QFH112" s="1904"/>
      <c r="QFI112" s="1904"/>
      <c r="QFJ112" s="1904"/>
      <c r="QFK112" s="1905"/>
      <c r="QFL112" s="1904"/>
      <c r="QFM112" s="1904"/>
      <c r="QFN112" s="1904"/>
      <c r="QFO112" s="1904"/>
      <c r="QFP112" s="1904"/>
      <c r="QFQ112" s="1905"/>
      <c r="QFR112" s="1904"/>
      <c r="QFS112" s="1904"/>
      <c r="QFT112" s="1904"/>
      <c r="QFU112" s="1904"/>
      <c r="QFV112" s="1904"/>
      <c r="QFW112" s="1905"/>
      <c r="QFX112" s="1904"/>
      <c r="QFY112" s="1904"/>
      <c r="QFZ112" s="1904"/>
      <c r="QGA112" s="1904"/>
      <c r="QGB112" s="1904"/>
      <c r="QGC112" s="1905"/>
      <c r="QGD112" s="1904"/>
      <c r="QGE112" s="1904"/>
      <c r="QGF112" s="1904"/>
      <c r="QGG112" s="1904"/>
      <c r="QGH112" s="1904"/>
      <c r="QGI112" s="1905"/>
      <c r="QGJ112" s="1904"/>
      <c r="QGK112" s="1904"/>
      <c r="QGL112" s="1904"/>
      <c r="QGM112" s="1904"/>
      <c r="QGN112" s="1904"/>
      <c r="QGO112" s="1905"/>
      <c r="QGP112" s="1904"/>
      <c r="QGQ112" s="1904"/>
      <c r="QGR112" s="1904"/>
      <c r="QGS112" s="1904"/>
      <c r="QGT112" s="1904"/>
      <c r="QGU112" s="1905"/>
      <c r="QGV112" s="1904"/>
      <c r="QGW112" s="1904"/>
      <c r="QGX112" s="1904"/>
      <c r="QGY112" s="1904"/>
      <c r="QGZ112" s="1904"/>
      <c r="QHA112" s="1905"/>
      <c r="QHB112" s="1904"/>
      <c r="QHC112" s="1904"/>
      <c r="QHD112" s="1904"/>
      <c r="QHE112" s="1904"/>
      <c r="QHF112" s="1904"/>
      <c r="QHG112" s="1905"/>
      <c r="QHH112" s="1904"/>
      <c r="QHI112" s="1904"/>
      <c r="QHJ112" s="1904"/>
      <c r="QHK112" s="1904"/>
      <c r="QHL112" s="1904"/>
      <c r="QHM112" s="1905"/>
      <c r="QHN112" s="1904"/>
      <c r="QHO112" s="1904"/>
      <c r="QHP112" s="1904"/>
      <c r="QHQ112" s="1904"/>
      <c r="QHR112" s="1904"/>
      <c r="QHS112" s="1905"/>
      <c r="QHT112" s="1904"/>
      <c r="QHU112" s="1904"/>
      <c r="QHV112" s="1904"/>
      <c r="QHW112" s="1904"/>
      <c r="QHX112" s="1904"/>
      <c r="QHY112" s="1905"/>
      <c r="QHZ112" s="1904"/>
      <c r="QIA112" s="1904"/>
      <c r="QIB112" s="1904"/>
      <c r="QIC112" s="1904"/>
      <c r="QID112" s="1904"/>
      <c r="QIE112" s="1905"/>
      <c r="QIF112" s="1904"/>
      <c r="QIG112" s="1904"/>
      <c r="QIH112" s="1904"/>
      <c r="QII112" s="1904"/>
      <c r="QIJ112" s="1904"/>
      <c r="QIK112" s="1905"/>
      <c r="QIL112" s="1904"/>
      <c r="QIM112" s="1904"/>
      <c r="QIN112" s="1904"/>
      <c r="QIO112" s="1904"/>
      <c r="QIP112" s="1904"/>
      <c r="QIQ112" s="1905"/>
      <c r="QIR112" s="1904"/>
      <c r="QIS112" s="1904"/>
      <c r="QIT112" s="1904"/>
      <c r="QIU112" s="1904"/>
      <c r="QIV112" s="1904"/>
      <c r="QIW112" s="1905"/>
      <c r="QIX112" s="1904"/>
      <c r="QIY112" s="1904"/>
      <c r="QIZ112" s="1904"/>
      <c r="QJA112" s="1904"/>
      <c r="QJB112" s="1904"/>
      <c r="QJC112" s="1905"/>
      <c r="QJD112" s="1904"/>
      <c r="QJE112" s="1904"/>
      <c r="QJF112" s="1904"/>
      <c r="QJG112" s="1904"/>
      <c r="QJH112" s="1904"/>
      <c r="QJI112" s="1905"/>
      <c r="QJJ112" s="1904"/>
      <c r="QJK112" s="1904"/>
      <c r="QJL112" s="1904"/>
      <c r="QJM112" s="1904"/>
      <c r="QJN112" s="1904"/>
      <c r="QJO112" s="1905"/>
      <c r="QJP112" s="1904"/>
      <c r="QJQ112" s="1904"/>
      <c r="QJR112" s="1904"/>
      <c r="QJS112" s="1904"/>
      <c r="QJT112" s="1904"/>
      <c r="QJU112" s="1905"/>
      <c r="QJV112" s="1904"/>
      <c r="QJW112" s="1904"/>
      <c r="QJX112" s="1904"/>
      <c r="QJY112" s="1904"/>
      <c r="QJZ112" s="1904"/>
      <c r="QKA112" s="1905"/>
      <c r="QKB112" s="1904"/>
      <c r="QKC112" s="1904"/>
      <c r="QKD112" s="1904"/>
      <c r="QKE112" s="1904"/>
      <c r="QKF112" s="1904"/>
      <c r="QKG112" s="1905"/>
      <c r="QKH112" s="1904"/>
      <c r="QKI112" s="1904"/>
      <c r="QKJ112" s="1904"/>
      <c r="QKK112" s="1904"/>
      <c r="QKL112" s="1904"/>
      <c r="QKM112" s="1905"/>
      <c r="QKN112" s="1904"/>
      <c r="QKO112" s="1904"/>
      <c r="QKP112" s="1904"/>
      <c r="QKQ112" s="1904"/>
      <c r="QKR112" s="1904"/>
      <c r="QKS112" s="1905"/>
      <c r="QKT112" s="1904"/>
      <c r="QKU112" s="1904"/>
      <c r="QKV112" s="1904"/>
      <c r="QKW112" s="1904"/>
      <c r="QKX112" s="1904"/>
      <c r="QKY112" s="1905"/>
      <c r="QKZ112" s="1904"/>
      <c r="QLA112" s="1904"/>
      <c r="QLB112" s="1904"/>
      <c r="QLC112" s="1904"/>
      <c r="QLD112" s="1904"/>
      <c r="QLE112" s="1905"/>
      <c r="QLF112" s="1904"/>
      <c r="QLG112" s="1904"/>
      <c r="QLH112" s="1904"/>
      <c r="QLI112" s="1904"/>
      <c r="QLJ112" s="1904"/>
      <c r="QLK112" s="1905"/>
      <c r="QLL112" s="1904"/>
      <c r="QLM112" s="1904"/>
      <c r="QLN112" s="1904"/>
      <c r="QLO112" s="1904"/>
      <c r="QLP112" s="1904"/>
      <c r="QLQ112" s="1905"/>
      <c r="QLR112" s="1904"/>
      <c r="QLS112" s="1904"/>
      <c r="QLT112" s="1904"/>
      <c r="QLU112" s="1904"/>
      <c r="QLV112" s="1904"/>
      <c r="QLW112" s="1905"/>
      <c r="QLX112" s="1904"/>
      <c r="QLY112" s="1904"/>
      <c r="QLZ112" s="1904"/>
      <c r="QMA112" s="1904"/>
      <c r="QMB112" s="1904"/>
      <c r="QMC112" s="1905"/>
      <c r="QMD112" s="1904"/>
      <c r="QME112" s="1904"/>
      <c r="QMF112" s="1904"/>
      <c r="QMG112" s="1904"/>
      <c r="QMH112" s="1904"/>
      <c r="QMI112" s="1905"/>
      <c r="QMJ112" s="1904"/>
      <c r="QMK112" s="1904"/>
      <c r="QML112" s="1904"/>
      <c r="QMM112" s="1904"/>
      <c r="QMN112" s="1904"/>
      <c r="QMO112" s="1905"/>
      <c r="QMP112" s="1904"/>
      <c r="QMQ112" s="1904"/>
      <c r="QMR112" s="1904"/>
      <c r="QMS112" s="1904"/>
      <c r="QMT112" s="1904"/>
      <c r="QMU112" s="1905"/>
      <c r="QMV112" s="1904"/>
      <c r="QMW112" s="1904"/>
      <c r="QMX112" s="1904"/>
      <c r="QMY112" s="1904"/>
      <c r="QMZ112" s="1904"/>
      <c r="QNA112" s="1905"/>
      <c r="QNB112" s="1904"/>
      <c r="QNC112" s="1904"/>
      <c r="QND112" s="1904"/>
      <c r="QNE112" s="1904"/>
      <c r="QNF112" s="1904"/>
      <c r="QNG112" s="1905"/>
      <c r="QNH112" s="1904"/>
      <c r="QNI112" s="1904"/>
      <c r="QNJ112" s="1904"/>
      <c r="QNK112" s="1904"/>
      <c r="QNL112" s="1904"/>
      <c r="QNM112" s="1905"/>
      <c r="QNN112" s="1904"/>
      <c r="QNO112" s="1904"/>
      <c r="QNP112" s="1904"/>
      <c r="QNQ112" s="1904"/>
      <c r="QNR112" s="1904"/>
      <c r="QNS112" s="1905"/>
      <c r="QNT112" s="1904"/>
      <c r="QNU112" s="1904"/>
      <c r="QNV112" s="1904"/>
      <c r="QNW112" s="1904"/>
      <c r="QNX112" s="1904"/>
      <c r="QNY112" s="1905"/>
      <c r="QNZ112" s="1904"/>
      <c r="QOA112" s="1904"/>
      <c r="QOB112" s="1904"/>
      <c r="QOC112" s="1904"/>
      <c r="QOD112" s="1904"/>
      <c r="QOE112" s="1905"/>
      <c r="QOF112" s="1904"/>
      <c r="QOG112" s="1904"/>
      <c r="QOH112" s="1904"/>
      <c r="QOI112" s="1904"/>
      <c r="QOJ112" s="1904"/>
      <c r="QOK112" s="1905"/>
      <c r="QOL112" s="1904"/>
      <c r="QOM112" s="1904"/>
      <c r="QON112" s="1904"/>
      <c r="QOO112" s="1904"/>
      <c r="QOP112" s="1904"/>
      <c r="QOQ112" s="1905"/>
      <c r="QOR112" s="1904"/>
      <c r="QOS112" s="1904"/>
      <c r="QOT112" s="1904"/>
      <c r="QOU112" s="1904"/>
      <c r="QOV112" s="1904"/>
      <c r="QOW112" s="1905"/>
      <c r="QOX112" s="1904"/>
      <c r="QOY112" s="1904"/>
      <c r="QOZ112" s="1904"/>
      <c r="QPA112" s="1904"/>
      <c r="QPB112" s="1904"/>
      <c r="QPC112" s="1905"/>
      <c r="QPD112" s="1904"/>
      <c r="QPE112" s="1904"/>
      <c r="QPF112" s="1904"/>
      <c r="QPG112" s="1904"/>
      <c r="QPH112" s="1904"/>
      <c r="QPI112" s="1905"/>
      <c r="QPJ112" s="1904"/>
      <c r="QPK112" s="1904"/>
      <c r="QPL112" s="1904"/>
      <c r="QPM112" s="1904"/>
      <c r="QPN112" s="1904"/>
      <c r="QPO112" s="1905"/>
      <c r="QPP112" s="1904"/>
      <c r="QPQ112" s="1904"/>
      <c r="QPR112" s="1904"/>
      <c r="QPS112" s="1904"/>
      <c r="QPT112" s="1904"/>
      <c r="QPU112" s="1905"/>
      <c r="QPV112" s="1904"/>
      <c r="QPW112" s="1904"/>
      <c r="QPX112" s="1904"/>
      <c r="QPY112" s="1904"/>
      <c r="QPZ112" s="1904"/>
      <c r="QQA112" s="1905"/>
      <c r="QQB112" s="1904"/>
      <c r="QQC112" s="1904"/>
      <c r="QQD112" s="1904"/>
      <c r="QQE112" s="1904"/>
      <c r="QQF112" s="1904"/>
      <c r="QQG112" s="1905"/>
      <c r="QQH112" s="1904"/>
      <c r="QQI112" s="1904"/>
      <c r="QQJ112" s="1904"/>
      <c r="QQK112" s="1904"/>
      <c r="QQL112" s="1904"/>
      <c r="QQM112" s="1905"/>
      <c r="QQN112" s="1904"/>
      <c r="QQO112" s="1904"/>
      <c r="QQP112" s="1904"/>
      <c r="QQQ112" s="1904"/>
      <c r="QQR112" s="1904"/>
      <c r="QQS112" s="1905"/>
      <c r="QQT112" s="1904"/>
      <c r="QQU112" s="1904"/>
      <c r="QQV112" s="1904"/>
      <c r="QQW112" s="1904"/>
      <c r="QQX112" s="1904"/>
      <c r="QQY112" s="1905"/>
      <c r="QQZ112" s="1904"/>
      <c r="QRA112" s="1904"/>
      <c r="QRB112" s="1904"/>
      <c r="QRC112" s="1904"/>
      <c r="QRD112" s="1904"/>
      <c r="QRE112" s="1905"/>
      <c r="QRF112" s="1904"/>
      <c r="QRG112" s="1904"/>
      <c r="QRH112" s="1904"/>
      <c r="QRI112" s="1904"/>
      <c r="QRJ112" s="1904"/>
      <c r="QRK112" s="1905"/>
      <c r="QRL112" s="1904"/>
      <c r="QRM112" s="1904"/>
      <c r="QRN112" s="1904"/>
      <c r="QRO112" s="1904"/>
      <c r="QRP112" s="1904"/>
      <c r="QRQ112" s="1905"/>
      <c r="QRR112" s="1904"/>
      <c r="QRS112" s="1904"/>
      <c r="QRT112" s="1904"/>
      <c r="QRU112" s="1904"/>
      <c r="QRV112" s="1904"/>
      <c r="QRW112" s="1905"/>
      <c r="QRX112" s="1904"/>
      <c r="QRY112" s="1904"/>
      <c r="QRZ112" s="1904"/>
      <c r="QSA112" s="1904"/>
      <c r="QSB112" s="1904"/>
      <c r="QSC112" s="1905"/>
      <c r="QSD112" s="1904"/>
      <c r="QSE112" s="1904"/>
      <c r="QSF112" s="1904"/>
      <c r="QSG112" s="1904"/>
      <c r="QSH112" s="1904"/>
      <c r="QSI112" s="1905"/>
      <c r="QSJ112" s="1904"/>
      <c r="QSK112" s="1904"/>
      <c r="QSL112" s="1904"/>
      <c r="QSM112" s="1904"/>
      <c r="QSN112" s="1904"/>
      <c r="QSO112" s="1905"/>
      <c r="QSP112" s="1904"/>
      <c r="QSQ112" s="1904"/>
      <c r="QSR112" s="1904"/>
      <c r="QSS112" s="1904"/>
      <c r="QST112" s="1904"/>
      <c r="QSU112" s="1905"/>
      <c r="QSV112" s="1904"/>
      <c r="QSW112" s="1904"/>
      <c r="QSX112" s="1904"/>
      <c r="QSY112" s="1904"/>
      <c r="QSZ112" s="1904"/>
      <c r="QTA112" s="1905"/>
      <c r="QTB112" s="1904"/>
      <c r="QTC112" s="1904"/>
      <c r="QTD112" s="1904"/>
      <c r="QTE112" s="1904"/>
      <c r="QTF112" s="1904"/>
      <c r="QTG112" s="1905"/>
      <c r="QTH112" s="1904"/>
      <c r="QTI112" s="1904"/>
      <c r="QTJ112" s="1904"/>
      <c r="QTK112" s="1904"/>
      <c r="QTL112" s="1904"/>
      <c r="QTM112" s="1905"/>
      <c r="QTN112" s="1904"/>
      <c r="QTO112" s="1904"/>
      <c r="QTP112" s="1904"/>
      <c r="QTQ112" s="1904"/>
      <c r="QTR112" s="1904"/>
      <c r="QTS112" s="1905"/>
      <c r="QTT112" s="1904"/>
      <c r="QTU112" s="1904"/>
      <c r="QTV112" s="1904"/>
      <c r="QTW112" s="1904"/>
      <c r="QTX112" s="1904"/>
      <c r="QTY112" s="1905"/>
      <c r="QTZ112" s="1904"/>
      <c r="QUA112" s="1904"/>
      <c r="QUB112" s="1904"/>
      <c r="QUC112" s="1904"/>
      <c r="QUD112" s="1904"/>
      <c r="QUE112" s="1905"/>
      <c r="QUF112" s="1904"/>
      <c r="QUG112" s="1904"/>
      <c r="QUH112" s="1904"/>
      <c r="QUI112" s="1904"/>
      <c r="QUJ112" s="1904"/>
      <c r="QUK112" s="1905"/>
      <c r="QUL112" s="1904"/>
      <c r="QUM112" s="1904"/>
      <c r="QUN112" s="1904"/>
      <c r="QUO112" s="1904"/>
      <c r="QUP112" s="1904"/>
      <c r="QUQ112" s="1905"/>
      <c r="QUR112" s="1904"/>
      <c r="QUS112" s="1904"/>
      <c r="QUT112" s="1904"/>
      <c r="QUU112" s="1904"/>
      <c r="QUV112" s="1904"/>
      <c r="QUW112" s="1905"/>
      <c r="QUX112" s="1904"/>
      <c r="QUY112" s="1904"/>
      <c r="QUZ112" s="1904"/>
      <c r="QVA112" s="1904"/>
      <c r="QVB112" s="1904"/>
      <c r="QVC112" s="1905"/>
      <c r="QVD112" s="1904"/>
      <c r="QVE112" s="1904"/>
      <c r="QVF112" s="1904"/>
      <c r="QVG112" s="1904"/>
      <c r="QVH112" s="1904"/>
      <c r="QVI112" s="1905"/>
      <c r="QVJ112" s="1904"/>
      <c r="QVK112" s="1904"/>
      <c r="QVL112" s="1904"/>
      <c r="QVM112" s="1904"/>
      <c r="QVN112" s="1904"/>
      <c r="QVO112" s="1905"/>
      <c r="QVP112" s="1904"/>
      <c r="QVQ112" s="1904"/>
      <c r="QVR112" s="1904"/>
      <c r="QVS112" s="1904"/>
      <c r="QVT112" s="1904"/>
      <c r="QVU112" s="1905"/>
      <c r="QVV112" s="1904"/>
      <c r="QVW112" s="1904"/>
      <c r="QVX112" s="1904"/>
      <c r="QVY112" s="1904"/>
      <c r="QVZ112" s="1904"/>
      <c r="QWA112" s="1905"/>
      <c r="QWB112" s="1904"/>
      <c r="QWC112" s="1904"/>
      <c r="QWD112" s="1904"/>
      <c r="QWE112" s="1904"/>
      <c r="QWF112" s="1904"/>
      <c r="QWG112" s="1905"/>
      <c r="QWH112" s="1904"/>
      <c r="QWI112" s="1904"/>
      <c r="QWJ112" s="1904"/>
      <c r="QWK112" s="1904"/>
      <c r="QWL112" s="1904"/>
      <c r="QWM112" s="1905"/>
      <c r="QWN112" s="1904"/>
      <c r="QWO112" s="1904"/>
      <c r="QWP112" s="1904"/>
      <c r="QWQ112" s="1904"/>
      <c r="QWR112" s="1904"/>
      <c r="QWS112" s="1905"/>
      <c r="QWT112" s="1904"/>
      <c r="QWU112" s="1904"/>
      <c r="QWV112" s="1904"/>
      <c r="QWW112" s="1904"/>
      <c r="QWX112" s="1904"/>
      <c r="QWY112" s="1905"/>
      <c r="QWZ112" s="1904"/>
      <c r="QXA112" s="1904"/>
      <c r="QXB112" s="1904"/>
      <c r="QXC112" s="1904"/>
      <c r="QXD112" s="1904"/>
      <c r="QXE112" s="1905"/>
      <c r="QXF112" s="1904"/>
      <c r="QXG112" s="1904"/>
      <c r="QXH112" s="1904"/>
      <c r="QXI112" s="1904"/>
      <c r="QXJ112" s="1904"/>
      <c r="QXK112" s="1905"/>
      <c r="QXL112" s="1904"/>
      <c r="QXM112" s="1904"/>
      <c r="QXN112" s="1904"/>
      <c r="QXO112" s="1904"/>
      <c r="QXP112" s="1904"/>
      <c r="QXQ112" s="1905"/>
      <c r="QXR112" s="1904"/>
      <c r="QXS112" s="1904"/>
      <c r="QXT112" s="1904"/>
      <c r="QXU112" s="1904"/>
      <c r="QXV112" s="1904"/>
      <c r="QXW112" s="1905"/>
      <c r="QXX112" s="1904"/>
      <c r="QXY112" s="1904"/>
      <c r="QXZ112" s="1904"/>
      <c r="QYA112" s="1904"/>
      <c r="QYB112" s="1904"/>
      <c r="QYC112" s="1905"/>
      <c r="QYD112" s="1904"/>
      <c r="QYE112" s="1904"/>
      <c r="QYF112" s="1904"/>
      <c r="QYG112" s="1904"/>
      <c r="QYH112" s="1904"/>
      <c r="QYI112" s="1905"/>
      <c r="QYJ112" s="1904"/>
      <c r="QYK112" s="1904"/>
      <c r="QYL112" s="1904"/>
      <c r="QYM112" s="1904"/>
      <c r="QYN112" s="1904"/>
      <c r="QYO112" s="1905"/>
      <c r="QYP112" s="1904"/>
      <c r="QYQ112" s="1904"/>
      <c r="QYR112" s="1904"/>
      <c r="QYS112" s="1904"/>
      <c r="QYT112" s="1904"/>
      <c r="QYU112" s="1905"/>
      <c r="QYV112" s="1904"/>
      <c r="QYW112" s="1904"/>
      <c r="QYX112" s="1904"/>
      <c r="QYY112" s="1904"/>
      <c r="QYZ112" s="1904"/>
      <c r="QZA112" s="1905"/>
      <c r="QZB112" s="1904"/>
      <c r="QZC112" s="1904"/>
      <c r="QZD112" s="1904"/>
      <c r="QZE112" s="1904"/>
      <c r="QZF112" s="1904"/>
      <c r="QZG112" s="1905"/>
      <c r="QZH112" s="1904"/>
      <c r="QZI112" s="1904"/>
      <c r="QZJ112" s="1904"/>
      <c r="QZK112" s="1904"/>
      <c r="QZL112" s="1904"/>
      <c r="QZM112" s="1905"/>
      <c r="QZN112" s="1904"/>
      <c r="QZO112" s="1904"/>
      <c r="QZP112" s="1904"/>
      <c r="QZQ112" s="1904"/>
      <c r="QZR112" s="1904"/>
      <c r="QZS112" s="1905"/>
      <c r="QZT112" s="1904"/>
      <c r="QZU112" s="1904"/>
      <c r="QZV112" s="1904"/>
      <c r="QZW112" s="1904"/>
      <c r="QZX112" s="1904"/>
      <c r="QZY112" s="1905"/>
      <c r="QZZ112" s="1904"/>
      <c r="RAA112" s="1904"/>
      <c r="RAB112" s="1904"/>
      <c r="RAC112" s="1904"/>
      <c r="RAD112" s="1904"/>
      <c r="RAE112" s="1905"/>
      <c r="RAF112" s="1904"/>
      <c r="RAG112" s="1904"/>
      <c r="RAH112" s="1904"/>
      <c r="RAI112" s="1904"/>
      <c r="RAJ112" s="1904"/>
      <c r="RAK112" s="1905"/>
      <c r="RAL112" s="1904"/>
      <c r="RAM112" s="1904"/>
      <c r="RAN112" s="1904"/>
      <c r="RAO112" s="1904"/>
      <c r="RAP112" s="1904"/>
      <c r="RAQ112" s="1905"/>
      <c r="RAR112" s="1904"/>
      <c r="RAS112" s="1904"/>
      <c r="RAT112" s="1904"/>
      <c r="RAU112" s="1904"/>
      <c r="RAV112" s="1904"/>
      <c r="RAW112" s="1905"/>
      <c r="RAX112" s="1904"/>
      <c r="RAY112" s="1904"/>
      <c r="RAZ112" s="1904"/>
      <c r="RBA112" s="1904"/>
      <c r="RBB112" s="1904"/>
      <c r="RBC112" s="1905"/>
      <c r="RBD112" s="1904"/>
      <c r="RBE112" s="1904"/>
      <c r="RBF112" s="1904"/>
      <c r="RBG112" s="1904"/>
      <c r="RBH112" s="1904"/>
      <c r="RBI112" s="1905"/>
      <c r="RBJ112" s="1904"/>
      <c r="RBK112" s="1904"/>
      <c r="RBL112" s="1904"/>
      <c r="RBM112" s="1904"/>
      <c r="RBN112" s="1904"/>
      <c r="RBO112" s="1905"/>
      <c r="RBP112" s="1904"/>
      <c r="RBQ112" s="1904"/>
      <c r="RBR112" s="1904"/>
      <c r="RBS112" s="1904"/>
      <c r="RBT112" s="1904"/>
      <c r="RBU112" s="1905"/>
      <c r="RBV112" s="1904"/>
      <c r="RBW112" s="1904"/>
      <c r="RBX112" s="1904"/>
      <c r="RBY112" s="1904"/>
      <c r="RBZ112" s="1904"/>
      <c r="RCA112" s="1905"/>
      <c r="RCB112" s="1904"/>
      <c r="RCC112" s="1904"/>
      <c r="RCD112" s="1904"/>
      <c r="RCE112" s="1904"/>
      <c r="RCF112" s="1904"/>
      <c r="RCG112" s="1905"/>
      <c r="RCH112" s="1904"/>
      <c r="RCI112" s="1904"/>
      <c r="RCJ112" s="1904"/>
      <c r="RCK112" s="1904"/>
      <c r="RCL112" s="1904"/>
      <c r="RCM112" s="1905"/>
      <c r="RCN112" s="1904"/>
      <c r="RCO112" s="1904"/>
      <c r="RCP112" s="1904"/>
      <c r="RCQ112" s="1904"/>
      <c r="RCR112" s="1904"/>
      <c r="RCS112" s="1905"/>
      <c r="RCT112" s="1904"/>
      <c r="RCU112" s="1904"/>
      <c r="RCV112" s="1904"/>
      <c r="RCW112" s="1904"/>
      <c r="RCX112" s="1904"/>
      <c r="RCY112" s="1905"/>
      <c r="RCZ112" s="1904"/>
      <c r="RDA112" s="1904"/>
      <c r="RDB112" s="1904"/>
      <c r="RDC112" s="1904"/>
      <c r="RDD112" s="1904"/>
      <c r="RDE112" s="1905"/>
      <c r="RDF112" s="1904"/>
      <c r="RDG112" s="1904"/>
      <c r="RDH112" s="1904"/>
      <c r="RDI112" s="1904"/>
      <c r="RDJ112" s="1904"/>
      <c r="RDK112" s="1905"/>
      <c r="RDL112" s="1904"/>
      <c r="RDM112" s="1904"/>
      <c r="RDN112" s="1904"/>
      <c r="RDO112" s="1904"/>
      <c r="RDP112" s="1904"/>
      <c r="RDQ112" s="1905"/>
      <c r="RDR112" s="1904"/>
      <c r="RDS112" s="1904"/>
      <c r="RDT112" s="1904"/>
      <c r="RDU112" s="1904"/>
      <c r="RDV112" s="1904"/>
      <c r="RDW112" s="1905"/>
      <c r="RDX112" s="1904"/>
      <c r="RDY112" s="1904"/>
      <c r="RDZ112" s="1904"/>
      <c r="REA112" s="1904"/>
      <c r="REB112" s="1904"/>
      <c r="REC112" s="1905"/>
      <c r="RED112" s="1904"/>
      <c r="REE112" s="1904"/>
      <c r="REF112" s="1904"/>
      <c r="REG112" s="1904"/>
      <c r="REH112" s="1904"/>
      <c r="REI112" s="1905"/>
      <c r="REJ112" s="1904"/>
      <c r="REK112" s="1904"/>
      <c r="REL112" s="1904"/>
      <c r="REM112" s="1904"/>
      <c r="REN112" s="1904"/>
      <c r="REO112" s="1905"/>
      <c r="REP112" s="1904"/>
      <c r="REQ112" s="1904"/>
      <c r="RER112" s="1904"/>
      <c r="RES112" s="1904"/>
      <c r="RET112" s="1904"/>
      <c r="REU112" s="1905"/>
      <c r="REV112" s="1904"/>
      <c r="REW112" s="1904"/>
      <c r="REX112" s="1904"/>
      <c r="REY112" s="1904"/>
      <c r="REZ112" s="1904"/>
      <c r="RFA112" s="1905"/>
      <c r="RFB112" s="1904"/>
      <c r="RFC112" s="1904"/>
      <c r="RFD112" s="1904"/>
      <c r="RFE112" s="1904"/>
      <c r="RFF112" s="1904"/>
      <c r="RFG112" s="1905"/>
      <c r="RFH112" s="1904"/>
      <c r="RFI112" s="1904"/>
      <c r="RFJ112" s="1904"/>
      <c r="RFK112" s="1904"/>
      <c r="RFL112" s="1904"/>
      <c r="RFM112" s="1905"/>
      <c r="RFN112" s="1904"/>
      <c r="RFO112" s="1904"/>
      <c r="RFP112" s="1904"/>
      <c r="RFQ112" s="1904"/>
      <c r="RFR112" s="1904"/>
      <c r="RFS112" s="1905"/>
      <c r="RFT112" s="1904"/>
      <c r="RFU112" s="1904"/>
      <c r="RFV112" s="1904"/>
      <c r="RFW112" s="1904"/>
      <c r="RFX112" s="1904"/>
      <c r="RFY112" s="1905"/>
      <c r="RFZ112" s="1904"/>
      <c r="RGA112" s="1904"/>
      <c r="RGB112" s="1904"/>
      <c r="RGC112" s="1904"/>
      <c r="RGD112" s="1904"/>
      <c r="RGE112" s="1905"/>
      <c r="RGF112" s="1904"/>
      <c r="RGG112" s="1904"/>
      <c r="RGH112" s="1904"/>
      <c r="RGI112" s="1904"/>
      <c r="RGJ112" s="1904"/>
      <c r="RGK112" s="1905"/>
      <c r="RGL112" s="1904"/>
      <c r="RGM112" s="1904"/>
      <c r="RGN112" s="1904"/>
      <c r="RGO112" s="1904"/>
      <c r="RGP112" s="1904"/>
      <c r="RGQ112" s="1905"/>
      <c r="RGR112" s="1904"/>
      <c r="RGS112" s="1904"/>
      <c r="RGT112" s="1904"/>
      <c r="RGU112" s="1904"/>
      <c r="RGV112" s="1904"/>
      <c r="RGW112" s="1905"/>
      <c r="RGX112" s="1904"/>
      <c r="RGY112" s="1904"/>
      <c r="RGZ112" s="1904"/>
      <c r="RHA112" s="1904"/>
      <c r="RHB112" s="1904"/>
      <c r="RHC112" s="1905"/>
      <c r="RHD112" s="1904"/>
      <c r="RHE112" s="1904"/>
      <c r="RHF112" s="1904"/>
      <c r="RHG112" s="1904"/>
      <c r="RHH112" s="1904"/>
      <c r="RHI112" s="1905"/>
      <c r="RHJ112" s="1904"/>
      <c r="RHK112" s="1904"/>
      <c r="RHL112" s="1904"/>
      <c r="RHM112" s="1904"/>
      <c r="RHN112" s="1904"/>
      <c r="RHO112" s="1905"/>
      <c r="RHP112" s="1904"/>
      <c r="RHQ112" s="1904"/>
      <c r="RHR112" s="1904"/>
      <c r="RHS112" s="1904"/>
      <c r="RHT112" s="1904"/>
      <c r="RHU112" s="1905"/>
      <c r="RHV112" s="1904"/>
      <c r="RHW112" s="1904"/>
      <c r="RHX112" s="1904"/>
      <c r="RHY112" s="1904"/>
      <c r="RHZ112" s="1904"/>
      <c r="RIA112" s="1905"/>
      <c r="RIB112" s="1904"/>
      <c r="RIC112" s="1904"/>
      <c r="RID112" s="1904"/>
      <c r="RIE112" s="1904"/>
      <c r="RIF112" s="1904"/>
      <c r="RIG112" s="1905"/>
      <c r="RIH112" s="1904"/>
      <c r="RII112" s="1904"/>
      <c r="RIJ112" s="1904"/>
      <c r="RIK112" s="1904"/>
      <c r="RIL112" s="1904"/>
      <c r="RIM112" s="1905"/>
      <c r="RIN112" s="1904"/>
      <c r="RIO112" s="1904"/>
      <c r="RIP112" s="1904"/>
      <c r="RIQ112" s="1904"/>
      <c r="RIR112" s="1904"/>
      <c r="RIS112" s="1905"/>
      <c r="RIT112" s="1904"/>
      <c r="RIU112" s="1904"/>
      <c r="RIV112" s="1904"/>
      <c r="RIW112" s="1904"/>
      <c r="RIX112" s="1904"/>
      <c r="RIY112" s="1905"/>
      <c r="RIZ112" s="1904"/>
      <c r="RJA112" s="1904"/>
      <c r="RJB112" s="1904"/>
      <c r="RJC112" s="1904"/>
      <c r="RJD112" s="1904"/>
      <c r="RJE112" s="1905"/>
      <c r="RJF112" s="1904"/>
      <c r="RJG112" s="1904"/>
      <c r="RJH112" s="1904"/>
      <c r="RJI112" s="1904"/>
      <c r="RJJ112" s="1904"/>
      <c r="RJK112" s="1905"/>
      <c r="RJL112" s="1904"/>
      <c r="RJM112" s="1904"/>
      <c r="RJN112" s="1904"/>
      <c r="RJO112" s="1904"/>
      <c r="RJP112" s="1904"/>
      <c r="RJQ112" s="1905"/>
      <c r="RJR112" s="1904"/>
      <c r="RJS112" s="1904"/>
      <c r="RJT112" s="1904"/>
      <c r="RJU112" s="1904"/>
      <c r="RJV112" s="1904"/>
      <c r="RJW112" s="1905"/>
      <c r="RJX112" s="1904"/>
      <c r="RJY112" s="1904"/>
      <c r="RJZ112" s="1904"/>
      <c r="RKA112" s="1904"/>
      <c r="RKB112" s="1904"/>
      <c r="RKC112" s="1905"/>
      <c r="RKD112" s="1904"/>
      <c r="RKE112" s="1904"/>
      <c r="RKF112" s="1904"/>
      <c r="RKG112" s="1904"/>
      <c r="RKH112" s="1904"/>
      <c r="RKI112" s="1905"/>
      <c r="RKJ112" s="1904"/>
      <c r="RKK112" s="1904"/>
      <c r="RKL112" s="1904"/>
      <c r="RKM112" s="1904"/>
      <c r="RKN112" s="1904"/>
      <c r="RKO112" s="1905"/>
      <c r="RKP112" s="1904"/>
      <c r="RKQ112" s="1904"/>
      <c r="RKR112" s="1904"/>
      <c r="RKS112" s="1904"/>
      <c r="RKT112" s="1904"/>
      <c r="RKU112" s="1905"/>
      <c r="RKV112" s="1904"/>
      <c r="RKW112" s="1904"/>
      <c r="RKX112" s="1904"/>
      <c r="RKY112" s="1904"/>
      <c r="RKZ112" s="1904"/>
      <c r="RLA112" s="1905"/>
      <c r="RLB112" s="1904"/>
      <c r="RLC112" s="1904"/>
      <c r="RLD112" s="1904"/>
      <c r="RLE112" s="1904"/>
      <c r="RLF112" s="1904"/>
      <c r="RLG112" s="1905"/>
      <c r="RLH112" s="1904"/>
      <c r="RLI112" s="1904"/>
      <c r="RLJ112" s="1904"/>
      <c r="RLK112" s="1904"/>
      <c r="RLL112" s="1904"/>
      <c r="RLM112" s="1905"/>
      <c r="RLN112" s="1904"/>
      <c r="RLO112" s="1904"/>
      <c r="RLP112" s="1904"/>
      <c r="RLQ112" s="1904"/>
      <c r="RLR112" s="1904"/>
      <c r="RLS112" s="1905"/>
      <c r="RLT112" s="1904"/>
      <c r="RLU112" s="1904"/>
      <c r="RLV112" s="1904"/>
      <c r="RLW112" s="1904"/>
      <c r="RLX112" s="1904"/>
      <c r="RLY112" s="1905"/>
      <c r="RLZ112" s="1904"/>
      <c r="RMA112" s="1904"/>
      <c r="RMB112" s="1904"/>
      <c r="RMC112" s="1904"/>
      <c r="RMD112" s="1904"/>
      <c r="RME112" s="1905"/>
      <c r="RMF112" s="1904"/>
      <c r="RMG112" s="1904"/>
      <c r="RMH112" s="1904"/>
      <c r="RMI112" s="1904"/>
      <c r="RMJ112" s="1904"/>
      <c r="RMK112" s="1905"/>
      <c r="RML112" s="1904"/>
      <c r="RMM112" s="1904"/>
      <c r="RMN112" s="1904"/>
      <c r="RMO112" s="1904"/>
      <c r="RMP112" s="1904"/>
      <c r="RMQ112" s="1905"/>
      <c r="RMR112" s="1904"/>
      <c r="RMS112" s="1904"/>
      <c r="RMT112" s="1904"/>
      <c r="RMU112" s="1904"/>
      <c r="RMV112" s="1904"/>
      <c r="RMW112" s="1905"/>
      <c r="RMX112" s="1904"/>
      <c r="RMY112" s="1904"/>
      <c r="RMZ112" s="1904"/>
      <c r="RNA112" s="1904"/>
      <c r="RNB112" s="1904"/>
      <c r="RNC112" s="1905"/>
      <c r="RND112" s="1904"/>
      <c r="RNE112" s="1904"/>
      <c r="RNF112" s="1904"/>
      <c r="RNG112" s="1904"/>
      <c r="RNH112" s="1904"/>
      <c r="RNI112" s="1905"/>
      <c r="RNJ112" s="1904"/>
      <c r="RNK112" s="1904"/>
      <c r="RNL112" s="1904"/>
      <c r="RNM112" s="1904"/>
      <c r="RNN112" s="1904"/>
      <c r="RNO112" s="1905"/>
      <c r="RNP112" s="1904"/>
      <c r="RNQ112" s="1904"/>
      <c r="RNR112" s="1904"/>
      <c r="RNS112" s="1904"/>
      <c r="RNT112" s="1904"/>
      <c r="RNU112" s="1905"/>
      <c r="RNV112" s="1904"/>
      <c r="RNW112" s="1904"/>
      <c r="RNX112" s="1904"/>
      <c r="RNY112" s="1904"/>
      <c r="RNZ112" s="1904"/>
      <c r="ROA112" s="1905"/>
      <c r="ROB112" s="1904"/>
      <c r="ROC112" s="1904"/>
      <c r="ROD112" s="1904"/>
      <c r="ROE112" s="1904"/>
      <c r="ROF112" s="1904"/>
      <c r="ROG112" s="1905"/>
      <c r="ROH112" s="1904"/>
      <c r="ROI112" s="1904"/>
      <c r="ROJ112" s="1904"/>
      <c r="ROK112" s="1904"/>
      <c r="ROL112" s="1904"/>
      <c r="ROM112" s="1905"/>
      <c r="RON112" s="1904"/>
      <c r="ROO112" s="1904"/>
      <c r="ROP112" s="1904"/>
      <c r="ROQ112" s="1904"/>
      <c r="ROR112" s="1904"/>
      <c r="ROS112" s="1905"/>
      <c r="ROT112" s="1904"/>
      <c r="ROU112" s="1904"/>
      <c r="ROV112" s="1904"/>
      <c r="ROW112" s="1904"/>
      <c r="ROX112" s="1904"/>
      <c r="ROY112" s="1905"/>
      <c r="ROZ112" s="1904"/>
      <c r="RPA112" s="1904"/>
      <c r="RPB112" s="1904"/>
      <c r="RPC112" s="1904"/>
      <c r="RPD112" s="1904"/>
      <c r="RPE112" s="1905"/>
      <c r="RPF112" s="1904"/>
      <c r="RPG112" s="1904"/>
      <c r="RPH112" s="1904"/>
      <c r="RPI112" s="1904"/>
      <c r="RPJ112" s="1904"/>
      <c r="RPK112" s="1905"/>
      <c r="RPL112" s="1904"/>
      <c r="RPM112" s="1904"/>
      <c r="RPN112" s="1904"/>
      <c r="RPO112" s="1904"/>
      <c r="RPP112" s="1904"/>
      <c r="RPQ112" s="1905"/>
      <c r="RPR112" s="1904"/>
      <c r="RPS112" s="1904"/>
      <c r="RPT112" s="1904"/>
      <c r="RPU112" s="1904"/>
      <c r="RPV112" s="1904"/>
      <c r="RPW112" s="1905"/>
      <c r="RPX112" s="1904"/>
      <c r="RPY112" s="1904"/>
      <c r="RPZ112" s="1904"/>
      <c r="RQA112" s="1904"/>
      <c r="RQB112" s="1904"/>
      <c r="RQC112" s="1905"/>
      <c r="RQD112" s="1904"/>
      <c r="RQE112" s="1904"/>
      <c r="RQF112" s="1904"/>
      <c r="RQG112" s="1904"/>
      <c r="RQH112" s="1904"/>
      <c r="RQI112" s="1905"/>
      <c r="RQJ112" s="1904"/>
      <c r="RQK112" s="1904"/>
      <c r="RQL112" s="1904"/>
      <c r="RQM112" s="1904"/>
      <c r="RQN112" s="1904"/>
      <c r="RQO112" s="1905"/>
      <c r="RQP112" s="1904"/>
      <c r="RQQ112" s="1904"/>
      <c r="RQR112" s="1904"/>
      <c r="RQS112" s="1904"/>
      <c r="RQT112" s="1904"/>
      <c r="RQU112" s="1905"/>
      <c r="RQV112" s="1904"/>
      <c r="RQW112" s="1904"/>
      <c r="RQX112" s="1904"/>
      <c r="RQY112" s="1904"/>
      <c r="RQZ112" s="1904"/>
      <c r="RRA112" s="1905"/>
      <c r="RRB112" s="1904"/>
      <c r="RRC112" s="1904"/>
      <c r="RRD112" s="1904"/>
      <c r="RRE112" s="1904"/>
      <c r="RRF112" s="1904"/>
      <c r="RRG112" s="1905"/>
      <c r="RRH112" s="1904"/>
      <c r="RRI112" s="1904"/>
      <c r="RRJ112" s="1904"/>
      <c r="RRK112" s="1904"/>
      <c r="RRL112" s="1904"/>
      <c r="RRM112" s="1905"/>
      <c r="RRN112" s="1904"/>
      <c r="RRO112" s="1904"/>
      <c r="RRP112" s="1904"/>
      <c r="RRQ112" s="1904"/>
      <c r="RRR112" s="1904"/>
      <c r="RRS112" s="1905"/>
      <c r="RRT112" s="1904"/>
      <c r="RRU112" s="1904"/>
      <c r="RRV112" s="1904"/>
      <c r="RRW112" s="1904"/>
      <c r="RRX112" s="1904"/>
      <c r="RRY112" s="1905"/>
      <c r="RRZ112" s="1904"/>
      <c r="RSA112" s="1904"/>
      <c r="RSB112" s="1904"/>
      <c r="RSC112" s="1904"/>
      <c r="RSD112" s="1904"/>
      <c r="RSE112" s="1905"/>
      <c r="RSF112" s="1904"/>
      <c r="RSG112" s="1904"/>
      <c r="RSH112" s="1904"/>
      <c r="RSI112" s="1904"/>
      <c r="RSJ112" s="1904"/>
      <c r="RSK112" s="1905"/>
      <c r="RSL112" s="1904"/>
      <c r="RSM112" s="1904"/>
      <c r="RSN112" s="1904"/>
      <c r="RSO112" s="1904"/>
      <c r="RSP112" s="1904"/>
      <c r="RSQ112" s="1905"/>
      <c r="RSR112" s="1904"/>
      <c r="RSS112" s="1904"/>
      <c r="RST112" s="1904"/>
      <c r="RSU112" s="1904"/>
      <c r="RSV112" s="1904"/>
      <c r="RSW112" s="1905"/>
      <c r="RSX112" s="1904"/>
      <c r="RSY112" s="1904"/>
      <c r="RSZ112" s="1904"/>
      <c r="RTA112" s="1904"/>
      <c r="RTB112" s="1904"/>
      <c r="RTC112" s="1905"/>
      <c r="RTD112" s="1904"/>
      <c r="RTE112" s="1904"/>
      <c r="RTF112" s="1904"/>
      <c r="RTG112" s="1904"/>
      <c r="RTH112" s="1904"/>
      <c r="RTI112" s="1905"/>
      <c r="RTJ112" s="1904"/>
      <c r="RTK112" s="1904"/>
      <c r="RTL112" s="1904"/>
      <c r="RTM112" s="1904"/>
      <c r="RTN112" s="1904"/>
      <c r="RTO112" s="1905"/>
      <c r="RTP112" s="1904"/>
      <c r="RTQ112" s="1904"/>
      <c r="RTR112" s="1904"/>
      <c r="RTS112" s="1904"/>
      <c r="RTT112" s="1904"/>
      <c r="RTU112" s="1905"/>
      <c r="RTV112" s="1904"/>
      <c r="RTW112" s="1904"/>
      <c r="RTX112" s="1904"/>
      <c r="RTY112" s="1904"/>
      <c r="RTZ112" s="1904"/>
      <c r="RUA112" s="1905"/>
      <c r="RUB112" s="1904"/>
      <c r="RUC112" s="1904"/>
      <c r="RUD112" s="1904"/>
      <c r="RUE112" s="1904"/>
      <c r="RUF112" s="1904"/>
      <c r="RUG112" s="1905"/>
      <c r="RUH112" s="1904"/>
      <c r="RUI112" s="1904"/>
      <c r="RUJ112" s="1904"/>
      <c r="RUK112" s="1904"/>
      <c r="RUL112" s="1904"/>
      <c r="RUM112" s="1905"/>
      <c r="RUN112" s="1904"/>
      <c r="RUO112" s="1904"/>
      <c r="RUP112" s="1904"/>
      <c r="RUQ112" s="1904"/>
      <c r="RUR112" s="1904"/>
      <c r="RUS112" s="1905"/>
      <c r="RUT112" s="1904"/>
      <c r="RUU112" s="1904"/>
      <c r="RUV112" s="1904"/>
      <c r="RUW112" s="1904"/>
      <c r="RUX112" s="1904"/>
      <c r="RUY112" s="1905"/>
      <c r="RUZ112" s="1904"/>
      <c r="RVA112" s="1904"/>
      <c r="RVB112" s="1904"/>
      <c r="RVC112" s="1904"/>
      <c r="RVD112" s="1904"/>
      <c r="RVE112" s="1905"/>
      <c r="RVF112" s="1904"/>
      <c r="RVG112" s="1904"/>
      <c r="RVH112" s="1904"/>
      <c r="RVI112" s="1904"/>
      <c r="RVJ112" s="1904"/>
      <c r="RVK112" s="1905"/>
      <c r="RVL112" s="1904"/>
      <c r="RVM112" s="1904"/>
      <c r="RVN112" s="1904"/>
      <c r="RVO112" s="1904"/>
      <c r="RVP112" s="1904"/>
      <c r="RVQ112" s="1905"/>
      <c r="RVR112" s="1904"/>
      <c r="RVS112" s="1904"/>
      <c r="RVT112" s="1904"/>
      <c r="RVU112" s="1904"/>
      <c r="RVV112" s="1904"/>
      <c r="RVW112" s="1905"/>
      <c r="RVX112" s="1904"/>
      <c r="RVY112" s="1904"/>
      <c r="RVZ112" s="1904"/>
      <c r="RWA112" s="1904"/>
      <c r="RWB112" s="1904"/>
      <c r="RWC112" s="1905"/>
      <c r="RWD112" s="1904"/>
      <c r="RWE112" s="1904"/>
      <c r="RWF112" s="1904"/>
      <c r="RWG112" s="1904"/>
      <c r="RWH112" s="1904"/>
      <c r="RWI112" s="1905"/>
      <c r="RWJ112" s="1904"/>
      <c r="RWK112" s="1904"/>
      <c r="RWL112" s="1904"/>
      <c r="RWM112" s="1904"/>
      <c r="RWN112" s="1904"/>
      <c r="RWO112" s="1905"/>
      <c r="RWP112" s="1904"/>
      <c r="RWQ112" s="1904"/>
      <c r="RWR112" s="1904"/>
      <c r="RWS112" s="1904"/>
      <c r="RWT112" s="1904"/>
      <c r="RWU112" s="1905"/>
      <c r="RWV112" s="1904"/>
      <c r="RWW112" s="1904"/>
      <c r="RWX112" s="1904"/>
      <c r="RWY112" s="1904"/>
      <c r="RWZ112" s="1904"/>
      <c r="RXA112" s="1905"/>
      <c r="RXB112" s="1904"/>
      <c r="RXC112" s="1904"/>
      <c r="RXD112" s="1904"/>
      <c r="RXE112" s="1904"/>
      <c r="RXF112" s="1904"/>
      <c r="RXG112" s="1905"/>
      <c r="RXH112" s="1904"/>
      <c r="RXI112" s="1904"/>
      <c r="RXJ112" s="1904"/>
      <c r="RXK112" s="1904"/>
      <c r="RXL112" s="1904"/>
      <c r="RXM112" s="1905"/>
      <c r="RXN112" s="1904"/>
      <c r="RXO112" s="1904"/>
      <c r="RXP112" s="1904"/>
      <c r="RXQ112" s="1904"/>
      <c r="RXR112" s="1904"/>
      <c r="RXS112" s="1905"/>
      <c r="RXT112" s="1904"/>
      <c r="RXU112" s="1904"/>
      <c r="RXV112" s="1904"/>
      <c r="RXW112" s="1904"/>
      <c r="RXX112" s="1904"/>
      <c r="RXY112" s="1905"/>
      <c r="RXZ112" s="1904"/>
      <c r="RYA112" s="1904"/>
      <c r="RYB112" s="1904"/>
      <c r="RYC112" s="1904"/>
      <c r="RYD112" s="1904"/>
      <c r="RYE112" s="1905"/>
      <c r="RYF112" s="1904"/>
      <c r="RYG112" s="1904"/>
      <c r="RYH112" s="1904"/>
      <c r="RYI112" s="1904"/>
      <c r="RYJ112" s="1904"/>
      <c r="RYK112" s="1905"/>
      <c r="RYL112" s="1904"/>
      <c r="RYM112" s="1904"/>
      <c r="RYN112" s="1904"/>
      <c r="RYO112" s="1904"/>
      <c r="RYP112" s="1904"/>
      <c r="RYQ112" s="1905"/>
      <c r="RYR112" s="1904"/>
      <c r="RYS112" s="1904"/>
      <c r="RYT112" s="1904"/>
      <c r="RYU112" s="1904"/>
      <c r="RYV112" s="1904"/>
      <c r="RYW112" s="1905"/>
      <c r="RYX112" s="1904"/>
      <c r="RYY112" s="1904"/>
      <c r="RYZ112" s="1904"/>
      <c r="RZA112" s="1904"/>
      <c r="RZB112" s="1904"/>
      <c r="RZC112" s="1905"/>
      <c r="RZD112" s="1904"/>
      <c r="RZE112" s="1904"/>
      <c r="RZF112" s="1904"/>
      <c r="RZG112" s="1904"/>
      <c r="RZH112" s="1904"/>
      <c r="RZI112" s="1905"/>
      <c r="RZJ112" s="1904"/>
      <c r="RZK112" s="1904"/>
      <c r="RZL112" s="1904"/>
      <c r="RZM112" s="1904"/>
      <c r="RZN112" s="1904"/>
      <c r="RZO112" s="1905"/>
      <c r="RZP112" s="1904"/>
      <c r="RZQ112" s="1904"/>
      <c r="RZR112" s="1904"/>
      <c r="RZS112" s="1904"/>
      <c r="RZT112" s="1904"/>
      <c r="RZU112" s="1905"/>
      <c r="RZV112" s="1904"/>
      <c r="RZW112" s="1904"/>
      <c r="RZX112" s="1904"/>
      <c r="RZY112" s="1904"/>
      <c r="RZZ112" s="1904"/>
      <c r="SAA112" s="1905"/>
      <c r="SAB112" s="1904"/>
      <c r="SAC112" s="1904"/>
      <c r="SAD112" s="1904"/>
      <c r="SAE112" s="1904"/>
      <c r="SAF112" s="1904"/>
      <c r="SAG112" s="1905"/>
      <c r="SAH112" s="1904"/>
      <c r="SAI112" s="1904"/>
      <c r="SAJ112" s="1904"/>
      <c r="SAK112" s="1904"/>
      <c r="SAL112" s="1904"/>
      <c r="SAM112" s="1905"/>
      <c r="SAN112" s="1904"/>
      <c r="SAO112" s="1904"/>
      <c r="SAP112" s="1904"/>
      <c r="SAQ112" s="1904"/>
      <c r="SAR112" s="1904"/>
      <c r="SAS112" s="1905"/>
      <c r="SAT112" s="1904"/>
      <c r="SAU112" s="1904"/>
      <c r="SAV112" s="1904"/>
      <c r="SAW112" s="1904"/>
      <c r="SAX112" s="1904"/>
      <c r="SAY112" s="1905"/>
      <c r="SAZ112" s="1904"/>
      <c r="SBA112" s="1904"/>
      <c r="SBB112" s="1904"/>
      <c r="SBC112" s="1904"/>
      <c r="SBD112" s="1904"/>
      <c r="SBE112" s="1905"/>
      <c r="SBF112" s="1904"/>
      <c r="SBG112" s="1904"/>
      <c r="SBH112" s="1904"/>
      <c r="SBI112" s="1904"/>
      <c r="SBJ112" s="1904"/>
      <c r="SBK112" s="1905"/>
      <c r="SBL112" s="1904"/>
      <c r="SBM112" s="1904"/>
      <c r="SBN112" s="1904"/>
      <c r="SBO112" s="1904"/>
      <c r="SBP112" s="1904"/>
      <c r="SBQ112" s="1905"/>
      <c r="SBR112" s="1904"/>
      <c r="SBS112" s="1904"/>
      <c r="SBT112" s="1904"/>
      <c r="SBU112" s="1904"/>
      <c r="SBV112" s="1904"/>
      <c r="SBW112" s="1905"/>
      <c r="SBX112" s="1904"/>
      <c r="SBY112" s="1904"/>
      <c r="SBZ112" s="1904"/>
      <c r="SCA112" s="1904"/>
      <c r="SCB112" s="1904"/>
      <c r="SCC112" s="1905"/>
      <c r="SCD112" s="1904"/>
      <c r="SCE112" s="1904"/>
      <c r="SCF112" s="1904"/>
      <c r="SCG112" s="1904"/>
      <c r="SCH112" s="1904"/>
      <c r="SCI112" s="1905"/>
      <c r="SCJ112" s="1904"/>
      <c r="SCK112" s="1904"/>
      <c r="SCL112" s="1904"/>
      <c r="SCM112" s="1904"/>
      <c r="SCN112" s="1904"/>
      <c r="SCO112" s="1905"/>
      <c r="SCP112" s="1904"/>
      <c r="SCQ112" s="1904"/>
      <c r="SCR112" s="1904"/>
      <c r="SCS112" s="1904"/>
      <c r="SCT112" s="1904"/>
      <c r="SCU112" s="1905"/>
      <c r="SCV112" s="1904"/>
      <c r="SCW112" s="1904"/>
      <c r="SCX112" s="1904"/>
      <c r="SCY112" s="1904"/>
      <c r="SCZ112" s="1904"/>
      <c r="SDA112" s="1905"/>
      <c r="SDB112" s="1904"/>
      <c r="SDC112" s="1904"/>
      <c r="SDD112" s="1904"/>
      <c r="SDE112" s="1904"/>
      <c r="SDF112" s="1904"/>
      <c r="SDG112" s="1905"/>
      <c r="SDH112" s="1904"/>
      <c r="SDI112" s="1904"/>
      <c r="SDJ112" s="1904"/>
      <c r="SDK112" s="1904"/>
      <c r="SDL112" s="1904"/>
      <c r="SDM112" s="1905"/>
      <c r="SDN112" s="1904"/>
      <c r="SDO112" s="1904"/>
      <c r="SDP112" s="1904"/>
      <c r="SDQ112" s="1904"/>
      <c r="SDR112" s="1904"/>
      <c r="SDS112" s="1905"/>
      <c r="SDT112" s="1904"/>
      <c r="SDU112" s="1904"/>
      <c r="SDV112" s="1904"/>
      <c r="SDW112" s="1904"/>
      <c r="SDX112" s="1904"/>
      <c r="SDY112" s="1905"/>
      <c r="SDZ112" s="1904"/>
      <c r="SEA112" s="1904"/>
      <c r="SEB112" s="1904"/>
      <c r="SEC112" s="1904"/>
      <c r="SED112" s="1904"/>
      <c r="SEE112" s="1905"/>
      <c r="SEF112" s="1904"/>
      <c r="SEG112" s="1904"/>
      <c r="SEH112" s="1904"/>
      <c r="SEI112" s="1904"/>
      <c r="SEJ112" s="1904"/>
      <c r="SEK112" s="1905"/>
      <c r="SEL112" s="1904"/>
      <c r="SEM112" s="1904"/>
      <c r="SEN112" s="1904"/>
      <c r="SEO112" s="1904"/>
      <c r="SEP112" s="1904"/>
      <c r="SEQ112" s="1905"/>
      <c r="SER112" s="1904"/>
      <c r="SES112" s="1904"/>
      <c r="SET112" s="1904"/>
      <c r="SEU112" s="1904"/>
      <c r="SEV112" s="1904"/>
      <c r="SEW112" s="1905"/>
      <c r="SEX112" s="1904"/>
      <c r="SEY112" s="1904"/>
      <c r="SEZ112" s="1904"/>
      <c r="SFA112" s="1904"/>
      <c r="SFB112" s="1904"/>
      <c r="SFC112" s="1905"/>
      <c r="SFD112" s="1904"/>
      <c r="SFE112" s="1904"/>
      <c r="SFF112" s="1904"/>
      <c r="SFG112" s="1904"/>
      <c r="SFH112" s="1904"/>
      <c r="SFI112" s="1905"/>
      <c r="SFJ112" s="1904"/>
      <c r="SFK112" s="1904"/>
      <c r="SFL112" s="1904"/>
      <c r="SFM112" s="1904"/>
      <c r="SFN112" s="1904"/>
      <c r="SFO112" s="1905"/>
      <c r="SFP112" s="1904"/>
      <c r="SFQ112" s="1904"/>
      <c r="SFR112" s="1904"/>
      <c r="SFS112" s="1904"/>
      <c r="SFT112" s="1904"/>
      <c r="SFU112" s="1905"/>
      <c r="SFV112" s="1904"/>
      <c r="SFW112" s="1904"/>
      <c r="SFX112" s="1904"/>
      <c r="SFY112" s="1904"/>
      <c r="SFZ112" s="1904"/>
      <c r="SGA112" s="1905"/>
      <c r="SGB112" s="1904"/>
      <c r="SGC112" s="1904"/>
      <c r="SGD112" s="1904"/>
      <c r="SGE112" s="1904"/>
      <c r="SGF112" s="1904"/>
      <c r="SGG112" s="1905"/>
      <c r="SGH112" s="1904"/>
      <c r="SGI112" s="1904"/>
      <c r="SGJ112" s="1904"/>
      <c r="SGK112" s="1904"/>
      <c r="SGL112" s="1904"/>
      <c r="SGM112" s="1905"/>
      <c r="SGN112" s="1904"/>
      <c r="SGO112" s="1904"/>
      <c r="SGP112" s="1904"/>
      <c r="SGQ112" s="1904"/>
      <c r="SGR112" s="1904"/>
      <c r="SGS112" s="1905"/>
      <c r="SGT112" s="1904"/>
      <c r="SGU112" s="1904"/>
      <c r="SGV112" s="1904"/>
      <c r="SGW112" s="1904"/>
      <c r="SGX112" s="1904"/>
      <c r="SGY112" s="1905"/>
      <c r="SGZ112" s="1904"/>
      <c r="SHA112" s="1904"/>
      <c r="SHB112" s="1904"/>
      <c r="SHC112" s="1904"/>
      <c r="SHD112" s="1904"/>
      <c r="SHE112" s="1905"/>
      <c r="SHF112" s="1904"/>
      <c r="SHG112" s="1904"/>
      <c r="SHH112" s="1904"/>
      <c r="SHI112" s="1904"/>
      <c r="SHJ112" s="1904"/>
      <c r="SHK112" s="1905"/>
      <c r="SHL112" s="1904"/>
      <c r="SHM112" s="1904"/>
      <c r="SHN112" s="1904"/>
      <c r="SHO112" s="1904"/>
      <c r="SHP112" s="1904"/>
      <c r="SHQ112" s="1905"/>
      <c r="SHR112" s="1904"/>
      <c r="SHS112" s="1904"/>
      <c r="SHT112" s="1904"/>
      <c r="SHU112" s="1904"/>
      <c r="SHV112" s="1904"/>
      <c r="SHW112" s="1905"/>
      <c r="SHX112" s="1904"/>
      <c r="SHY112" s="1904"/>
      <c r="SHZ112" s="1904"/>
      <c r="SIA112" s="1904"/>
      <c r="SIB112" s="1904"/>
      <c r="SIC112" s="1905"/>
      <c r="SID112" s="1904"/>
      <c r="SIE112" s="1904"/>
      <c r="SIF112" s="1904"/>
      <c r="SIG112" s="1904"/>
      <c r="SIH112" s="1904"/>
      <c r="SII112" s="1905"/>
      <c r="SIJ112" s="1904"/>
      <c r="SIK112" s="1904"/>
      <c r="SIL112" s="1904"/>
      <c r="SIM112" s="1904"/>
      <c r="SIN112" s="1904"/>
      <c r="SIO112" s="1905"/>
      <c r="SIP112" s="1904"/>
      <c r="SIQ112" s="1904"/>
      <c r="SIR112" s="1904"/>
      <c r="SIS112" s="1904"/>
      <c r="SIT112" s="1904"/>
      <c r="SIU112" s="1905"/>
      <c r="SIV112" s="1904"/>
      <c r="SIW112" s="1904"/>
      <c r="SIX112" s="1904"/>
      <c r="SIY112" s="1904"/>
      <c r="SIZ112" s="1904"/>
      <c r="SJA112" s="1905"/>
      <c r="SJB112" s="1904"/>
      <c r="SJC112" s="1904"/>
      <c r="SJD112" s="1904"/>
      <c r="SJE112" s="1904"/>
      <c r="SJF112" s="1904"/>
      <c r="SJG112" s="1905"/>
      <c r="SJH112" s="1904"/>
      <c r="SJI112" s="1904"/>
      <c r="SJJ112" s="1904"/>
      <c r="SJK112" s="1904"/>
      <c r="SJL112" s="1904"/>
      <c r="SJM112" s="1905"/>
      <c r="SJN112" s="1904"/>
      <c r="SJO112" s="1904"/>
      <c r="SJP112" s="1904"/>
      <c r="SJQ112" s="1904"/>
      <c r="SJR112" s="1904"/>
      <c r="SJS112" s="1905"/>
      <c r="SJT112" s="1904"/>
      <c r="SJU112" s="1904"/>
      <c r="SJV112" s="1904"/>
      <c r="SJW112" s="1904"/>
      <c r="SJX112" s="1904"/>
      <c r="SJY112" s="1905"/>
      <c r="SJZ112" s="1904"/>
      <c r="SKA112" s="1904"/>
      <c r="SKB112" s="1904"/>
      <c r="SKC112" s="1904"/>
      <c r="SKD112" s="1904"/>
      <c r="SKE112" s="1905"/>
      <c r="SKF112" s="1904"/>
      <c r="SKG112" s="1904"/>
      <c r="SKH112" s="1904"/>
      <c r="SKI112" s="1904"/>
      <c r="SKJ112" s="1904"/>
      <c r="SKK112" s="1905"/>
      <c r="SKL112" s="1904"/>
      <c r="SKM112" s="1904"/>
      <c r="SKN112" s="1904"/>
      <c r="SKO112" s="1904"/>
      <c r="SKP112" s="1904"/>
      <c r="SKQ112" s="1905"/>
      <c r="SKR112" s="1904"/>
      <c r="SKS112" s="1904"/>
      <c r="SKT112" s="1904"/>
      <c r="SKU112" s="1904"/>
      <c r="SKV112" s="1904"/>
      <c r="SKW112" s="1905"/>
      <c r="SKX112" s="1904"/>
      <c r="SKY112" s="1904"/>
      <c r="SKZ112" s="1904"/>
      <c r="SLA112" s="1904"/>
      <c r="SLB112" s="1904"/>
      <c r="SLC112" s="1905"/>
      <c r="SLD112" s="1904"/>
      <c r="SLE112" s="1904"/>
      <c r="SLF112" s="1904"/>
      <c r="SLG112" s="1904"/>
      <c r="SLH112" s="1904"/>
      <c r="SLI112" s="1905"/>
      <c r="SLJ112" s="1904"/>
      <c r="SLK112" s="1904"/>
      <c r="SLL112" s="1904"/>
      <c r="SLM112" s="1904"/>
      <c r="SLN112" s="1904"/>
      <c r="SLO112" s="1905"/>
      <c r="SLP112" s="1904"/>
      <c r="SLQ112" s="1904"/>
      <c r="SLR112" s="1904"/>
      <c r="SLS112" s="1904"/>
      <c r="SLT112" s="1904"/>
      <c r="SLU112" s="1905"/>
      <c r="SLV112" s="1904"/>
      <c r="SLW112" s="1904"/>
      <c r="SLX112" s="1904"/>
      <c r="SLY112" s="1904"/>
      <c r="SLZ112" s="1904"/>
      <c r="SMA112" s="1905"/>
      <c r="SMB112" s="1904"/>
      <c r="SMC112" s="1904"/>
      <c r="SMD112" s="1904"/>
      <c r="SME112" s="1904"/>
      <c r="SMF112" s="1904"/>
      <c r="SMG112" s="1905"/>
      <c r="SMH112" s="1904"/>
      <c r="SMI112" s="1904"/>
      <c r="SMJ112" s="1904"/>
      <c r="SMK112" s="1904"/>
      <c r="SML112" s="1904"/>
      <c r="SMM112" s="1905"/>
      <c r="SMN112" s="1904"/>
      <c r="SMO112" s="1904"/>
      <c r="SMP112" s="1904"/>
      <c r="SMQ112" s="1904"/>
      <c r="SMR112" s="1904"/>
      <c r="SMS112" s="1905"/>
      <c r="SMT112" s="1904"/>
      <c r="SMU112" s="1904"/>
      <c r="SMV112" s="1904"/>
      <c r="SMW112" s="1904"/>
      <c r="SMX112" s="1904"/>
      <c r="SMY112" s="1905"/>
      <c r="SMZ112" s="1904"/>
      <c r="SNA112" s="1904"/>
      <c r="SNB112" s="1904"/>
      <c r="SNC112" s="1904"/>
      <c r="SND112" s="1904"/>
      <c r="SNE112" s="1905"/>
      <c r="SNF112" s="1904"/>
      <c r="SNG112" s="1904"/>
      <c r="SNH112" s="1904"/>
      <c r="SNI112" s="1904"/>
      <c r="SNJ112" s="1904"/>
      <c r="SNK112" s="1905"/>
      <c r="SNL112" s="1904"/>
      <c r="SNM112" s="1904"/>
      <c r="SNN112" s="1904"/>
      <c r="SNO112" s="1904"/>
      <c r="SNP112" s="1904"/>
      <c r="SNQ112" s="1905"/>
      <c r="SNR112" s="1904"/>
      <c r="SNS112" s="1904"/>
      <c r="SNT112" s="1904"/>
      <c r="SNU112" s="1904"/>
      <c r="SNV112" s="1904"/>
      <c r="SNW112" s="1905"/>
      <c r="SNX112" s="1904"/>
      <c r="SNY112" s="1904"/>
      <c r="SNZ112" s="1904"/>
      <c r="SOA112" s="1904"/>
      <c r="SOB112" s="1904"/>
      <c r="SOC112" s="1905"/>
      <c r="SOD112" s="1904"/>
      <c r="SOE112" s="1904"/>
      <c r="SOF112" s="1904"/>
      <c r="SOG112" s="1904"/>
      <c r="SOH112" s="1904"/>
      <c r="SOI112" s="1905"/>
      <c r="SOJ112" s="1904"/>
      <c r="SOK112" s="1904"/>
      <c r="SOL112" s="1904"/>
      <c r="SOM112" s="1904"/>
      <c r="SON112" s="1904"/>
      <c r="SOO112" s="1905"/>
      <c r="SOP112" s="1904"/>
      <c r="SOQ112" s="1904"/>
      <c r="SOR112" s="1904"/>
      <c r="SOS112" s="1904"/>
      <c r="SOT112" s="1904"/>
      <c r="SOU112" s="1905"/>
      <c r="SOV112" s="1904"/>
      <c r="SOW112" s="1904"/>
      <c r="SOX112" s="1904"/>
      <c r="SOY112" s="1904"/>
      <c r="SOZ112" s="1904"/>
      <c r="SPA112" s="1905"/>
      <c r="SPB112" s="1904"/>
      <c r="SPC112" s="1904"/>
      <c r="SPD112" s="1904"/>
      <c r="SPE112" s="1904"/>
      <c r="SPF112" s="1904"/>
      <c r="SPG112" s="1905"/>
      <c r="SPH112" s="1904"/>
      <c r="SPI112" s="1904"/>
      <c r="SPJ112" s="1904"/>
      <c r="SPK112" s="1904"/>
      <c r="SPL112" s="1904"/>
      <c r="SPM112" s="1905"/>
      <c r="SPN112" s="1904"/>
      <c r="SPO112" s="1904"/>
      <c r="SPP112" s="1904"/>
      <c r="SPQ112" s="1904"/>
      <c r="SPR112" s="1904"/>
      <c r="SPS112" s="1905"/>
      <c r="SPT112" s="1904"/>
      <c r="SPU112" s="1904"/>
      <c r="SPV112" s="1904"/>
      <c r="SPW112" s="1904"/>
      <c r="SPX112" s="1904"/>
      <c r="SPY112" s="1905"/>
      <c r="SPZ112" s="1904"/>
      <c r="SQA112" s="1904"/>
      <c r="SQB112" s="1904"/>
      <c r="SQC112" s="1904"/>
      <c r="SQD112" s="1904"/>
      <c r="SQE112" s="1905"/>
      <c r="SQF112" s="1904"/>
      <c r="SQG112" s="1904"/>
      <c r="SQH112" s="1904"/>
      <c r="SQI112" s="1904"/>
      <c r="SQJ112" s="1904"/>
      <c r="SQK112" s="1905"/>
      <c r="SQL112" s="1904"/>
      <c r="SQM112" s="1904"/>
      <c r="SQN112" s="1904"/>
      <c r="SQO112" s="1904"/>
      <c r="SQP112" s="1904"/>
      <c r="SQQ112" s="1905"/>
      <c r="SQR112" s="1904"/>
      <c r="SQS112" s="1904"/>
      <c r="SQT112" s="1904"/>
      <c r="SQU112" s="1904"/>
      <c r="SQV112" s="1904"/>
      <c r="SQW112" s="1905"/>
      <c r="SQX112" s="1904"/>
      <c r="SQY112" s="1904"/>
      <c r="SQZ112" s="1904"/>
      <c r="SRA112" s="1904"/>
      <c r="SRB112" s="1904"/>
      <c r="SRC112" s="1905"/>
      <c r="SRD112" s="1904"/>
      <c r="SRE112" s="1904"/>
      <c r="SRF112" s="1904"/>
      <c r="SRG112" s="1904"/>
      <c r="SRH112" s="1904"/>
      <c r="SRI112" s="1905"/>
      <c r="SRJ112" s="1904"/>
      <c r="SRK112" s="1904"/>
      <c r="SRL112" s="1904"/>
      <c r="SRM112" s="1904"/>
      <c r="SRN112" s="1904"/>
      <c r="SRO112" s="1905"/>
      <c r="SRP112" s="1904"/>
      <c r="SRQ112" s="1904"/>
      <c r="SRR112" s="1904"/>
      <c r="SRS112" s="1904"/>
      <c r="SRT112" s="1904"/>
      <c r="SRU112" s="1905"/>
      <c r="SRV112" s="1904"/>
      <c r="SRW112" s="1904"/>
      <c r="SRX112" s="1904"/>
      <c r="SRY112" s="1904"/>
      <c r="SRZ112" s="1904"/>
      <c r="SSA112" s="1905"/>
      <c r="SSB112" s="1904"/>
      <c r="SSC112" s="1904"/>
      <c r="SSD112" s="1904"/>
      <c r="SSE112" s="1904"/>
      <c r="SSF112" s="1904"/>
      <c r="SSG112" s="1905"/>
      <c r="SSH112" s="1904"/>
      <c r="SSI112" s="1904"/>
      <c r="SSJ112" s="1904"/>
      <c r="SSK112" s="1904"/>
      <c r="SSL112" s="1904"/>
      <c r="SSM112" s="1905"/>
      <c r="SSN112" s="1904"/>
      <c r="SSO112" s="1904"/>
      <c r="SSP112" s="1904"/>
      <c r="SSQ112" s="1904"/>
      <c r="SSR112" s="1904"/>
      <c r="SSS112" s="1905"/>
      <c r="SST112" s="1904"/>
      <c r="SSU112" s="1904"/>
      <c r="SSV112" s="1904"/>
      <c r="SSW112" s="1904"/>
      <c r="SSX112" s="1904"/>
      <c r="SSY112" s="1905"/>
      <c r="SSZ112" s="1904"/>
      <c r="STA112" s="1904"/>
      <c r="STB112" s="1904"/>
      <c r="STC112" s="1904"/>
      <c r="STD112" s="1904"/>
      <c r="STE112" s="1905"/>
      <c r="STF112" s="1904"/>
      <c r="STG112" s="1904"/>
      <c r="STH112" s="1904"/>
      <c r="STI112" s="1904"/>
      <c r="STJ112" s="1904"/>
      <c r="STK112" s="1905"/>
      <c r="STL112" s="1904"/>
      <c r="STM112" s="1904"/>
      <c r="STN112" s="1904"/>
      <c r="STO112" s="1904"/>
      <c r="STP112" s="1904"/>
      <c r="STQ112" s="1905"/>
      <c r="STR112" s="1904"/>
      <c r="STS112" s="1904"/>
      <c r="STT112" s="1904"/>
      <c r="STU112" s="1904"/>
      <c r="STV112" s="1904"/>
      <c r="STW112" s="1905"/>
      <c r="STX112" s="1904"/>
      <c r="STY112" s="1904"/>
      <c r="STZ112" s="1904"/>
      <c r="SUA112" s="1904"/>
      <c r="SUB112" s="1904"/>
      <c r="SUC112" s="1905"/>
      <c r="SUD112" s="1904"/>
      <c r="SUE112" s="1904"/>
      <c r="SUF112" s="1904"/>
      <c r="SUG112" s="1904"/>
      <c r="SUH112" s="1904"/>
      <c r="SUI112" s="1905"/>
      <c r="SUJ112" s="1904"/>
      <c r="SUK112" s="1904"/>
      <c r="SUL112" s="1904"/>
      <c r="SUM112" s="1904"/>
      <c r="SUN112" s="1904"/>
      <c r="SUO112" s="1905"/>
      <c r="SUP112" s="1904"/>
      <c r="SUQ112" s="1904"/>
      <c r="SUR112" s="1904"/>
      <c r="SUS112" s="1904"/>
      <c r="SUT112" s="1904"/>
      <c r="SUU112" s="1905"/>
      <c r="SUV112" s="1904"/>
      <c r="SUW112" s="1904"/>
      <c r="SUX112" s="1904"/>
      <c r="SUY112" s="1904"/>
      <c r="SUZ112" s="1904"/>
      <c r="SVA112" s="1905"/>
      <c r="SVB112" s="1904"/>
      <c r="SVC112" s="1904"/>
      <c r="SVD112" s="1904"/>
      <c r="SVE112" s="1904"/>
      <c r="SVF112" s="1904"/>
      <c r="SVG112" s="1905"/>
      <c r="SVH112" s="1904"/>
      <c r="SVI112" s="1904"/>
      <c r="SVJ112" s="1904"/>
      <c r="SVK112" s="1904"/>
      <c r="SVL112" s="1904"/>
      <c r="SVM112" s="1905"/>
      <c r="SVN112" s="1904"/>
      <c r="SVO112" s="1904"/>
      <c r="SVP112" s="1904"/>
      <c r="SVQ112" s="1904"/>
      <c r="SVR112" s="1904"/>
      <c r="SVS112" s="1905"/>
      <c r="SVT112" s="1904"/>
      <c r="SVU112" s="1904"/>
      <c r="SVV112" s="1904"/>
      <c r="SVW112" s="1904"/>
      <c r="SVX112" s="1904"/>
      <c r="SVY112" s="1905"/>
      <c r="SVZ112" s="1904"/>
      <c r="SWA112" s="1904"/>
      <c r="SWB112" s="1904"/>
      <c r="SWC112" s="1904"/>
      <c r="SWD112" s="1904"/>
      <c r="SWE112" s="1905"/>
      <c r="SWF112" s="1904"/>
      <c r="SWG112" s="1904"/>
      <c r="SWH112" s="1904"/>
      <c r="SWI112" s="1904"/>
      <c r="SWJ112" s="1904"/>
      <c r="SWK112" s="1905"/>
      <c r="SWL112" s="1904"/>
      <c r="SWM112" s="1904"/>
      <c r="SWN112" s="1904"/>
      <c r="SWO112" s="1904"/>
      <c r="SWP112" s="1904"/>
      <c r="SWQ112" s="1905"/>
      <c r="SWR112" s="1904"/>
      <c r="SWS112" s="1904"/>
      <c r="SWT112" s="1904"/>
      <c r="SWU112" s="1904"/>
      <c r="SWV112" s="1904"/>
      <c r="SWW112" s="1905"/>
      <c r="SWX112" s="1904"/>
      <c r="SWY112" s="1904"/>
      <c r="SWZ112" s="1904"/>
      <c r="SXA112" s="1904"/>
      <c r="SXB112" s="1904"/>
      <c r="SXC112" s="1905"/>
      <c r="SXD112" s="1904"/>
      <c r="SXE112" s="1904"/>
      <c r="SXF112" s="1904"/>
      <c r="SXG112" s="1904"/>
      <c r="SXH112" s="1904"/>
      <c r="SXI112" s="1905"/>
      <c r="SXJ112" s="1904"/>
      <c r="SXK112" s="1904"/>
      <c r="SXL112" s="1904"/>
      <c r="SXM112" s="1904"/>
      <c r="SXN112" s="1904"/>
      <c r="SXO112" s="1905"/>
      <c r="SXP112" s="1904"/>
      <c r="SXQ112" s="1904"/>
      <c r="SXR112" s="1904"/>
      <c r="SXS112" s="1904"/>
      <c r="SXT112" s="1904"/>
      <c r="SXU112" s="1905"/>
      <c r="SXV112" s="1904"/>
      <c r="SXW112" s="1904"/>
      <c r="SXX112" s="1904"/>
      <c r="SXY112" s="1904"/>
      <c r="SXZ112" s="1904"/>
      <c r="SYA112" s="1905"/>
      <c r="SYB112" s="1904"/>
      <c r="SYC112" s="1904"/>
      <c r="SYD112" s="1904"/>
      <c r="SYE112" s="1904"/>
      <c r="SYF112" s="1904"/>
      <c r="SYG112" s="1905"/>
      <c r="SYH112" s="1904"/>
      <c r="SYI112" s="1904"/>
      <c r="SYJ112" s="1904"/>
      <c r="SYK112" s="1904"/>
      <c r="SYL112" s="1904"/>
      <c r="SYM112" s="1905"/>
      <c r="SYN112" s="1904"/>
      <c r="SYO112" s="1904"/>
      <c r="SYP112" s="1904"/>
      <c r="SYQ112" s="1904"/>
      <c r="SYR112" s="1904"/>
      <c r="SYS112" s="1905"/>
      <c r="SYT112" s="1904"/>
      <c r="SYU112" s="1904"/>
      <c r="SYV112" s="1904"/>
      <c r="SYW112" s="1904"/>
      <c r="SYX112" s="1904"/>
      <c r="SYY112" s="1905"/>
      <c r="SYZ112" s="1904"/>
      <c r="SZA112" s="1904"/>
      <c r="SZB112" s="1904"/>
      <c r="SZC112" s="1904"/>
      <c r="SZD112" s="1904"/>
      <c r="SZE112" s="1905"/>
      <c r="SZF112" s="1904"/>
      <c r="SZG112" s="1904"/>
      <c r="SZH112" s="1904"/>
      <c r="SZI112" s="1904"/>
      <c r="SZJ112" s="1904"/>
      <c r="SZK112" s="1905"/>
      <c r="SZL112" s="1904"/>
      <c r="SZM112" s="1904"/>
      <c r="SZN112" s="1904"/>
      <c r="SZO112" s="1904"/>
      <c r="SZP112" s="1904"/>
      <c r="SZQ112" s="1905"/>
      <c r="SZR112" s="1904"/>
      <c r="SZS112" s="1904"/>
      <c r="SZT112" s="1904"/>
      <c r="SZU112" s="1904"/>
      <c r="SZV112" s="1904"/>
      <c r="SZW112" s="1905"/>
      <c r="SZX112" s="1904"/>
      <c r="SZY112" s="1904"/>
      <c r="SZZ112" s="1904"/>
      <c r="TAA112" s="1904"/>
      <c r="TAB112" s="1904"/>
      <c r="TAC112" s="1905"/>
      <c r="TAD112" s="1904"/>
      <c r="TAE112" s="1904"/>
      <c r="TAF112" s="1904"/>
      <c r="TAG112" s="1904"/>
      <c r="TAH112" s="1904"/>
      <c r="TAI112" s="1905"/>
      <c r="TAJ112" s="1904"/>
      <c r="TAK112" s="1904"/>
      <c r="TAL112" s="1904"/>
      <c r="TAM112" s="1904"/>
      <c r="TAN112" s="1904"/>
      <c r="TAO112" s="1905"/>
      <c r="TAP112" s="1904"/>
      <c r="TAQ112" s="1904"/>
      <c r="TAR112" s="1904"/>
      <c r="TAS112" s="1904"/>
      <c r="TAT112" s="1904"/>
      <c r="TAU112" s="1905"/>
      <c r="TAV112" s="1904"/>
      <c r="TAW112" s="1904"/>
      <c r="TAX112" s="1904"/>
      <c r="TAY112" s="1904"/>
      <c r="TAZ112" s="1904"/>
      <c r="TBA112" s="1905"/>
      <c r="TBB112" s="1904"/>
      <c r="TBC112" s="1904"/>
      <c r="TBD112" s="1904"/>
      <c r="TBE112" s="1904"/>
      <c r="TBF112" s="1904"/>
      <c r="TBG112" s="1905"/>
      <c r="TBH112" s="1904"/>
      <c r="TBI112" s="1904"/>
      <c r="TBJ112" s="1904"/>
      <c r="TBK112" s="1904"/>
      <c r="TBL112" s="1904"/>
      <c r="TBM112" s="1905"/>
      <c r="TBN112" s="1904"/>
      <c r="TBO112" s="1904"/>
      <c r="TBP112" s="1904"/>
      <c r="TBQ112" s="1904"/>
      <c r="TBR112" s="1904"/>
      <c r="TBS112" s="1905"/>
      <c r="TBT112" s="1904"/>
      <c r="TBU112" s="1904"/>
      <c r="TBV112" s="1904"/>
      <c r="TBW112" s="1904"/>
      <c r="TBX112" s="1904"/>
      <c r="TBY112" s="1905"/>
      <c r="TBZ112" s="1904"/>
      <c r="TCA112" s="1904"/>
      <c r="TCB112" s="1904"/>
      <c r="TCC112" s="1904"/>
      <c r="TCD112" s="1904"/>
      <c r="TCE112" s="1905"/>
      <c r="TCF112" s="1904"/>
      <c r="TCG112" s="1904"/>
      <c r="TCH112" s="1904"/>
      <c r="TCI112" s="1904"/>
      <c r="TCJ112" s="1904"/>
      <c r="TCK112" s="1905"/>
      <c r="TCL112" s="1904"/>
      <c r="TCM112" s="1904"/>
      <c r="TCN112" s="1904"/>
      <c r="TCO112" s="1904"/>
      <c r="TCP112" s="1904"/>
      <c r="TCQ112" s="1905"/>
      <c r="TCR112" s="1904"/>
      <c r="TCS112" s="1904"/>
      <c r="TCT112" s="1904"/>
      <c r="TCU112" s="1904"/>
      <c r="TCV112" s="1904"/>
      <c r="TCW112" s="1905"/>
      <c r="TCX112" s="1904"/>
      <c r="TCY112" s="1904"/>
      <c r="TCZ112" s="1904"/>
      <c r="TDA112" s="1904"/>
      <c r="TDB112" s="1904"/>
      <c r="TDC112" s="1905"/>
      <c r="TDD112" s="1904"/>
      <c r="TDE112" s="1904"/>
      <c r="TDF112" s="1904"/>
      <c r="TDG112" s="1904"/>
      <c r="TDH112" s="1904"/>
      <c r="TDI112" s="1905"/>
      <c r="TDJ112" s="1904"/>
      <c r="TDK112" s="1904"/>
      <c r="TDL112" s="1904"/>
      <c r="TDM112" s="1904"/>
      <c r="TDN112" s="1904"/>
      <c r="TDO112" s="1905"/>
      <c r="TDP112" s="1904"/>
      <c r="TDQ112" s="1904"/>
      <c r="TDR112" s="1904"/>
      <c r="TDS112" s="1904"/>
      <c r="TDT112" s="1904"/>
      <c r="TDU112" s="1905"/>
      <c r="TDV112" s="1904"/>
      <c r="TDW112" s="1904"/>
      <c r="TDX112" s="1904"/>
      <c r="TDY112" s="1904"/>
      <c r="TDZ112" s="1904"/>
      <c r="TEA112" s="1905"/>
      <c r="TEB112" s="1904"/>
      <c r="TEC112" s="1904"/>
      <c r="TED112" s="1904"/>
      <c r="TEE112" s="1904"/>
      <c r="TEF112" s="1904"/>
      <c r="TEG112" s="1905"/>
      <c r="TEH112" s="1904"/>
      <c r="TEI112" s="1904"/>
      <c r="TEJ112" s="1904"/>
      <c r="TEK112" s="1904"/>
      <c r="TEL112" s="1904"/>
      <c r="TEM112" s="1905"/>
      <c r="TEN112" s="1904"/>
      <c r="TEO112" s="1904"/>
      <c r="TEP112" s="1904"/>
      <c r="TEQ112" s="1904"/>
      <c r="TER112" s="1904"/>
      <c r="TES112" s="1905"/>
      <c r="TET112" s="1904"/>
      <c r="TEU112" s="1904"/>
      <c r="TEV112" s="1904"/>
      <c r="TEW112" s="1904"/>
      <c r="TEX112" s="1904"/>
      <c r="TEY112" s="1905"/>
      <c r="TEZ112" s="1904"/>
      <c r="TFA112" s="1904"/>
      <c r="TFB112" s="1904"/>
      <c r="TFC112" s="1904"/>
      <c r="TFD112" s="1904"/>
      <c r="TFE112" s="1905"/>
      <c r="TFF112" s="1904"/>
      <c r="TFG112" s="1904"/>
      <c r="TFH112" s="1904"/>
      <c r="TFI112" s="1904"/>
      <c r="TFJ112" s="1904"/>
      <c r="TFK112" s="1905"/>
      <c r="TFL112" s="1904"/>
      <c r="TFM112" s="1904"/>
      <c r="TFN112" s="1904"/>
      <c r="TFO112" s="1904"/>
      <c r="TFP112" s="1904"/>
      <c r="TFQ112" s="1905"/>
      <c r="TFR112" s="1904"/>
      <c r="TFS112" s="1904"/>
      <c r="TFT112" s="1904"/>
      <c r="TFU112" s="1904"/>
      <c r="TFV112" s="1904"/>
      <c r="TFW112" s="1905"/>
      <c r="TFX112" s="1904"/>
      <c r="TFY112" s="1904"/>
      <c r="TFZ112" s="1904"/>
      <c r="TGA112" s="1904"/>
      <c r="TGB112" s="1904"/>
      <c r="TGC112" s="1905"/>
      <c r="TGD112" s="1904"/>
      <c r="TGE112" s="1904"/>
      <c r="TGF112" s="1904"/>
      <c r="TGG112" s="1904"/>
      <c r="TGH112" s="1904"/>
      <c r="TGI112" s="1905"/>
      <c r="TGJ112" s="1904"/>
      <c r="TGK112" s="1904"/>
      <c r="TGL112" s="1904"/>
      <c r="TGM112" s="1904"/>
      <c r="TGN112" s="1904"/>
      <c r="TGO112" s="1905"/>
      <c r="TGP112" s="1904"/>
      <c r="TGQ112" s="1904"/>
      <c r="TGR112" s="1904"/>
      <c r="TGS112" s="1904"/>
      <c r="TGT112" s="1904"/>
      <c r="TGU112" s="1905"/>
      <c r="TGV112" s="1904"/>
      <c r="TGW112" s="1904"/>
      <c r="TGX112" s="1904"/>
      <c r="TGY112" s="1904"/>
      <c r="TGZ112" s="1904"/>
      <c r="THA112" s="1905"/>
      <c r="THB112" s="1904"/>
      <c r="THC112" s="1904"/>
      <c r="THD112" s="1904"/>
      <c r="THE112" s="1904"/>
      <c r="THF112" s="1904"/>
      <c r="THG112" s="1905"/>
      <c r="THH112" s="1904"/>
      <c r="THI112" s="1904"/>
      <c r="THJ112" s="1904"/>
      <c r="THK112" s="1904"/>
      <c r="THL112" s="1904"/>
      <c r="THM112" s="1905"/>
      <c r="THN112" s="1904"/>
      <c r="THO112" s="1904"/>
      <c r="THP112" s="1904"/>
      <c r="THQ112" s="1904"/>
      <c r="THR112" s="1904"/>
      <c r="THS112" s="1905"/>
      <c r="THT112" s="1904"/>
      <c r="THU112" s="1904"/>
      <c r="THV112" s="1904"/>
      <c r="THW112" s="1904"/>
      <c r="THX112" s="1904"/>
      <c r="THY112" s="1905"/>
      <c r="THZ112" s="1904"/>
      <c r="TIA112" s="1904"/>
      <c r="TIB112" s="1904"/>
      <c r="TIC112" s="1904"/>
      <c r="TID112" s="1904"/>
      <c r="TIE112" s="1905"/>
      <c r="TIF112" s="1904"/>
      <c r="TIG112" s="1904"/>
      <c r="TIH112" s="1904"/>
      <c r="TII112" s="1904"/>
      <c r="TIJ112" s="1904"/>
      <c r="TIK112" s="1905"/>
      <c r="TIL112" s="1904"/>
      <c r="TIM112" s="1904"/>
      <c r="TIN112" s="1904"/>
      <c r="TIO112" s="1904"/>
      <c r="TIP112" s="1904"/>
      <c r="TIQ112" s="1905"/>
      <c r="TIR112" s="1904"/>
      <c r="TIS112" s="1904"/>
      <c r="TIT112" s="1904"/>
      <c r="TIU112" s="1904"/>
      <c r="TIV112" s="1904"/>
      <c r="TIW112" s="1905"/>
      <c r="TIX112" s="1904"/>
      <c r="TIY112" s="1904"/>
      <c r="TIZ112" s="1904"/>
      <c r="TJA112" s="1904"/>
      <c r="TJB112" s="1904"/>
      <c r="TJC112" s="1905"/>
      <c r="TJD112" s="1904"/>
      <c r="TJE112" s="1904"/>
      <c r="TJF112" s="1904"/>
      <c r="TJG112" s="1904"/>
      <c r="TJH112" s="1904"/>
      <c r="TJI112" s="1905"/>
      <c r="TJJ112" s="1904"/>
      <c r="TJK112" s="1904"/>
      <c r="TJL112" s="1904"/>
      <c r="TJM112" s="1904"/>
      <c r="TJN112" s="1904"/>
      <c r="TJO112" s="1905"/>
      <c r="TJP112" s="1904"/>
      <c r="TJQ112" s="1904"/>
      <c r="TJR112" s="1904"/>
      <c r="TJS112" s="1904"/>
      <c r="TJT112" s="1904"/>
      <c r="TJU112" s="1905"/>
      <c r="TJV112" s="1904"/>
      <c r="TJW112" s="1904"/>
      <c r="TJX112" s="1904"/>
      <c r="TJY112" s="1904"/>
      <c r="TJZ112" s="1904"/>
      <c r="TKA112" s="1905"/>
      <c r="TKB112" s="1904"/>
      <c r="TKC112" s="1904"/>
      <c r="TKD112" s="1904"/>
      <c r="TKE112" s="1904"/>
      <c r="TKF112" s="1904"/>
      <c r="TKG112" s="1905"/>
      <c r="TKH112" s="1904"/>
      <c r="TKI112" s="1904"/>
      <c r="TKJ112" s="1904"/>
      <c r="TKK112" s="1904"/>
      <c r="TKL112" s="1904"/>
      <c r="TKM112" s="1905"/>
      <c r="TKN112" s="1904"/>
      <c r="TKO112" s="1904"/>
      <c r="TKP112" s="1904"/>
      <c r="TKQ112" s="1904"/>
      <c r="TKR112" s="1904"/>
      <c r="TKS112" s="1905"/>
      <c r="TKT112" s="1904"/>
      <c r="TKU112" s="1904"/>
      <c r="TKV112" s="1904"/>
      <c r="TKW112" s="1904"/>
      <c r="TKX112" s="1904"/>
      <c r="TKY112" s="1905"/>
      <c r="TKZ112" s="1904"/>
      <c r="TLA112" s="1904"/>
      <c r="TLB112" s="1904"/>
      <c r="TLC112" s="1904"/>
      <c r="TLD112" s="1904"/>
      <c r="TLE112" s="1905"/>
      <c r="TLF112" s="1904"/>
      <c r="TLG112" s="1904"/>
      <c r="TLH112" s="1904"/>
      <c r="TLI112" s="1904"/>
      <c r="TLJ112" s="1904"/>
      <c r="TLK112" s="1905"/>
      <c r="TLL112" s="1904"/>
      <c r="TLM112" s="1904"/>
      <c r="TLN112" s="1904"/>
      <c r="TLO112" s="1904"/>
      <c r="TLP112" s="1904"/>
      <c r="TLQ112" s="1905"/>
      <c r="TLR112" s="1904"/>
      <c r="TLS112" s="1904"/>
      <c r="TLT112" s="1904"/>
      <c r="TLU112" s="1904"/>
      <c r="TLV112" s="1904"/>
      <c r="TLW112" s="1905"/>
      <c r="TLX112" s="1904"/>
      <c r="TLY112" s="1904"/>
      <c r="TLZ112" s="1904"/>
      <c r="TMA112" s="1904"/>
      <c r="TMB112" s="1904"/>
      <c r="TMC112" s="1905"/>
      <c r="TMD112" s="1904"/>
      <c r="TME112" s="1904"/>
      <c r="TMF112" s="1904"/>
      <c r="TMG112" s="1904"/>
      <c r="TMH112" s="1904"/>
      <c r="TMI112" s="1905"/>
      <c r="TMJ112" s="1904"/>
      <c r="TMK112" s="1904"/>
      <c r="TML112" s="1904"/>
      <c r="TMM112" s="1904"/>
      <c r="TMN112" s="1904"/>
      <c r="TMO112" s="1905"/>
      <c r="TMP112" s="1904"/>
      <c r="TMQ112" s="1904"/>
      <c r="TMR112" s="1904"/>
      <c r="TMS112" s="1904"/>
      <c r="TMT112" s="1904"/>
      <c r="TMU112" s="1905"/>
      <c r="TMV112" s="1904"/>
      <c r="TMW112" s="1904"/>
      <c r="TMX112" s="1904"/>
      <c r="TMY112" s="1904"/>
      <c r="TMZ112" s="1904"/>
      <c r="TNA112" s="1905"/>
      <c r="TNB112" s="1904"/>
      <c r="TNC112" s="1904"/>
      <c r="TND112" s="1904"/>
      <c r="TNE112" s="1904"/>
      <c r="TNF112" s="1904"/>
      <c r="TNG112" s="1905"/>
      <c r="TNH112" s="1904"/>
      <c r="TNI112" s="1904"/>
      <c r="TNJ112" s="1904"/>
      <c r="TNK112" s="1904"/>
      <c r="TNL112" s="1904"/>
      <c r="TNM112" s="1905"/>
      <c r="TNN112" s="1904"/>
      <c r="TNO112" s="1904"/>
      <c r="TNP112" s="1904"/>
      <c r="TNQ112" s="1904"/>
      <c r="TNR112" s="1904"/>
      <c r="TNS112" s="1905"/>
      <c r="TNT112" s="1904"/>
      <c r="TNU112" s="1904"/>
      <c r="TNV112" s="1904"/>
      <c r="TNW112" s="1904"/>
      <c r="TNX112" s="1904"/>
      <c r="TNY112" s="1905"/>
      <c r="TNZ112" s="1904"/>
      <c r="TOA112" s="1904"/>
      <c r="TOB112" s="1904"/>
      <c r="TOC112" s="1904"/>
      <c r="TOD112" s="1904"/>
      <c r="TOE112" s="1905"/>
      <c r="TOF112" s="1904"/>
      <c r="TOG112" s="1904"/>
      <c r="TOH112" s="1904"/>
      <c r="TOI112" s="1904"/>
      <c r="TOJ112" s="1904"/>
      <c r="TOK112" s="1905"/>
      <c r="TOL112" s="1904"/>
      <c r="TOM112" s="1904"/>
      <c r="TON112" s="1904"/>
      <c r="TOO112" s="1904"/>
      <c r="TOP112" s="1904"/>
      <c r="TOQ112" s="1905"/>
      <c r="TOR112" s="1904"/>
      <c r="TOS112" s="1904"/>
      <c r="TOT112" s="1904"/>
      <c r="TOU112" s="1904"/>
      <c r="TOV112" s="1904"/>
      <c r="TOW112" s="1905"/>
      <c r="TOX112" s="1904"/>
      <c r="TOY112" s="1904"/>
      <c r="TOZ112" s="1904"/>
      <c r="TPA112" s="1904"/>
      <c r="TPB112" s="1904"/>
      <c r="TPC112" s="1905"/>
      <c r="TPD112" s="1904"/>
      <c r="TPE112" s="1904"/>
      <c r="TPF112" s="1904"/>
      <c r="TPG112" s="1904"/>
      <c r="TPH112" s="1904"/>
      <c r="TPI112" s="1905"/>
      <c r="TPJ112" s="1904"/>
      <c r="TPK112" s="1904"/>
      <c r="TPL112" s="1904"/>
      <c r="TPM112" s="1904"/>
      <c r="TPN112" s="1904"/>
      <c r="TPO112" s="1905"/>
      <c r="TPP112" s="1904"/>
      <c r="TPQ112" s="1904"/>
      <c r="TPR112" s="1904"/>
      <c r="TPS112" s="1904"/>
      <c r="TPT112" s="1904"/>
      <c r="TPU112" s="1905"/>
      <c r="TPV112" s="1904"/>
      <c r="TPW112" s="1904"/>
      <c r="TPX112" s="1904"/>
      <c r="TPY112" s="1904"/>
      <c r="TPZ112" s="1904"/>
      <c r="TQA112" s="1905"/>
      <c r="TQB112" s="1904"/>
      <c r="TQC112" s="1904"/>
      <c r="TQD112" s="1904"/>
      <c r="TQE112" s="1904"/>
      <c r="TQF112" s="1904"/>
      <c r="TQG112" s="1905"/>
      <c r="TQH112" s="1904"/>
      <c r="TQI112" s="1904"/>
      <c r="TQJ112" s="1904"/>
      <c r="TQK112" s="1904"/>
      <c r="TQL112" s="1904"/>
      <c r="TQM112" s="1905"/>
      <c r="TQN112" s="1904"/>
      <c r="TQO112" s="1904"/>
      <c r="TQP112" s="1904"/>
      <c r="TQQ112" s="1904"/>
      <c r="TQR112" s="1904"/>
      <c r="TQS112" s="1905"/>
      <c r="TQT112" s="1904"/>
      <c r="TQU112" s="1904"/>
      <c r="TQV112" s="1904"/>
      <c r="TQW112" s="1904"/>
      <c r="TQX112" s="1904"/>
      <c r="TQY112" s="1905"/>
      <c r="TQZ112" s="1904"/>
      <c r="TRA112" s="1904"/>
      <c r="TRB112" s="1904"/>
      <c r="TRC112" s="1904"/>
      <c r="TRD112" s="1904"/>
      <c r="TRE112" s="1905"/>
      <c r="TRF112" s="1904"/>
      <c r="TRG112" s="1904"/>
      <c r="TRH112" s="1904"/>
      <c r="TRI112" s="1904"/>
      <c r="TRJ112" s="1904"/>
      <c r="TRK112" s="1905"/>
      <c r="TRL112" s="1904"/>
      <c r="TRM112" s="1904"/>
      <c r="TRN112" s="1904"/>
      <c r="TRO112" s="1904"/>
      <c r="TRP112" s="1904"/>
      <c r="TRQ112" s="1905"/>
      <c r="TRR112" s="1904"/>
      <c r="TRS112" s="1904"/>
      <c r="TRT112" s="1904"/>
      <c r="TRU112" s="1904"/>
      <c r="TRV112" s="1904"/>
      <c r="TRW112" s="1905"/>
      <c r="TRX112" s="1904"/>
      <c r="TRY112" s="1904"/>
      <c r="TRZ112" s="1904"/>
      <c r="TSA112" s="1904"/>
      <c r="TSB112" s="1904"/>
      <c r="TSC112" s="1905"/>
      <c r="TSD112" s="1904"/>
      <c r="TSE112" s="1904"/>
      <c r="TSF112" s="1904"/>
      <c r="TSG112" s="1904"/>
      <c r="TSH112" s="1904"/>
      <c r="TSI112" s="1905"/>
      <c r="TSJ112" s="1904"/>
      <c r="TSK112" s="1904"/>
      <c r="TSL112" s="1904"/>
      <c r="TSM112" s="1904"/>
      <c r="TSN112" s="1904"/>
      <c r="TSO112" s="1905"/>
      <c r="TSP112" s="1904"/>
      <c r="TSQ112" s="1904"/>
      <c r="TSR112" s="1904"/>
      <c r="TSS112" s="1904"/>
      <c r="TST112" s="1904"/>
      <c r="TSU112" s="1905"/>
      <c r="TSV112" s="1904"/>
      <c r="TSW112" s="1904"/>
      <c r="TSX112" s="1904"/>
      <c r="TSY112" s="1904"/>
      <c r="TSZ112" s="1904"/>
      <c r="TTA112" s="1905"/>
      <c r="TTB112" s="1904"/>
      <c r="TTC112" s="1904"/>
      <c r="TTD112" s="1904"/>
      <c r="TTE112" s="1904"/>
      <c r="TTF112" s="1904"/>
      <c r="TTG112" s="1905"/>
      <c r="TTH112" s="1904"/>
      <c r="TTI112" s="1904"/>
      <c r="TTJ112" s="1904"/>
      <c r="TTK112" s="1904"/>
      <c r="TTL112" s="1904"/>
      <c r="TTM112" s="1905"/>
      <c r="TTN112" s="1904"/>
      <c r="TTO112" s="1904"/>
      <c r="TTP112" s="1904"/>
      <c r="TTQ112" s="1904"/>
      <c r="TTR112" s="1904"/>
      <c r="TTS112" s="1905"/>
      <c r="TTT112" s="1904"/>
      <c r="TTU112" s="1904"/>
      <c r="TTV112" s="1904"/>
      <c r="TTW112" s="1904"/>
      <c r="TTX112" s="1904"/>
      <c r="TTY112" s="1905"/>
      <c r="TTZ112" s="1904"/>
      <c r="TUA112" s="1904"/>
      <c r="TUB112" s="1904"/>
      <c r="TUC112" s="1904"/>
      <c r="TUD112" s="1904"/>
      <c r="TUE112" s="1905"/>
      <c r="TUF112" s="1904"/>
      <c r="TUG112" s="1904"/>
      <c r="TUH112" s="1904"/>
      <c r="TUI112" s="1904"/>
      <c r="TUJ112" s="1904"/>
      <c r="TUK112" s="1905"/>
      <c r="TUL112" s="1904"/>
      <c r="TUM112" s="1904"/>
      <c r="TUN112" s="1904"/>
      <c r="TUO112" s="1904"/>
      <c r="TUP112" s="1904"/>
      <c r="TUQ112" s="1905"/>
      <c r="TUR112" s="1904"/>
      <c r="TUS112" s="1904"/>
      <c r="TUT112" s="1904"/>
      <c r="TUU112" s="1904"/>
      <c r="TUV112" s="1904"/>
      <c r="TUW112" s="1905"/>
      <c r="TUX112" s="1904"/>
      <c r="TUY112" s="1904"/>
      <c r="TUZ112" s="1904"/>
      <c r="TVA112" s="1904"/>
      <c r="TVB112" s="1904"/>
      <c r="TVC112" s="1905"/>
      <c r="TVD112" s="1904"/>
      <c r="TVE112" s="1904"/>
      <c r="TVF112" s="1904"/>
      <c r="TVG112" s="1904"/>
      <c r="TVH112" s="1904"/>
      <c r="TVI112" s="1905"/>
      <c r="TVJ112" s="1904"/>
      <c r="TVK112" s="1904"/>
      <c r="TVL112" s="1904"/>
      <c r="TVM112" s="1904"/>
      <c r="TVN112" s="1904"/>
      <c r="TVO112" s="1905"/>
      <c r="TVP112" s="1904"/>
      <c r="TVQ112" s="1904"/>
      <c r="TVR112" s="1904"/>
      <c r="TVS112" s="1904"/>
      <c r="TVT112" s="1904"/>
      <c r="TVU112" s="1905"/>
      <c r="TVV112" s="1904"/>
      <c r="TVW112" s="1904"/>
      <c r="TVX112" s="1904"/>
      <c r="TVY112" s="1904"/>
      <c r="TVZ112" s="1904"/>
      <c r="TWA112" s="1905"/>
      <c r="TWB112" s="1904"/>
      <c r="TWC112" s="1904"/>
      <c r="TWD112" s="1904"/>
      <c r="TWE112" s="1904"/>
      <c r="TWF112" s="1904"/>
      <c r="TWG112" s="1905"/>
      <c r="TWH112" s="1904"/>
      <c r="TWI112" s="1904"/>
      <c r="TWJ112" s="1904"/>
      <c r="TWK112" s="1904"/>
      <c r="TWL112" s="1904"/>
      <c r="TWM112" s="1905"/>
      <c r="TWN112" s="1904"/>
      <c r="TWO112" s="1904"/>
      <c r="TWP112" s="1904"/>
      <c r="TWQ112" s="1904"/>
      <c r="TWR112" s="1904"/>
      <c r="TWS112" s="1905"/>
      <c r="TWT112" s="1904"/>
      <c r="TWU112" s="1904"/>
      <c r="TWV112" s="1904"/>
      <c r="TWW112" s="1904"/>
      <c r="TWX112" s="1904"/>
      <c r="TWY112" s="1905"/>
      <c r="TWZ112" s="1904"/>
      <c r="TXA112" s="1904"/>
      <c r="TXB112" s="1904"/>
      <c r="TXC112" s="1904"/>
      <c r="TXD112" s="1904"/>
      <c r="TXE112" s="1905"/>
      <c r="TXF112" s="1904"/>
      <c r="TXG112" s="1904"/>
      <c r="TXH112" s="1904"/>
      <c r="TXI112" s="1904"/>
      <c r="TXJ112" s="1904"/>
      <c r="TXK112" s="1905"/>
      <c r="TXL112" s="1904"/>
      <c r="TXM112" s="1904"/>
      <c r="TXN112" s="1904"/>
      <c r="TXO112" s="1904"/>
      <c r="TXP112" s="1904"/>
      <c r="TXQ112" s="1905"/>
      <c r="TXR112" s="1904"/>
      <c r="TXS112" s="1904"/>
      <c r="TXT112" s="1904"/>
      <c r="TXU112" s="1904"/>
      <c r="TXV112" s="1904"/>
      <c r="TXW112" s="1905"/>
      <c r="TXX112" s="1904"/>
      <c r="TXY112" s="1904"/>
      <c r="TXZ112" s="1904"/>
      <c r="TYA112" s="1904"/>
      <c r="TYB112" s="1904"/>
      <c r="TYC112" s="1905"/>
      <c r="TYD112" s="1904"/>
      <c r="TYE112" s="1904"/>
      <c r="TYF112" s="1904"/>
      <c r="TYG112" s="1904"/>
      <c r="TYH112" s="1904"/>
      <c r="TYI112" s="1905"/>
      <c r="TYJ112" s="1904"/>
      <c r="TYK112" s="1904"/>
      <c r="TYL112" s="1904"/>
      <c r="TYM112" s="1904"/>
      <c r="TYN112" s="1904"/>
      <c r="TYO112" s="1905"/>
      <c r="TYP112" s="1904"/>
      <c r="TYQ112" s="1904"/>
      <c r="TYR112" s="1904"/>
      <c r="TYS112" s="1904"/>
      <c r="TYT112" s="1904"/>
      <c r="TYU112" s="1905"/>
      <c r="TYV112" s="1904"/>
      <c r="TYW112" s="1904"/>
      <c r="TYX112" s="1904"/>
      <c r="TYY112" s="1904"/>
      <c r="TYZ112" s="1904"/>
      <c r="TZA112" s="1905"/>
      <c r="TZB112" s="1904"/>
      <c r="TZC112" s="1904"/>
      <c r="TZD112" s="1904"/>
      <c r="TZE112" s="1904"/>
      <c r="TZF112" s="1904"/>
      <c r="TZG112" s="1905"/>
      <c r="TZH112" s="1904"/>
      <c r="TZI112" s="1904"/>
      <c r="TZJ112" s="1904"/>
      <c r="TZK112" s="1904"/>
      <c r="TZL112" s="1904"/>
      <c r="TZM112" s="1905"/>
      <c r="TZN112" s="1904"/>
      <c r="TZO112" s="1904"/>
      <c r="TZP112" s="1904"/>
      <c r="TZQ112" s="1904"/>
      <c r="TZR112" s="1904"/>
      <c r="TZS112" s="1905"/>
      <c r="TZT112" s="1904"/>
      <c r="TZU112" s="1904"/>
      <c r="TZV112" s="1904"/>
      <c r="TZW112" s="1904"/>
      <c r="TZX112" s="1904"/>
      <c r="TZY112" s="1905"/>
      <c r="TZZ112" s="1904"/>
      <c r="UAA112" s="1904"/>
      <c r="UAB112" s="1904"/>
      <c r="UAC112" s="1904"/>
      <c r="UAD112" s="1904"/>
      <c r="UAE112" s="1905"/>
      <c r="UAF112" s="1904"/>
      <c r="UAG112" s="1904"/>
      <c r="UAH112" s="1904"/>
      <c r="UAI112" s="1904"/>
      <c r="UAJ112" s="1904"/>
      <c r="UAK112" s="1905"/>
      <c r="UAL112" s="1904"/>
      <c r="UAM112" s="1904"/>
      <c r="UAN112" s="1904"/>
      <c r="UAO112" s="1904"/>
      <c r="UAP112" s="1904"/>
      <c r="UAQ112" s="1905"/>
      <c r="UAR112" s="1904"/>
      <c r="UAS112" s="1904"/>
      <c r="UAT112" s="1904"/>
      <c r="UAU112" s="1904"/>
      <c r="UAV112" s="1904"/>
      <c r="UAW112" s="1905"/>
      <c r="UAX112" s="1904"/>
      <c r="UAY112" s="1904"/>
      <c r="UAZ112" s="1904"/>
      <c r="UBA112" s="1904"/>
      <c r="UBB112" s="1904"/>
      <c r="UBC112" s="1905"/>
      <c r="UBD112" s="1904"/>
      <c r="UBE112" s="1904"/>
      <c r="UBF112" s="1904"/>
      <c r="UBG112" s="1904"/>
      <c r="UBH112" s="1904"/>
      <c r="UBI112" s="1905"/>
      <c r="UBJ112" s="1904"/>
      <c r="UBK112" s="1904"/>
      <c r="UBL112" s="1904"/>
      <c r="UBM112" s="1904"/>
      <c r="UBN112" s="1904"/>
      <c r="UBO112" s="1905"/>
      <c r="UBP112" s="1904"/>
      <c r="UBQ112" s="1904"/>
      <c r="UBR112" s="1904"/>
      <c r="UBS112" s="1904"/>
      <c r="UBT112" s="1904"/>
      <c r="UBU112" s="1905"/>
      <c r="UBV112" s="1904"/>
      <c r="UBW112" s="1904"/>
      <c r="UBX112" s="1904"/>
      <c r="UBY112" s="1904"/>
      <c r="UBZ112" s="1904"/>
      <c r="UCA112" s="1905"/>
      <c r="UCB112" s="1904"/>
      <c r="UCC112" s="1904"/>
      <c r="UCD112" s="1904"/>
      <c r="UCE112" s="1904"/>
      <c r="UCF112" s="1904"/>
      <c r="UCG112" s="1905"/>
      <c r="UCH112" s="1904"/>
      <c r="UCI112" s="1904"/>
      <c r="UCJ112" s="1904"/>
      <c r="UCK112" s="1904"/>
      <c r="UCL112" s="1904"/>
      <c r="UCM112" s="1905"/>
      <c r="UCN112" s="1904"/>
      <c r="UCO112" s="1904"/>
      <c r="UCP112" s="1904"/>
      <c r="UCQ112" s="1904"/>
      <c r="UCR112" s="1904"/>
      <c r="UCS112" s="1905"/>
      <c r="UCT112" s="1904"/>
      <c r="UCU112" s="1904"/>
      <c r="UCV112" s="1904"/>
      <c r="UCW112" s="1904"/>
      <c r="UCX112" s="1904"/>
      <c r="UCY112" s="1905"/>
      <c r="UCZ112" s="1904"/>
      <c r="UDA112" s="1904"/>
      <c r="UDB112" s="1904"/>
      <c r="UDC112" s="1904"/>
      <c r="UDD112" s="1904"/>
      <c r="UDE112" s="1905"/>
      <c r="UDF112" s="1904"/>
      <c r="UDG112" s="1904"/>
      <c r="UDH112" s="1904"/>
      <c r="UDI112" s="1904"/>
      <c r="UDJ112" s="1904"/>
      <c r="UDK112" s="1905"/>
      <c r="UDL112" s="1904"/>
      <c r="UDM112" s="1904"/>
      <c r="UDN112" s="1904"/>
      <c r="UDO112" s="1904"/>
      <c r="UDP112" s="1904"/>
      <c r="UDQ112" s="1905"/>
      <c r="UDR112" s="1904"/>
      <c r="UDS112" s="1904"/>
      <c r="UDT112" s="1904"/>
      <c r="UDU112" s="1904"/>
      <c r="UDV112" s="1904"/>
      <c r="UDW112" s="1905"/>
      <c r="UDX112" s="1904"/>
      <c r="UDY112" s="1904"/>
      <c r="UDZ112" s="1904"/>
      <c r="UEA112" s="1904"/>
      <c r="UEB112" s="1904"/>
      <c r="UEC112" s="1905"/>
      <c r="UED112" s="1904"/>
      <c r="UEE112" s="1904"/>
      <c r="UEF112" s="1904"/>
      <c r="UEG112" s="1904"/>
      <c r="UEH112" s="1904"/>
      <c r="UEI112" s="1905"/>
      <c r="UEJ112" s="1904"/>
      <c r="UEK112" s="1904"/>
      <c r="UEL112" s="1904"/>
      <c r="UEM112" s="1904"/>
      <c r="UEN112" s="1904"/>
      <c r="UEO112" s="1905"/>
      <c r="UEP112" s="1904"/>
      <c r="UEQ112" s="1904"/>
      <c r="UER112" s="1904"/>
      <c r="UES112" s="1904"/>
      <c r="UET112" s="1904"/>
      <c r="UEU112" s="1905"/>
      <c r="UEV112" s="1904"/>
      <c r="UEW112" s="1904"/>
      <c r="UEX112" s="1904"/>
      <c r="UEY112" s="1904"/>
      <c r="UEZ112" s="1904"/>
      <c r="UFA112" s="1905"/>
      <c r="UFB112" s="1904"/>
      <c r="UFC112" s="1904"/>
      <c r="UFD112" s="1904"/>
      <c r="UFE112" s="1904"/>
      <c r="UFF112" s="1904"/>
      <c r="UFG112" s="1905"/>
      <c r="UFH112" s="1904"/>
      <c r="UFI112" s="1904"/>
      <c r="UFJ112" s="1904"/>
      <c r="UFK112" s="1904"/>
      <c r="UFL112" s="1904"/>
      <c r="UFM112" s="1905"/>
      <c r="UFN112" s="1904"/>
      <c r="UFO112" s="1904"/>
      <c r="UFP112" s="1904"/>
      <c r="UFQ112" s="1904"/>
      <c r="UFR112" s="1904"/>
      <c r="UFS112" s="1905"/>
      <c r="UFT112" s="1904"/>
      <c r="UFU112" s="1904"/>
      <c r="UFV112" s="1904"/>
      <c r="UFW112" s="1904"/>
      <c r="UFX112" s="1904"/>
      <c r="UFY112" s="1905"/>
      <c r="UFZ112" s="1904"/>
      <c r="UGA112" s="1904"/>
      <c r="UGB112" s="1904"/>
      <c r="UGC112" s="1904"/>
      <c r="UGD112" s="1904"/>
      <c r="UGE112" s="1905"/>
      <c r="UGF112" s="1904"/>
      <c r="UGG112" s="1904"/>
      <c r="UGH112" s="1904"/>
      <c r="UGI112" s="1904"/>
      <c r="UGJ112" s="1904"/>
      <c r="UGK112" s="1905"/>
      <c r="UGL112" s="1904"/>
      <c r="UGM112" s="1904"/>
      <c r="UGN112" s="1904"/>
      <c r="UGO112" s="1904"/>
      <c r="UGP112" s="1904"/>
      <c r="UGQ112" s="1905"/>
      <c r="UGR112" s="1904"/>
      <c r="UGS112" s="1904"/>
      <c r="UGT112" s="1904"/>
      <c r="UGU112" s="1904"/>
      <c r="UGV112" s="1904"/>
      <c r="UGW112" s="1905"/>
      <c r="UGX112" s="1904"/>
      <c r="UGY112" s="1904"/>
      <c r="UGZ112" s="1904"/>
      <c r="UHA112" s="1904"/>
      <c r="UHB112" s="1904"/>
      <c r="UHC112" s="1905"/>
      <c r="UHD112" s="1904"/>
      <c r="UHE112" s="1904"/>
      <c r="UHF112" s="1904"/>
      <c r="UHG112" s="1904"/>
      <c r="UHH112" s="1904"/>
      <c r="UHI112" s="1905"/>
      <c r="UHJ112" s="1904"/>
      <c r="UHK112" s="1904"/>
      <c r="UHL112" s="1904"/>
      <c r="UHM112" s="1904"/>
      <c r="UHN112" s="1904"/>
      <c r="UHO112" s="1905"/>
      <c r="UHP112" s="1904"/>
      <c r="UHQ112" s="1904"/>
      <c r="UHR112" s="1904"/>
      <c r="UHS112" s="1904"/>
      <c r="UHT112" s="1904"/>
      <c r="UHU112" s="1905"/>
      <c r="UHV112" s="1904"/>
      <c r="UHW112" s="1904"/>
      <c r="UHX112" s="1904"/>
      <c r="UHY112" s="1904"/>
      <c r="UHZ112" s="1904"/>
      <c r="UIA112" s="1905"/>
      <c r="UIB112" s="1904"/>
      <c r="UIC112" s="1904"/>
      <c r="UID112" s="1904"/>
      <c r="UIE112" s="1904"/>
      <c r="UIF112" s="1904"/>
      <c r="UIG112" s="1905"/>
      <c r="UIH112" s="1904"/>
      <c r="UII112" s="1904"/>
      <c r="UIJ112" s="1904"/>
      <c r="UIK112" s="1904"/>
      <c r="UIL112" s="1904"/>
      <c r="UIM112" s="1905"/>
      <c r="UIN112" s="1904"/>
      <c r="UIO112" s="1904"/>
      <c r="UIP112" s="1904"/>
      <c r="UIQ112" s="1904"/>
      <c r="UIR112" s="1904"/>
      <c r="UIS112" s="1905"/>
      <c r="UIT112" s="1904"/>
      <c r="UIU112" s="1904"/>
      <c r="UIV112" s="1904"/>
      <c r="UIW112" s="1904"/>
      <c r="UIX112" s="1904"/>
      <c r="UIY112" s="1905"/>
      <c r="UIZ112" s="1904"/>
      <c r="UJA112" s="1904"/>
      <c r="UJB112" s="1904"/>
      <c r="UJC112" s="1904"/>
      <c r="UJD112" s="1904"/>
      <c r="UJE112" s="1905"/>
      <c r="UJF112" s="1904"/>
      <c r="UJG112" s="1904"/>
      <c r="UJH112" s="1904"/>
      <c r="UJI112" s="1904"/>
      <c r="UJJ112" s="1904"/>
      <c r="UJK112" s="1905"/>
      <c r="UJL112" s="1904"/>
      <c r="UJM112" s="1904"/>
      <c r="UJN112" s="1904"/>
      <c r="UJO112" s="1904"/>
      <c r="UJP112" s="1904"/>
      <c r="UJQ112" s="1905"/>
      <c r="UJR112" s="1904"/>
      <c r="UJS112" s="1904"/>
      <c r="UJT112" s="1904"/>
      <c r="UJU112" s="1904"/>
      <c r="UJV112" s="1904"/>
      <c r="UJW112" s="1905"/>
      <c r="UJX112" s="1904"/>
      <c r="UJY112" s="1904"/>
      <c r="UJZ112" s="1904"/>
      <c r="UKA112" s="1904"/>
      <c r="UKB112" s="1904"/>
      <c r="UKC112" s="1905"/>
      <c r="UKD112" s="1904"/>
      <c r="UKE112" s="1904"/>
      <c r="UKF112" s="1904"/>
      <c r="UKG112" s="1904"/>
      <c r="UKH112" s="1904"/>
      <c r="UKI112" s="1905"/>
      <c r="UKJ112" s="1904"/>
      <c r="UKK112" s="1904"/>
      <c r="UKL112" s="1904"/>
      <c r="UKM112" s="1904"/>
      <c r="UKN112" s="1904"/>
      <c r="UKO112" s="1905"/>
      <c r="UKP112" s="1904"/>
      <c r="UKQ112" s="1904"/>
      <c r="UKR112" s="1904"/>
      <c r="UKS112" s="1904"/>
      <c r="UKT112" s="1904"/>
      <c r="UKU112" s="1905"/>
      <c r="UKV112" s="1904"/>
      <c r="UKW112" s="1904"/>
      <c r="UKX112" s="1904"/>
      <c r="UKY112" s="1904"/>
      <c r="UKZ112" s="1904"/>
      <c r="ULA112" s="1905"/>
      <c r="ULB112" s="1904"/>
      <c r="ULC112" s="1904"/>
      <c r="ULD112" s="1904"/>
      <c r="ULE112" s="1904"/>
      <c r="ULF112" s="1904"/>
      <c r="ULG112" s="1905"/>
      <c r="ULH112" s="1904"/>
      <c r="ULI112" s="1904"/>
      <c r="ULJ112" s="1904"/>
      <c r="ULK112" s="1904"/>
      <c r="ULL112" s="1904"/>
      <c r="ULM112" s="1905"/>
      <c r="ULN112" s="1904"/>
      <c r="ULO112" s="1904"/>
      <c r="ULP112" s="1904"/>
      <c r="ULQ112" s="1904"/>
      <c r="ULR112" s="1904"/>
      <c r="ULS112" s="1905"/>
      <c r="ULT112" s="1904"/>
      <c r="ULU112" s="1904"/>
      <c r="ULV112" s="1904"/>
      <c r="ULW112" s="1904"/>
      <c r="ULX112" s="1904"/>
      <c r="ULY112" s="1905"/>
      <c r="ULZ112" s="1904"/>
      <c r="UMA112" s="1904"/>
      <c r="UMB112" s="1904"/>
      <c r="UMC112" s="1904"/>
      <c r="UMD112" s="1904"/>
      <c r="UME112" s="1905"/>
      <c r="UMF112" s="1904"/>
      <c r="UMG112" s="1904"/>
      <c r="UMH112" s="1904"/>
      <c r="UMI112" s="1904"/>
      <c r="UMJ112" s="1904"/>
      <c r="UMK112" s="1905"/>
      <c r="UML112" s="1904"/>
      <c r="UMM112" s="1904"/>
      <c r="UMN112" s="1904"/>
      <c r="UMO112" s="1904"/>
      <c r="UMP112" s="1904"/>
      <c r="UMQ112" s="1905"/>
      <c r="UMR112" s="1904"/>
      <c r="UMS112" s="1904"/>
      <c r="UMT112" s="1904"/>
      <c r="UMU112" s="1904"/>
      <c r="UMV112" s="1904"/>
      <c r="UMW112" s="1905"/>
      <c r="UMX112" s="1904"/>
      <c r="UMY112" s="1904"/>
      <c r="UMZ112" s="1904"/>
      <c r="UNA112" s="1904"/>
      <c r="UNB112" s="1904"/>
      <c r="UNC112" s="1905"/>
      <c r="UND112" s="1904"/>
      <c r="UNE112" s="1904"/>
      <c r="UNF112" s="1904"/>
      <c r="UNG112" s="1904"/>
      <c r="UNH112" s="1904"/>
      <c r="UNI112" s="1905"/>
      <c r="UNJ112" s="1904"/>
      <c r="UNK112" s="1904"/>
      <c r="UNL112" s="1904"/>
      <c r="UNM112" s="1904"/>
      <c r="UNN112" s="1904"/>
      <c r="UNO112" s="1905"/>
      <c r="UNP112" s="1904"/>
      <c r="UNQ112" s="1904"/>
      <c r="UNR112" s="1904"/>
      <c r="UNS112" s="1904"/>
      <c r="UNT112" s="1904"/>
      <c r="UNU112" s="1905"/>
      <c r="UNV112" s="1904"/>
      <c r="UNW112" s="1904"/>
      <c r="UNX112" s="1904"/>
      <c r="UNY112" s="1904"/>
      <c r="UNZ112" s="1904"/>
      <c r="UOA112" s="1905"/>
      <c r="UOB112" s="1904"/>
      <c r="UOC112" s="1904"/>
      <c r="UOD112" s="1904"/>
      <c r="UOE112" s="1904"/>
      <c r="UOF112" s="1904"/>
      <c r="UOG112" s="1905"/>
      <c r="UOH112" s="1904"/>
      <c r="UOI112" s="1904"/>
      <c r="UOJ112" s="1904"/>
      <c r="UOK112" s="1904"/>
      <c r="UOL112" s="1904"/>
      <c r="UOM112" s="1905"/>
      <c r="UON112" s="1904"/>
      <c r="UOO112" s="1904"/>
      <c r="UOP112" s="1904"/>
      <c r="UOQ112" s="1904"/>
      <c r="UOR112" s="1904"/>
      <c r="UOS112" s="1905"/>
      <c r="UOT112" s="1904"/>
      <c r="UOU112" s="1904"/>
      <c r="UOV112" s="1904"/>
      <c r="UOW112" s="1904"/>
      <c r="UOX112" s="1904"/>
      <c r="UOY112" s="1905"/>
      <c r="UOZ112" s="1904"/>
      <c r="UPA112" s="1904"/>
      <c r="UPB112" s="1904"/>
      <c r="UPC112" s="1904"/>
      <c r="UPD112" s="1904"/>
      <c r="UPE112" s="1905"/>
      <c r="UPF112" s="1904"/>
      <c r="UPG112" s="1904"/>
      <c r="UPH112" s="1904"/>
      <c r="UPI112" s="1904"/>
      <c r="UPJ112" s="1904"/>
      <c r="UPK112" s="1905"/>
      <c r="UPL112" s="1904"/>
      <c r="UPM112" s="1904"/>
      <c r="UPN112" s="1904"/>
      <c r="UPO112" s="1904"/>
      <c r="UPP112" s="1904"/>
      <c r="UPQ112" s="1905"/>
      <c r="UPR112" s="1904"/>
      <c r="UPS112" s="1904"/>
      <c r="UPT112" s="1904"/>
      <c r="UPU112" s="1904"/>
      <c r="UPV112" s="1904"/>
      <c r="UPW112" s="1905"/>
      <c r="UPX112" s="1904"/>
      <c r="UPY112" s="1904"/>
      <c r="UPZ112" s="1904"/>
      <c r="UQA112" s="1904"/>
      <c r="UQB112" s="1904"/>
      <c r="UQC112" s="1905"/>
      <c r="UQD112" s="1904"/>
      <c r="UQE112" s="1904"/>
      <c r="UQF112" s="1904"/>
      <c r="UQG112" s="1904"/>
      <c r="UQH112" s="1904"/>
      <c r="UQI112" s="1905"/>
      <c r="UQJ112" s="1904"/>
      <c r="UQK112" s="1904"/>
      <c r="UQL112" s="1904"/>
      <c r="UQM112" s="1904"/>
      <c r="UQN112" s="1904"/>
      <c r="UQO112" s="1905"/>
      <c r="UQP112" s="1904"/>
      <c r="UQQ112" s="1904"/>
      <c r="UQR112" s="1904"/>
      <c r="UQS112" s="1904"/>
      <c r="UQT112" s="1904"/>
      <c r="UQU112" s="1905"/>
      <c r="UQV112" s="1904"/>
      <c r="UQW112" s="1904"/>
      <c r="UQX112" s="1904"/>
      <c r="UQY112" s="1904"/>
      <c r="UQZ112" s="1904"/>
      <c r="URA112" s="1905"/>
      <c r="URB112" s="1904"/>
      <c r="URC112" s="1904"/>
      <c r="URD112" s="1904"/>
      <c r="URE112" s="1904"/>
      <c r="URF112" s="1904"/>
      <c r="URG112" s="1905"/>
      <c r="URH112" s="1904"/>
      <c r="URI112" s="1904"/>
      <c r="URJ112" s="1904"/>
      <c r="URK112" s="1904"/>
      <c r="URL112" s="1904"/>
      <c r="URM112" s="1905"/>
      <c r="URN112" s="1904"/>
      <c r="URO112" s="1904"/>
      <c r="URP112" s="1904"/>
      <c r="URQ112" s="1904"/>
      <c r="URR112" s="1904"/>
      <c r="URS112" s="1905"/>
      <c r="URT112" s="1904"/>
      <c r="URU112" s="1904"/>
      <c r="URV112" s="1904"/>
      <c r="URW112" s="1904"/>
      <c r="URX112" s="1904"/>
      <c r="URY112" s="1905"/>
      <c r="URZ112" s="1904"/>
      <c r="USA112" s="1904"/>
      <c r="USB112" s="1904"/>
      <c r="USC112" s="1904"/>
      <c r="USD112" s="1904"/>
      <c r="USE112" s="1905"/>
      <c r="USF112" s="1904"/>
      <c r="USG112" s="1904"/>
      <c r="USH112" s="1904"/>
      <c r="USI112" s="1904"/>
      <c r="USJ112" s="1904"/>
      <c r="USK112" s="1905"/>
      <c r="USL112" s="1904"/>
      <c r="USM112" s="1904"/>
      <c r="USN112" s="1904"/>
      <c r="USO112" s="1904"/>
      <c r="USP112" s="1904"/>
      <c r="USQ112" s="1905"/>
      <c r="USR112" s="1904"/>
      <c r="USS112" s="1904"/>
      <c r="UST112" s="1904"/>
      <c r="USU112" s="1904"/>
      <c r="USV112" s="1904"/>
      <c r="USW112" s="1905"/>
      <c r="USX112" s="1904"/>
      <c r="USY112" s="1904"/>
      <c r="USZ112" s="1904"/>
      <c r="UTA112" s="1904"/>
      <c r="UTB112" s="1904"/>
      <c r="UTC112" s="1905"/>
      <c r="UTD112" s="1904"/>
      <c r="UTE112" s="1904"/>
      <c r="UTF112" s="1904"/>
      <c r="UTG112" s="1904"/>
      <c r="UTH112" s="1904"/>
      <c r="UTI112" s="1905"/>
      <c r="UTJ112" s="1904"/>
      <c r="UTK112" s="1904"/>
      <c r="UTL112" s="1904"/>
      <c r="UTM112" s="1904"/>
      <c r="UTN112" s="1904"/>
      <c r="UTO112" s="1905"/>
      <c r="UTP112" s="1904"/>
      <c r="UTQ112" s="1904"/>
      <c r="UTR112" s="1904"/>
      <c r="UTS112" s="1904"/>
      <c r="UTT112" s="1904"/>
      <c r="UTU112" s="1905"/>
      <c r="UTV112" s="1904"/>
      <c r="UTW112" s="1904"/>
      <c r="UTX112" s="1904"/>
      <c r="UTY112" s="1904"/>
      <c r="UTZ112" s="1904"/>
      <c r="UUA112" s="1905"/>
      <c r="UUB112" s="1904"/>
      <c r="UUC112" s="1904"/>
      <c r="UUD112" s="1904"/>
      <c r="UUE112" s="1904"/>
      <c r="UUF112" s="1904"/>
      <c r="UUG112" s="1905"/>
      <c r="UUH112" s="1904"/>
      <c r="UUI112" s="1904"/>
      <c r="UUJ112" s="1904"/>
      <c r="UUK112" s="1904"/>
      <c r="UUL112" s="1904"/>
      <c r="UUM112" s="1905"/>
      <c r="UUN112" s="1904"/>
      <c r="UUO112" s="1904"/>
      <c r="UUP112" s="1904"/>
      <c r="UUQ112" s="1904"/>
      <c r="UUR112" s="1904"/>
      <c r="UUS112" s="1905"/>
      <c r="UUT112" s="1904"/>
      <c r="UUU112" s="1904"/>
      <c r="UUV112" s="1904"/>
      <c r="UUW112" s="1904"/>
      <c r="UUX112" s="1904"/>
      <c r="UUY112" s="1905"/>
      <c r="UUZ112" s="1904"/>
      <c r="UVA112" s="1904"/>
      <c r="UVB112" s="1904"/>
      <c r="UVC112" s="1904"/>
      <c r="UVD112" s="1904"/>
      <c r="UVE112" s="1905"/>
      <c r="UVF112" s="1904"/>
      <c r="UVG112" s="1904"/>
      <c r="UVH112" s="1904"/>
      <c r="UVI112" s="1904"/>
      <c r="UVJ112" s="1904"/>
      <c r="UVK112" s="1905"/>
      <c r="UVL112" s="1904"/>
      <c r="UVM112" s="1904"/>
      <c r="UVN112" s="1904"/>
      <c r="UVO112" s="1904"/>
      <c r="UVP112" s="1904"/>
      <c r="UVQ112" s="1905"/>
      <c r="UVR112" s="1904"/>
      <c r="UVS112" s="1904"/>
      <c r="UVT112" s="1904"/>
      <c r="UVU112" s="1904"/>
      <c r="UVV112" s="1904"/>
      <c r="UVW112" s="1905"/>
      <c r="UVX112" s="1904"/>
      <c r="UVY112" s="1904"/>
      <c r="UVZ112" s="1904"/>
      <c r="UWA112" s="1904"/>
      <c r="UWB112" s="1904"/>
      <c r="UWC112" s="1905"/>
      <c r="UWD112" s="1904"/>
      <c r="UWE112" s="1904"/>
      <c r="UWF112" s="1904"/>
      <c r="UWG112" s="1904"/>
      <c r="UWH112" s="1904"/>
      <c r="UWI112" s="1905"/>
      <c r="UWJ112" s="1904"/>
      <c r="UWK112" s="1904"/>
      <c r="UWL112" s="1904"/>
      <c r="UWM112" s="1904"/>
      <c r="UWN112" s="1904"/>
      <c r="UWO112" s="1905"/>
      <c r="UWP112" s="1904"/>
      <c r="UWQ112" s="1904"/>
      <c r="UWR112" s="1904"/>
      <c r="UWS112" s="1904"/>
      <c r="UWT112" s="1904"/>
      <c r="UWU112" s="1905"/>
      <c r="UWV112" s="1904"/>
      <c r="UWW112" s="1904"/>
      <c r="UWX112" s="1904"/>
      <c r="UWY112" s="1904"/>
      <c r="UWZ112" s="1904"/>
      <c r="UXA112" s="1905"/>
      <c r="UXB112" s="1904"/>
      <c r="UXC112" s="1904"/>
      <c r="UXD112" s="1904"/>
      <c r="UXE112" s="1904"/>
      <c r="UXF112" s="1904"/>
      <c r="UXG112" s="1905"/>
      <c r="UXH112" s="1904"/>
      <c r="UXI112" s="1904"/>
      <c r="UXJ112" s="1904"/>
      <c r="UXK112" s="1904"/>
      <c r="UXL112" s="1904"/>
      <c r="UXM112" s="1905"/>
      <c r="UXN112" s="1904"/>
      <c r="UXO112" s="1904"/>
      <c r="UXP112" s="1904"/>
      <c r="UXQ112" s="1904"/>
      <c r="UXR112" s="1904"/>
      <c r="UXS112" s="1905"/>
      <c r="UXT112" s="1904"/>
      <c r="UXU112" s="1904"/>
      <c r="UXV112" s="1904"/>
      <c r="UXW112" s="1904"/>
      <c r="UXX112" s="1904"/>
      <c r="UXY112" s="1905"/>
      <c r="UXZ112" s="1904"/>
      <c r="UYA112" s="1904"/>
      <c r="UYB112" s="1904"/>
      <c r="UYC112" s="1904"/>
      <c r="UYD112" s="1904"/>
      <c r="UYE112" s="1905"/>
      <c r="UYF112" s="1904"/>
      <c r="UYG112" s="1904"/>
      <c r="UYH112" s="1904"/>
      <c r="UYI112" s="1904"/>
      <c r="UYJ112" s="1904"/>
      <c r="UYK112" s="1905"/>
      <c r="UYL112" s="1904"/>
      <c r="UYM112" s="1904"/>
      <c r="UYN112" s="1904"/>
      <c r="UYO112" s="1904"/>
      <c r="UYP112" s="1904"/>
      <c r="UYQ112" s="1905"/>
      <c r="UYR112" s="1904"/>
      <c r="UYS112" s="1904"/>
      <c r="UYT112" s="1904"/>
      <c r="UYU112" s="1904"/>
      <c r="UYV112" s="1904"/>
      <c r="UYW112" s="1905"/>
      <c r="UYX112" s="1904"/>
      <c r="UYY112" s="1904"/>
      <c r="UYZ112" s="1904"/>
      <c r="UZA112" s="1904"/>
      <c r="UZB112" s="1904"/>
      <c r="UZC112" s="1905"/>
      <c r="UZD112" s="1904"/>
      <c r="UZE112" s="1904"/>
      <c r="UZF112" s="1904"/>
      <c r="UZG112" s="1904"/>
      <c r="UZH112" s="1904"/>
      <c r="UZI112" s="1905"/>
      <c r="UZJ112" s="1904"/>
      <c r="UZK112" s="1904"/>
      <c r="UZL112" s="1904"/>
      <c r="UZM112" s="1904"/>
      <c r="UZN112" s="1904"/>
      <c r="UZO112" s="1905"/>
      <c r="UZP112" s="1904"/>
      <c r="UZQ112" s="1904"/>
      <c r="UZR112" s="1904"/>
      <c r="UZS112" s="1904"/>
      <c r="UZT112" s="1904"/>
      <c r="UZU112" s="1905"/>
      <c r="UZV112" s="1904"/>
      <c r="UZW112" s="1904"/>
      <c r="UZX112" s="1904"/>
      <c r="UZY112" s="1904"/>
      <c r="UZZ112" s="1904"/>
      <c r="VAA112" s="1905"/>
      <c r="VAB112" s="1904"/>
      <c r="VAC112" s="1904"/>
      <c r="VAD112" s="1904"/>
      <c r="VAE112" s="1904"/>
      <c r="VAF112" s="1904"/>
      <c r="VAG112" s="1905"/>
      <c r="VAH112" s="1904"/>
      <c r="VAI112" s="1904"/>
      <c r="VAJ112" s="1904"/>
      <c r="VAK112" s="1904"/>
      <c r="VAL112" s="1904"/>
      <c r="VAM112" s="1905"/>
      <c r="VAN112" s="1904"/>
      <c r="VAO112" s="1904"/>
      <c r="VAP112" s="1904"/>
      <c r="VAQ112" s="1904"/>
      <c r="VAR112" s="1904"/>
      <c r="VAS112" s="1905"/>
      <c r="VAT112" s="1904"/>
      <c r="VAU112" s="1904"/>
      <c r="VAV112" s="1904"/>
      <c r="VAW112" s="1904"/>
      <c r="VAX112" s="1904"/>
      <c r="VAY112" s="1905"/>
      <c r="VAZ112" s="1904"/>
      <c r="VBA112" s="1904"/>
      <c r="VBB112" s="1904"/>
      <c r="VBC112" s="1904"/>
      <c r="VBD112" s="1904"/>
      <c r="VBE112" s="1905"/>
      <c r="VBF112" s="1904"/>
      <c r="VBG112" s="1904"/>
      <c r="VBH112" s="1904"/>
      <c r="VBI112" s="1904"/>
      <c r="VBJ112" s="1904"/>
      <c r="VBK112" s="1905"/>
      <c r="VBL112" s="1904"/>
      <c r="VBM112" s="1904"/>
      <c r="VBN112" s="1904"/>
      <c r="VBO112" s="1904"/>
      <c r="VBP112" s="1904"/>
      <c r="VBQ112" s="1905"/>
      <c r="VBR112" s="1904"/>
      <c r="VBS112" s="1904"/>
      <c r="VBT112" s="1904"/>
      <c r="VBU112" s="1904"/>
      <c r="VBV112" s="1904"/>
      <c r="VBW112" s="1905"/>
      <c r="VBX112" s="1904"/>
      <c r="VBY112" s="1904"/>
      <c r="VBZ112" s="1904"/>
      <c r="VCA112" s="1904"/>
      <c r="VCB112" s="1904"/>
      <c r="VCC112" s="1905"/>
      <c r="VCD112" s="1904"/>
      <c r="VCE112" s="1904"/>
      <c r="VCF112" s="1904"/>
      <c r="VCG112" s="1904"/>
      <c r="VCH112" s="1904"/>
      <c r="VCI112" s="1905"/>
      <c r="VCJ112" s="1904"/>
      <c r="VCK112" s="1904"/>
      <c r="VCL112" s="1904"/>
      <c r="VCM112" s="1904"/>
      <c r="VCN112" s="1904"/>
      <c r="VCO112" s="1905"/>
      <c r="VCP112" s="1904"/>
      <c r="VCQ112" s="1904"/>
      <c r="VCR112" s="1904"/>
      <c r="VCS112" s="1904"/>
      <c r="VCT112" s="1904"/>
      <c r="VCU112" s="1905"/>
      <c r="VCV112" s="1904"/>
      <c r="VCW112" s="1904"/>
      <c r="VCX112" s="1904"/>
      <c r="VCY112" s="1904"/>
      <c r="VCZ112" s="1904"/>
      <c r="VDA112" s="1905"/>
      <c r="VDB112" s="1904"/>
      <c r="VDC112" s="1904"/>
      <c r="VDD112" s="1904"/>
      <c r="VDE112" s="1904"/>
      <c r="VDF112" s="1904"/>
      <c r="VDG112" s="1905"/>
      <c r="VDH112" s="1904"/>
      <c r="VDI112" s="1904"/>
      <c r="VDJ112" s="1904"/>
      <c r="VDK112" s="1904"/>
      <c r="VDL112" s="1904"/>
      <c r="VDM112" s="1905"/>
      <c r="VDN112" s="1904"/>
      <c r="VDO112" s="1904"/>
      <c r="VDP112" s="1904"/>
      <c r="VDQ112" s="1904"/>
      <c r="VDR112" s="1904"/>
      <c r="VDS112" s="1905"/>
      <c r="VDT112" s="1904"/>
      <c r="VDU112" s="1904"/>
      <c r="VDV112" s="1904"/>
      <c r="VDW112" s="1904"/>
      <c r="VDX112" s="1904"/>
      <c r="VDY112" s="1905"/>
      <c r="VDZ112" s="1904"/>
      <c r="VEA112" s="1904"/>
      <c r="VEB112" s="1904"/>
      <c r="VEC112" s="1904"/>
      <c r="VED112" s="1904"/>
      <c r="VEE112" s="1905"/>
      <c r="VEF112" s="1904"/>
      <c r="VEG112" s="1904"/>
      <c r="VEH112" s="1904"/>
      <c r="VEI112" s="1904"/>
      <c r="VEJ112" s="1904"/>
      <c r="VEK112" s="1905"/>
      <c r="VEL112" s="1904"/>
      <c r="VEM112" s="1904"/>
      <c r="VEN112" s="1904"/>
      <c r="VEO112" s="1904"/>
      <c r="VEP112" s="1904"/>
      <c r="VEQ112" s="1905"/>
      <c r="VER112" s="1904"/>
      <c r="VES112" s="1904"/>
      <c r="VET112" s="1904"/>
      <c r="VEU112" s="1904"/>
      <c r="VEV112" s="1904"/>
      <c r="VEW112" s="1905"/>
      <c r="VEX112" s="1904"/>
      <c r="VEY112" s="1904"/>
      <c r="VEZ112" s="1904"/>
      <c r="VFA112" s="1904"/>
      <c r="VFB112" s="1904"/>
      <c r="VFC112" s="1905"/>
      <c r="VFD112" s="1904"/>
      <c r="VFE112" s="1904"/>
      <c r="VFF112" s="1904"/>
      <c r="VFG112" s="1904"/>
      <c r="VFH112" s="1904"/>
      <c r="VFI112" s="1905"/>
      <c r="VFJ112" s="1904"/>
      <c r="VFK112" s="1904"/>
      <c r="VFL112" s="1904"/>
      <c r="VFM112" s="1904"/>
      <c r="VFN112" s="1904"/>
      <c r="VFO112" s="1905"/>
      <c r="VFP112" s="1904"/>
      <c r="VFQ112" s="1904"/>
      <c r="VFR112" s="1904"/>
      <c r="VFS112" s="1904"/>
      <c r="VFT112" s="1904"/>
      <c r="VFU112" s="1905"/>
      <c r="VFV112" s="1904"/>
      <c r="VFW112" s="1904"/>
      <c r="VFX112" s="1904"/>
      <c r="VFY112" s="1904"/>
      <c r="VFZ112" s="1904"/>
      <c r="VGA112" s="1905"/>
      <c r="VGB112" s="1904"/>
      <c r="VGC112" s="1904"/>
      <c r="VGD112" s="1904"/>
      <c r="VGE112" s="1904"/>
      <c r="VGF112" s="1904"/>
      <c r="VGG112" s="1905"/>
      <c r="VGH112" s="1904"/>
      <c r="VGI112" s="1904"/>
      <c r="VGJ112" s="1904"/>
      <c r="VGK112" s="1904"/>
      <c r="VGL112" s="1904"/>
      <c r="VGM112" s="1905"/>
      <c r="VGN112" s="1904"/>
      <c r="VGO112" s="1904"/>
      <c r="VGP112" s="1904"/>
      <c r="VGQ112" s="1904"/>
      <c r="VGR112" s="1904"/>
      <c r="VGS112" s="1905"/>
      <c r="VGT112" s="1904"/>
      <c r="VGU112" s="1904"/>
      <c r="VGV112" s="1904"/>
      <c r="VGW112" s="1904"/>
      <c r="VGX112" s="1904"/>
      <c r="VGY112" s="1905"/>
      <c r="VGZ112" s="1904"/>
      <c r="VHA112" s="1904"/>
      <c r="VHB112" s="1904"/>
      <c r="VHC112" s="1904"/>
      <c r="VHD112" s="1904"/>
      <c r="VHE112" s="1905"/>
      <c r="VHF112" s="1904"/>
      <c r="VHG112" s="1904"/>
      <c r="VHH112" s="1904"/>
      <c r="VHI112" s="1904"/>
      <c r="VHJ112" s="1904"/>
      <c r="VHK112" s="1905"/>
      <c r="VHL112" s="1904"/>
      <c r="VHM112" s="1904"/>
      <c r="VHN112" s="1904"/>
      <c r="VHO112" s="1904"/>
      <c r="VHP112" s="1904"/>
      <c r="VHQ112" s="1905"/>
      <c r="VHR112" s="1904"/>
      <c r="VHS112" s="1904"/>
      <c r="VHT112" s="1904"/>
      <c r="VHU112" s="1904"/>
      <c r="VHV112" s="1904"/>
      <c r="VHW112" s="1905"/>
      <c r="VHX112" s="1904"/>
      <c r="VHY112" s="1904"/>
      <c r="VHZ112" s="1904"/>
      <c r="VIA112" s="1904"/>
      <c r="VIB112" s="1904"/>
      <c r="VIC112" s="1905"/>
      <c r="VID112" s="1904"/>
      <c r="VIE112" s="1904"/>
      <c r="VIF112" s="1904"/>
      <c r="VIG112" s="1904"/>
      <c r="VIH112" s="1904"/>
      <c r="VII112" s="1905"/>
      <c r="VIJ112" s="1904"/>
      <c r="VIK112" s="1904"/>
      <c r="VIL112" s="1904"/>
      <c r="VIM112" s="1904"/>
      <c r="VIN112" s="1904"/>
      <c r="VIO112" s="1905"/>
      <c r="VIP112" s="1904"/>
      <c r="VIQ112" s="1904"/>
      <c r="VIR112" s="1904"/>
      <c r="VIS112" s="1904"/>
      <c r="VIT112" s="1904"/>
      <c r="VIU112" s="1905"/>
      <c r="VIV112" s="1904"/>
      <c r="VIW112" s="1904"/>
      <c r="VIX112" s="1904"/>
      <c r="VIY112" s="1904"/>
      <c r="VIZ112" s="1904"/>
      <c r="VJA112" s="1905"/>
      <c r="VJB112" s="1904"/>
      <c r="VJC112" s="1904"/>
      <c r="VJD112" s="1904"/>
      <c r="VJE112" s="1904"/>
      <c r="VJF112" s="1904"/>
      <c r="VJG112" s="1905"/>
      <c r="VJH112" s="1904"/>
      <c r="VJI112" s="1904"/>
      <c r="VJJ112" s="1904"/>
      <c r="VJK112" s="1904"/>
      <c r="VJL112" s="1904"/>
      <c r="VJM112" s="1905"/>
      <c r="VJN112" s="1904"/>
      <c r="VJO112" s="1904"/>
      <c r="VJP112" s="1904"/>
      <c r="VJQ112" s="1904"/>
      <c r="VJR112" s="1904"/>
      <c r="VJS112" s="1905"/>
      <c r="VJT112" s="1904"/>
      <c r="VJU112" s="1904"/>
      <c r="VJV112" s="1904"/>
      <c r="VJW112" s="1904"/>
      <c r="VJX112" s="1904"/>
      <c r="VJY112" s="1905"/>
      <c r="VJZ112" s="1904"/>
      <c r="VKA112" s="1904"/>
      <c r="VKB112" s="1904"/>
      <c r="VKC112" s="1904"/>
      <c r="VKD112" s="1904"/>
      <c r="VKE112" s="1905"/>
      <c r="VKF112" s="1904"/>
      <c r="VKG112" s="1904"/>
      <c r="VKH112" s="1904"/>
      <c r="VKI112" s="1904"/>
      <c r="VKJ112" s="1904"/>
      <c r="VKK112" s="1905"/>
      <c r="VKL112" s="1904"/>
      <c r="VKM112" s="1904"/>
      <c r="VKN112" s="1904"/>
      <c r="VKO112" s="1904"/>
      <c r="VKP112" s="1904"/>
      <c r="VKQ112" s="1905"/>
      <c r="VKR112" s="1904"/>
      <c r="VKS112" s="1904"/>
      <c r="VKT112" s="1904"/>
      <c r="VKU112" s="1904"/>
      <c r="VKV112" s="1904"/>
      <c r="VKW112" s="1905"/>
      <c r="VKX112" s="1904"/>
      <c r="VKY112" s="1904"/>
      <c r="VKZ112" s="1904"/>
      <c r="VLA112" s="1904"/>
      <c r="VLB112" s="1904"/>
      <c r="VLC112" s="1905"/>
      <c r="VLD112" s="1904"/>
      <c r="VLE112" s="1904"/>
      <c r="VLF112" s="1904"/>
      <c r="VLG112" s="1904"/>
      <c r="VLH112" s="1904"/>
      <c r="VLI112" s="1905"/>
      <c r="VLJ112" s="1904"/>
      <c r="VLK112" s="1904"/>
      <c r="VLL112" s="1904"/>
      <c r="VLM112" s="1904"/>
      <c r="VLN112" s="1904"/>
      <c r="VLO112" s="1905"/>
      <c r="VLP112" s="1904"/>
      <c r="VLQ112" s="1904"/>
      <c r="VLR112" s="1904"/>
      <c r="VLS112" s="1904"/>
      <c r="VLT112" s="1904"/>
      <c r="VLU112" s="1905"/>
      <c r="VLV112" s="1904"/>
      <c r="VLW112" s="1904"/>
      <c r="VLX112" s="1904"/>
      <c r="VLY112" s="1904"/>
      <c r="VLZ112" s="1904"/>
      <c r="VMA112" s="1905"/>
      <c r="VMB112" s="1904"/>
      <c r="VMC112" s="1904"/>
      <c r="VMD112" s="1904"/>
      <c r="VME112" s="1904"/>
      <c r="VMF112" s="1904"/>
      <c r="VMG112" s="1905"/>
      <c r="VMH112" s="1904"/>
      <c r="VMI112" s="1904"/>
      <c r="VMJ112" s="1904"/>
      <c r="VMK112" s="1904"/>
      <c r="VML112" s="1904"/>
      <c r="VMM112" s="1905"/>
      <c r="VMN112" s="1904"/>
      <c r="VMO112" s="1904"/>
      <c r="VMP112" s="1904"/>
      <c r="VMQ112" s="1904"/>
      <c r="VMR112" s="1904"/>
      <c r="VMS112" s="1905"/>
      <c r="VMT112" s="1904"/>
      <c r="VMU112" s="1904"/>
      <c r="VMV112" s="1904"/>
      <c r="VMW112" s="1904"/>
      <c r="VMX112" s="1904"/>
      <c r="VMY112" s="1905"/>
      <c r="VMZ112" s="1904"/>
      <c r="VNA112" s="1904"/>
      <c r="VNB112" s="1904"/>
      <c r="VNC112" s="1904"/>
      <c r="VND112" s="1904"/>
      <c r="VNE112" s="1905"/>
      <c r="VNF112" s="1904"/>
      <c r="VNG112" s="1904"/>
      <c r="VNH112" s="1904"/>
      <c r="VNI112" s="1904"/>
      <c r="VNJ112" s="1904"/>
      <c r="VNK112" s="1905"/>
      <c r="VNL112" s="1904"/>
      <c r="VNM112" s="1904"/>
      <c r="VNN112" s="1904"/>
      <c r="VNO112" s="1904"/>
      <c r="VNP112" s="1904"/>
      <c r="VNQ112" s="1905"/>
      <c r="VNR112" s="1904"/>
      <c r="VNS112" s="1904"/>
      <c r="VNT112" s="1904"/>
      <c r="VNU112" s="1904"/>
      <c r="VNV112" s="1904"/>
      <c r="VNW112" s="1905"/>
      <c r="VNX112" s="1904"/>
      <c r="VNY112" s="1904"/>
      <c r="VNZ112" s="1904"/>
      <c r="VOA112" s="1904"/>
      <c r="VOB112" s="1904"/>
      <c r="VOC112" s="1905"/>
      <c r="VOD112" s="1904"/>
      <c r="VOE112" s="1904"/>
      <c r="VOF112" s="1904"/>
      <c r="VOG112" s="1904"/>
      <c r="VOH112" s="1904"/>
      <c r="VOI112" s="1905"/>
      <c r="VOJ112" s="1904"/>
      <c r="VOK112" s="1904"/>
      <c r="VOL112" s="1904"/>
      <c r="VOM112" s="1904"/>
      <c r="VON112" s="1904"/>
      <c r="VOO112" s="1905"/>
      <c r="VOP112" s="1904"/>
      <c r="VOQ112" s="1904"/>
      <c r="VOR112" s="1904"/>
      <c r="VOS112" s="1904"/>
      <c r="VOT112" s="1904"/>
      <c r="VOU112" s="1905"/>
      <c r="VOV112" s="1904"/>
      <c r="VOW112" s="1904"/>
      <c r="VOX112" s="1904"/>
      <c r="VOY112" s="1904"/>
      <c r="VOZ112" s="1904"/>
      <c r="VPA112" s="1905"/>
      <c r="VPB112" s="1904"/>
      <c r="VPC112" s="1904"/>
      <c r="VPD112" s="1904"/>
      <c r="VPE112" s="1904"/>
      <c r="VPF112" s="1904"/>
      <c r="VPG112" s="1905"/>
      <c r="VPH112" s="1904"/>
      <c r="VPI112" s="1904"/>
      <c r="VPJ112" s="1904"/>
      <c r="VPK112" s="1904"/>
      <c r="VPL112" s="1904"/>
      <c r="VPM112" s="1905"/>
      <c r="VPN112" s="1904"/>
      <c r="VPO112" s="1904"/>
      <c r="VPP112" s="1904"/>
      <c r="VPQ112" s="1904"/>
      <c r="VPR112" s="1904"/>
      <c r="VPS112" s="1905"/>
      <c r="VPT112" s="1904"/>
      <c r="VPU112" s="1904"/>
      <c r="VPV112" s="1904"/>
      <c r="VPW112" s="1904"/>
      <c r="VPX112" s="1904"/>
      <c r="VPY112" s="1905"/>
      <c r="VPZ112" s="1904"/>
      <c r="VQA112" s="1904"/>
      <c r="VQB112" s="1904"/>
      <c r="VQC112" s="1904"/>
      <c r="VQD112" s="1904"/>
      <c r="VQE112" s="1905"/>
      <c r="VQF112" s="1904"/>
      <c r="VQG112" s="1904"/>
      <c r="VQH112" s="1904"/>
      <c r="VQI112" s="1904"/>
      <c r="VQJ112" s="1904"/>
      <c r="VQK112" s="1905"/>
      <c r="VQL112" s="1904"/>
      <c r="VQM112" s="1904"/>
      <c r="VQN112" s="1904"/>
      <c r="VQO112" s="1904"/>
      <c r="VQP112" s="1904"/>
      <c r="VQQ112" s="1905"/>
      <c r="VQR112" s="1904"/>
      <c r="VQS112" s="1904"/>
      <c r="VQT112" s="1904"/>
      <c r="VQU112" s="1904"/>
      <c r="VQV112" s="1904"/>
      <c r="VQW112" s="1905"/>
      <c r="VQX112" s="1904"/>
      <c r="VQY112" s="1904"/>
      <c r="VQZ112" s="1904"/>
      <c r="VRA112" s="1904"/>
      <c r="VRB112" s="1904"/>
      <c r="VRC112" s="1905"/>
      <c r="VRD112" s="1904"/>
      <c r="VRE112" s="1904"/>
      <c r="VRF112" s="1904"/>
      <c r="VRG112" s="1904"/>
      <c r="VRH112" s="1904"/>
      <c r="VRI112" s="1905"/>
      <c r="VRJ112" s="1904"/>
      <c r="VRK112" s="1904"/>
      <c r="VRL112" s="1904"/>
      <c r="VRM112" s="1904"/>
      <c r="VRN112" s="1904"/>
      <c r="VRO112" s="1905"/>
      <c r="VRP112" s="1904"/>
      <c r="VRQ112" s="1904"/>
      <c r="VRR112" s="1904"/>
      <c r="VRS112" s="1904"/>
      <c r="VRT112" s="1904"/>
      <c r="VRU112" s="1905"/>
      <c r="VRV112" s="1904"/>
      <c r="VRW112" s="1904"/>
      <c r="VRX112" s="1904"/>
      <c r="VRY112" s="1904"/>
      <c r="VRZ112" s="1904"/>
      <c r="VSA112" s="1905"/>
      <c r="VSB112" s="1904"/>
      <c r="VSC112" s="1904"/>
      <c r="VSD112" s="1904"/>
      <c r="VSE112" s="1904"/>
      <c r="VSF112" s="1904"/>
      <c r="VSG112" s="1905"/>
      <c r="VSH112" s="1904"/>
      <c r="VSI112" s="1904"/>
      <c r="VSJ112" s="1904"/>
      <c r="VSK112" s="1904"/>
      <c r="VSL112" s="1904"/>
      <c r="VSM112" s="1905"/>
      <c r="VSN112" s="1904"/>
      <c r="VSO112" s="1904"/>
      <c r="VSP112" s="1904"/>
      <c r="VSQ112" s="1904"/>
      <c r="VSR112" s="1904"/>
      <c r="VSS112" s="1905"/>
      <c r="VST112" s="1904"/>
      <c r="VSU112" s="1904"/>
      <c r="VSV112" s="1904"/>
      <c r="VSW112" s="1904"/>
      <c r="VSX112" s="1904"/>
      <c r="VSY112" s="1905"/>
      <c r="VSZ112" s="1904"/>
      <c r="VTA112" s="1904"/>
      <c r="VTB112" s="1904"/>
      <c r="VTC112" s="1904"/>
      <c r="VTD112" s="1904"/>
      <c r="VTE112" s="1905"/>
      <c r="VTF112" s="1904"/>
      <c r="VTG112" s="1904"/>
      <c r="VTH112" s="1904"/>
      <c r="VTI112" s="1904"/>
      <c r="VTJ112" s="1904"/>
      <c r="VTK112" s="1905"/>
      <c r="VTL112" s="1904"/>
      <c r="VTM112" s="1904"/>
      <c r="VTN112" s="1904"/>
      <c r="VTO112" s="1904"/>
      <c r="VTP112" s="1904"/>
      <c r="VTQ112" s="1905"/>
      <c r="VTR112" s="1904"/>
      <c r="VTS112" s="1904"/>
      <c r="VTT112" s="1904"/>
      <c r="VTU112" s="1904"/>
      <c r="VTV112" s="1904"/>
      <c r="VTW112" s="1905"/>
      <c r="VTX112" s="1904"/>
      <c r="VTY112" s="1904"/>
      <c r="VTZ112" s="1904"/>
      <c r="VUA112" s="1904"/>
      <c r="VUB112" s="1904"/>
      <c r="VUC112" s="1905"/>
      <c r="VUD112" s="1904"/>
      <c r="VUE112" s="1904"/>
      <c r="VUF112" s="1904"/>
      <c r="VUG112" s="1904"/>
      <c r="VUH112" s="1904"/>
      <c r="VUI112" s="1905"/>
      <c r="VUJ112" s="1904"/>
      <c r="VUK112" s="1904"/>
      <c r="VUL112" s="1904"/>
      <c r="VUM112" s="1904"/>
      <c r="VUN112" s="1904"/>
      <c r="VUO112" s="1905"/>
      <c r="VUP112" s="1904"/>
      <c r="VUQ112" s="1904"/>
      <c r="VUR112" s="1904"/>
      <c r="VUS112" s="1904"/>
      <c r="VUT112" s="1904"/>
      <c r="VUU112" s="1905"/>
      <c r="VUV112" s="1904"/>
      <c r="VUW112" s="1904"/>
      <c r="VUX112" s="1904"/>
      <c r="VUY112" s="1904"/>
      <c r="VUZ112" s="1904"/>
      <c r="VVA112" s="1905"/>
      <c r="VVB112" s="1904"/>
      <c r="VVC112" s="1904"/>
      <c r="VVD112" s="1904"/>
      <c r="VVE112" s="1904"/>
      <c r="VVF112" s="1904"/>
      <c r="VVG112" s="1905"/>
      <c r="VVH112" s="1904"/>
      <c r="VVI112" s="1904"/>
      <c r="VVJ112" s="1904"/>
      <c r="VVK112" s="1904"/>
      <c r="VVL112" s="1904"/>
      <c r="VVM112" s="1905"/>
      <c r="VVN112" s="1904"/>
      <c r="VVO112" s="1904"/>
      <c r="VVP112" s="1904"/>
      <c r="VVQ112" s="1904"/>
      <c r="VVR112" s="1904"/>
      <c r="VVS112" s="1905"/>
      <c r="VVT112" s="1904"/>
      <c r="VVU112" s="1904"/>
      <c r="VVV112" s="1904"/>
      <c r="VVW112" s="1904"/>
      <c r="VVX112" s="1904"/>
      <c r="VVY112" s="1905"/>
      <c r="VVZ112" s="1904"/>
      <c r="VWA112" s="1904"/>
      <c r="VWB112" s="1904"/>
      <c r="VWC112" s="1904"/>
      <c r="VWD112" s="1904"/>
      <c r="VWE112" s="1905"/>
      <c r="VWF112" s="1904"/>
      <c r="VWG112" s="1904"/>
      <c r="VWH112" s="1904"/>
      <c r="VWI112" s="1904"/>
      <c r="VWJ112" s="1904"/>
      <c r="VWK112" s="1905"/>
      <c r="VWL112" s="1904"/>
      <c r="VWM112" s="1904"/>
      <c r="VWN112" s="1904"/>
      <c r="VWO112" s="1904"/>
      <c r="VWP112" s="1904"/>
      <c r="VWQ112" s="1905"/>
      <c r="VWR112" s="1904"/>
      <c r="VWS112" s="1904"/>
      <c r="VWT112" s="1904"/>
      <c r="VWU112" s="1904"/>
      <c r="VWV112" s="1904"/>
      <c r="VWW112" s="1905"/>
      <c r="VWX112" s="1904"/>
      <c r="VWY112" s="1904"/>
      <c r="VWZ112" s="1904"/>
      <c r="VXA112" s="1904"/>
      <c r="VXB112" s="1904"/>
      <c r="VXC112" s="1905"/>
      <c r="VXD112" s="1904"/>
      <c r="VXE112" s="1904"/>
      <c r="VXF112" s="1904"/>
      <c r="VXG112" s="1904"/>
      <c r="VXH112" s="1904"/>
      <c r="VXI112" s="1905"/>
      <c r="VXJ112" s="1904"/>
      <c r="VXK112" s="1904"/>
      <c r="VXL112" s="1904"/>
      <c r="VXM112" s="1904"/>
      <c r="VXN112" s="1904"/>
      <c r="VXO112" s="1905"/>
      <c r="VXP112" s="1904"/>
      <c r="VXQ112" s="1904"/>
      <c r="VXR112" s="1904"/>
      <c r="VXS112" s="1904"/>
      <c r="VXT112" s="1904"/>
      <c r="VXU112" s="1905"/>
      <c r="VXV112" s="1904"/>
      <c r="VXW112" s="1904"/>
      <c r="VXX112" s="1904"/>
      <c r="VXY112" s="1904"/>
      <c r="VXZ112" s="1904"/>
      <c r="VYA112" s="1905"/>
      <c r="VYB112" s="1904"/>
      <c r="VYC112" s="1904"/>
      <c r="VYD112" s="1904"/>
      <c r="VYE112" s="1904"/>
      <c r="VYF112" s="1904"/>
      <c r="VYG112" s="1905"/>
      <c r="VYH112" s="1904"/>
      <c r="VYI112" s="1904"/>
      <c r="VYJ112" s="1904"/>
      <c r="VYK112" s="1904"/>
      <c r="VYL112" s="1904"/>
      <c r="VYM112" s="1905"/>
      <c r="VYN112" s="1904"/>
      <c r="VYO112" s="1904"/>
      <c r="VYP112" s="1904"/>
      <c r="VYQ112" s="1904"/>
      <c r="VYR112" s="1904"/>
      <c r="VYS112" s="1905"/>
      <c r="VYT112" s="1904"/>
      <c r="VYU112" s="1904"/>
      <c r="VYV112" s="1904"/>
      <c r="VYW112" s="1904"/>
      <c r="VYX112" s="1904"/>
      <c r="VYY112" s="1905"/>
      <c r="VYZ112" s="1904"/>
      <c r="VZA112" s="1904"/>
      <c r="VZB112" s="1904"/>
      <c r="VZC112" s="1904"/>
      <c r="VZD112" s="1904"/>
      <c r="VZE112" s="1905"/>
      <c r="VZF112" s="1904"/>
      <c r="VZG112" s="1904"/>
      <c r="VZH112" s="1904"/>
      <c r="VZI112" s="1904"/>
      <c r="VZJ112" s="1904"/>
      <c r="VZK112" s="1905"/>
      <c r="VZL112" s="1904"/>
      <c r="VZM112" s="1904"/>
      <c r="VZN112" s="1904"/>
      <c r="VZO112" s="1904"/>
      <c r="VZP112" s="1904"/>
      <c r="VZQ112" s="1905"/>
      <c r="VZR112" s="1904"/>
      <c r="VZS112" s="1904"/>
      <c r="VZT112" s="1904"/>
      <c r="VZU112" s="1904"/>
      <c r="VZV112" s="1904"/>
      <c r="VZW112" s="1905"/>
      <c r="VZX112" s="1904"/>
      <c r="VZY112" s="1904"/>
      <c r="VZZ112" s="1904"/>
      <c r="WAA112" s="1904"/>
      <c r="WAB112" s="1904"/>
      <c r="WAC112" s="1905"/>
      <c r="WAD112" s="1904"/>
      <c r="WAE112" s="1904"/>
      <c r="WAF112" s="1904"/>
      <c r="WAG112" s="1904"/>
      <c r="WAH112" s="1904"/>
      <c r="WAI112" s="1905"/>
      <c r="WAJ112" s="1904"/>
      <c r="WAK112" s="1904"/>
      <c r="WAL112" s="1904"/>
      <c r="WAM112" s="1904"/>
      <c r="WAN112" s="1904"/>
      <c r="WAO112" s="1905"/>
      <c r="WAP112" s="1904"/>
      <c r="WAQ112" s="1904"/>
      <c r="WAR112" s="1904"/>
      <c r="WAS112" s="1904"/>
      <c r="WAT112" s="1904"/>
      <c r="WAU112" s="1905"/>
      <c r="WAV112" s="1904"/>
      <c r="WAW112" s="1904"/>
      <c r="WAX112" s="1904"/>
      <c r="WAY112" s="1904"/>
      <c r="WAZ112" s="1904"/>
      <c r="WBA112" s="1905"/>
      <c r="WBB112" s="1904"/>
      <c r="WBC112" s="1904"/>
      <c r="WBD112" s="1904"/>
      <c r="WBE112" s="1904"/>
      <c r="WBF112" s="1904"/>
      <c r="WBG112" s="1905"/>
      <c r="WBH112" s="1904"/>
      <c r="WBI112" s="1904"/>
      <c r="WBJ112" s="1904"/>
      <c r="WBK112" s="1904"/>
      <c r="WBL112" s="1904"/>
      <c r="WBM112" s="1905"/>
      <c r="WBN112" s="1904"/>
      <c r="WBO112" s="1904"/>
      <c r="WBP112" s="1904"/>
      <c r="WBQ112" s="1904"/>
      <c r="WBR112" s="1904"/>
      <c r="WBS112" s="1905"/>
      <c r="WBT112" s="1904"/>
      <c r="WBU112" s="1904"/>
      <c r="WBV112" s="1904"/>
      <c r="WBW112" s="1904"/>
      <c r="WBX112" s="1904"/>
      <c r="WBY112" s="1905"/>
      <c r="WBZ112" s="1904"/>
      <c r="WCA112" s="1904"/>
      <c r="WCB112" s="1904"/>
      <c r="WCC112" s="1904"/>
      <c r="WCD112" s="1904"/>
      <c r="WCE112" s="1905"/>
      <c r="WCF112" s="1904"/>
      <c r="WCG112" s="1904"/>
      <c r="WCH112" s="1904"/>
      <c r="WCI112" s="1904"/>
      <c r="WCJ112" s="1904"/>
      <c r="WCK112" s="1905"/>
      <c r="WCL112" s="1904"/>
      <c r="WCM112" s="1904"/>
      <c r="WCN112" s="1904"/>
      <c r="WCO112" s="1904"/>
      <c r="WCP112" s="1904"/>
      <c r="WCQ112" s="1905"/>
      <c r="WCR112" s="1904"/>
      <c r="WCS112" s="1904"/>
      <c r="WCT112" s="1904"/>
      <c r="WCU112" s="1904"/>
      <c r="WCV112" s="1904"/>
      <c r="WCW112" s="1905"/>
      <c r="WCX112" s="1904"/>
      <c r="WCY112" s="1904"/>
      <c r="WCZ112" s="1904"/>
      <c r="WDA112" s="1904"/>
      <c r="WDB112" s="1904"/>
      <c r="WDC112" s="1905"/>
      <c r="WDD112" s="1904"/>
      <c r="WDE112" s="1904"/>
      <c r="WDF112" s="1904"/>
      <c r="WDG112" s="1904"/>
      <c r="WDH112" s="1904"/>
      <c r="WDI112" s="1905"/>
      <c r="WDJ112" s="1904"/>
      <c r="WDK112" s="1904"/>
      <c r="WDL112" s="1904"/>
      <c r="WDM112" s="1904"/>
      <c r="WDN112" s="1904"/>
      <c r="WDO112" s="1905"/>
      <c r="WDP112" s="1904"/>
      <c r="WDQ112" s="1904"/>
      <c r="WDR112" s="1904"/>
      <c r="WDS112" s="1904"/>
      <c r="WDT112" s="1904"/>
      <c r="WDU112" s="1905"/>
      <c r="WDV112" s="1904"/>
      <c r="WDW112" s="1904"/>
      <c r="WDX112" s="1904"/>
      <c r="WDY112" s="1904"/>
      <c r="WDZ112" s="1904"/>
      <c r="WEA112" s="1905"/>
      <c r="WEB112" s="1904"/>
      <c r="WEC112" s="1904"/>
      <c r="WED112" s="1904"/>
      <c r="WEE112" s="1904"/>
      <c r="WEF112" s="1904"/>
      <c r="WEG112" s="1905"/>
      <c r="WEH112" s="1904"/>
      <c r="WEI112" s="1904"/>
      <c r="WEJ112" s="1904"/>
      <c r="WEK112" s="1904"/>
      <c r="WEL112" s="1904"/>
      <c r="WEM112" s="1905"/>
      <c r="WEN112" s="1904"/>
      <c r="WEO112" s="1904"/>
      <c r="WEP112" s="1904"/>
      <c r="WEQ112" s="1904"/>
      <c r="WER112" s="1904"/>
      <c r="WES112" s="1905"/>
      <c r="WET112" s="1904"/>
      <c r="WEU112" s="1904"/>
      <c r="WEV112" s="1904"/>
      <c r="WEW112" s="1904"/>
      <c r="WEX112" s="1904"/>
      <c r="WEY112" s="1905"/>
      <c r="WEZ112" s="1904"/>
      <c r="WFA112" s="1904"/>
      <c r="WFB112" s="1904"/>
      <c r="WFC112" s="1904"/>
      <c r="WFD112" s="1904"/>
      <c r="WFE112" s="1905"/>
      <c r="WFF112" s="1904"/>
      <c r="WFG112" s="1904"/>
      <c r="WFH112" s="1904"/>
      <c r="WFI112" s="1904"/>
      <c r="WFJ112" s="1904"/>
      <c r="WFK112" s="1905"/>
      <c r="WFL112" s="1904"/>
      <c r="WFM112" s="1904"/>
      <c r="WFN112" s="1904"/>
      <c r="WFO112" s="1904"/>
      <c r="WFP112" s="1904"/>
      <c r="WFQ112" s="1905"/>
      <c r="WFR112" s="1904"/>
      <c r="WFS112" s="1904"/>
      <c r="WFT112" s="1904"/>
      <c r="WFU112" s="1904"/>
      <c r="WFV112" s="1904"/>
      <c r="WFW112" s="1905"/>
      <c r="WFX112" s="1904"/>
      <c r="WFY112" s="1904"/>
      <c r="WFZ112" s="1904"/>
      <c r="WGA112" s="1904"/>
      <c r="WGB112" s="1904"/>
      <c r="WGC112" s="1905"/>
      <c r="WGD112" s="1904"/>
      <c r="WGE112" s="1904"/>
      <c r="WGF112" s="1904"/>
      <c r="WGG112" s="1904"/>
      <c r="WGH112" s="1904"/>
      <c r="WGI112" s="1905"/>
      <c r="WGJ112" s="1904"/>
      <c r="WGK112" s="1904"/>
      <c r="WGL112" s="1904"/>
      <c r="WGM112" s="1904"/>
      <c r="WGN112" s="1904"/>
      <c r="WGO112" s="1905"/>
      <c r="WGP112" s="1904"/>
      <c r="WGQ112" s="1904"/>
      <c r="WGR112" s="1904"/>
      <c r="WGS112" s="1904"/>
      <c r="WGT112" s="1904"/>
      <c r="WGU112" s="1905"/>
      <c r="WGV112" s="1904"/>
      <c r="WGW112" s="1904"/>
      <c r="WGX112" s="1904"/>
      <c r="WGY112" s="1904"/>
      <c r="WGZ112" s="1904"/>
      <c r="WHA112" s="1905"/>
      <c r="WHB112" s="1904"/>
      <c r="WHC112" s="1904"/>
      <c r="WHD112" s="1904"/>
      <c r="WHE112" s="1904"/>
      <c r="WHF112" s="1904"/>
      <c r="WHG112" s="1905"/>
      <c r="WHH112" s="1904"/>
      <c r="WHI112" s="1904"/>
      <c r="WHJ112" s="1904"/>
      <c r="WHK112" s="1904"/>
      <c r="WHL112" s="1904"/>
      <c r="WHM112" s="1905"/>
      <c r="WHN112" s="1904"/>
      <c r="WHO112" s="1904"/>
      <c r="WHP112" s="1904"/>
      <c r="WHQ112" s="1904"/>
      <c r="WHR112" s="1904"/>
      <c r="WHS112" s="1905"/>
      <c r="WHT112" s="1904"/>
      <c r="WHU112" s="1904"/>
      <c r="WHV112" s="1904"/>
      <c r="WHW112" s="1904"/>
      <c r="WHX112" s="1904"/>
      <c r="WHY112" s="1905"/>
      <c r="WHZ112" s="1904"/>
      <c r="WIA112" s="1904"/>
      <c r="WIB112" s="1904"/>
      <c r="WIC112" s="1904"/>
      <c r="WID112" s="1904"/>
      <c r="WIE112" s="1905"/>
      <c r="WIF112" s="1904"/>
      <c r="WIG112" s="1904"/>
      <c r="WIH112" s="1904"/>
      <c r="WII112" s="1904"/>
      <c r="WIJ112" s="1904"/>
      <c r="WIK112" s="1905"/>
      <c r="WIL112" s="1904"/>
      <c r="WIM112" s="1904"/>
      <c r="WIN112" s="1904"/>
      <c r="WIO112" s="1904"/>
      <c r="WIP112" s="1904"/>
      <c r="WIQ112" s="1905"/>
      <c r="WIR112" s="1904"/>
      <c r="WIS112" s="1904"/>
      <c r="WIT112" s="1904"/>
      <c r="WIU112" s="1904"/>
      <c r="WIV112" s="1904"/>
      <c r="WIW112" s="1905"/>
      <c r="WIX112" s="1904"/>
      <c r="WIY112" s="1904"/>
      <c r="WIZ112" s="1904"/>
      <c r="WJA112" s="1904"/>
      <c r="WJB112" s="1904"/>
      <c r="WJC112" s="1905"/>
      <c r="WJD112" s="1904"/>
      <c r="WJE112" s="1904"/>
      <c r="WJF112" s="1904"/>
      <c r="WJG112" s="1904"/>
      <c r="WJH112" s="1904"/>
      <c r="WJI112" s="1905"/>
      <c r="WJJ112" s="1904"/>
      <c r="WJK112" s="1904"/>
      <c r="WJL112" s="1904"/>
      <c r="WJM112" s="1904"/>
      <c r="WJN112" s="1904"/>
      <c r="WJO112" s="1905"/>
      <c r="WJP112" s="1904"/>
      <c r="WJQ112" s="1904"/>
      <c r="WJR112" s="1904"/>
      <c r="WJS112" s="1904"/>
      <c r="WJT112" s="1904"/>
      <c r="WJU112" s="1905"/>
      <c r="WJV112" s="1904"/>
      <c r="WJW112" s="1904"/>
      <c r="WJX112" s="1904"/>
      <c r="WJY112" s="1904"/>
      <c r="WJZ112" s="1904"/>
      <c r="WKA112" s="1905"/>
      <c r="WKB112" s="1904"/>
      <c r="WKC112" s="1904"/>
      <c r="WKD112" s="1904"/>
      <c r="WKE112" s="1904"/>
      <c r="WKF112" s="1904"/>
      <c r="WKG112" s="1905"/>
      <c r="WKH112" s="1904"/>
      <c r="WKI112" s="1904"/>
      <c r="WKJ112" s="1904"/>
      <c r="WKK112" s="1904"/>
      <c r="WKL112" s="1904"/>
      <c r="WKM112" s="1905"/>
      <c r="WKN112" s="1904"/>
      <c r="WKO112" s="1904"/>
      <c r="WKP112" s="1904"/>
      <c r="WKQ112" s="1904"/>
      <c r="WKR112" s="1904"/>
      <c r="WKS112" s="1905"/>
      <c r="WKT112" s="1904"/>
      <c r="WKU112" s="1904"/>
      <c r="WKV112" s="1904"/>
      <c r="WKW112" s="1904"/>
      <c r="WKX112" s="1904"/>
      <c r="WKY112" s="1905"/>
      <c r="WKZ112" s="1904"/>
      <c r="WLA112" s="1904"/>
      <c r="WLB112" s="1904"/>
      <c r="WLC112" s="1904"/>
      <c r="WLD112" s="1904"/>
      <c r="WLE112" s="1905"/>
      <c r="WLF112" s="1904"/>
      <c r="WLG112" s="1904"/>
      <c r="WLH112" s="1904"/>
      <c r="WLI112" s="1904"/>
      <c r="WLJ112" s="1904"/>
      <c r="WLK112" s="1905"/>
      <c r="WLL112" s="1904"/>
      <c r="WLM112" s="1904"/>
      <c r="WLN112" s="1904"/>
      <c r="WLO112" s="1904"/>
      <c r="WLP112" s="1904"/>
      <c r="WLQ112" s="1905"/>
      <c r="WLR112" s="1904"/>
      <c r="WLS112" s="1904"/>
      <c r="WLT112" s="1904"/>
      <c r="WLU112" s="1904"/>
      <c r="WLV112" s="1904"/>
      <c r="WLW112" s="1905"/>
      <c r="WLX112" s="1904"/>
      <c r="WLY112" s="1904"/>
      <c r="WLZ112" s="1904"/>
      <c r="WMA112" s="1904"/>
      <c r="WMB112" s="1904"/>
      <c r="WMC112" s="1905"/>
      <c r="WMD112" s="1904"/>
      <c r="WME112" s="1904"/>
      <c r="WMF112" s="1904"/>
      <c r="WMG112" s="1904"/>
      <c r="WMH112" s="1904"/>
      <c r="WMI112" s="1905"/>
      <c r="WMJ112" s="1904"/>
      <c r="WMK112" s="1904"/>
      <c r="WML112" s="1904"/>
      <c r="WMM112" s="1904"/>
      <c r="WMN112" s="1904"/>
      <c r="WMO112" s="1905"/>
      <c r="WMP112" s="1904"/>
      <c r="WMQ112" s="1904"/>
      <c r="WMR112" s="1904"/>
      <c r="WMS112" s="1904"/>
      <c r="WMT112" s="1904"/>
      <c r="WMU112" s="1905"/>
      <c r="WMV112" s="1904"/>
      <c r="WMW112" s="1904"/>
      <c r="WMX112" s="1904"/>
      <c r="WMY112" s="1904"/>
      <c r="WMZ112" s="1904"/>
      <c r="WNA112" s="1905"/>
      <c r="WNB112" s="1904"/>
      <c r="WNC112" s="1904"/>
      <c r="WND112" s="1904"/>
      <c r="WNE112" s="1904"/>
      <c r="WNF112" s="1904"/>
      <c r="WNG112" s="1905"/>
      <c r="WNH112" s="1904"/>
      <c r="WNI112" s="1904"/>
      <c r="WNJ112" s="1904"/>
      <c r="WNK112" s="1904"/>
      <c r="WNL112" s="1904"/>
      <c r="WNM112" s="1905"/>
      <c r="WNN112" s="1904"/>
      <c r="WNO112" s="1904"/>
      <c r="WNP112" s="1904"/>
      <c r="WNQ112" s="1904"/>
      <c r="WNR112" s="1904"/>
      <c r="WNS112" s="1905"/>
      <c r="WNT112" s="1904"/>
      <c r="WNU112" s="1904"/>
      <c r="WNV112" s="1904"/>
      <c r="WNW112" s="1904"/>
      <c r="WNX112" s="1904"/>
      <c r="WNY112" s="1905"/>
      <c r="WNZ112" s="1904"/>
      <c r="WOA112" s="1904"/>
      <c r="WOB112" s="1904"/>
      <c r="WOC112" s="1904"/>
      <c r="WOD112" s="1904"/>
      <c r="WOE112" s="1905"/>
      <c r="WOF112" s="1904"/>
      <c r="WOG112" s="1904"/>
      <c r="WOH112" s="1904"/>
      <c r="WOI112" s="1904"/>
      <c r="WOJ112" s="1904"/>
      <c r="WOK112" s="1905"/>
      <c r="WOL112" s="1904"/>
      <c r="WOM112" s="1904"/>
      <c r="WON112" s="1904"/>
      <c r="WOO112" s="1904"/>
      <c r="WOP112" s="1904"/>
      <c r="WOQ112" s="1905"/>
      <c r="WOR112" s="1904"/>
      <c r="WOS112" s="1904"/>
      <c r="WOT112" s="1904"/>
      <c r="WOU112" s="1904"/>
      <c r="WOV112" s="1904"/>
      <c r="WOW112" s="1905"/>
      <c r="WOX112" s="1904"/>
      <c r="WOY112" s="1904"/>
      <c r="WOZ112" s="1904"/>
      <c r="WPA112" s="1904"/>
      <c r="WPB112" s="1904"/>
      <c r="WPC112" s="1905"/>
      <c r="WPD112" s="1904"/>
      <c r="WPE112" s="1904"/>
      <c r="WPF112" s="1904"/>
      <c r="WPG112" s="1904"/>
      <c r="WPH112" s="1904"/>
      <c r="WPI112" s="1905"/>
      <c r="WPJ112" s="1904"/>
      <c r="WPK112" s="1904"/>
      <c r="WPL112" s="1904"/>
      <c r="WPM112" s="1904"/>
      <c r="WPN112" s="1904"/>
      <c r="WPO112" s="1905"/>
      <c r="WPP112" s="1904"/>
      <c r="WPQ112" s="1904"/>
      <c r="WPR112" s="1904"/>
      <c r="WPS112" s="1904"/>
      <c r="WPT112" s="1904"/>
      <c r="WPU112" s="1905"/>
      <c r="WPV112" s="1904"/>
      <c r="WPW112" s="1904"/>
      <c r="WPX112" s="1904"/>
      <c r="WPY112" s="1904"/>
      <c r="WPZ112" s="1904"/>
      <c r="WQA112" s="1905"/>
      <c r="WQB112" s="1904"/>
      <c r="WQC112" s="1904"/>
      <c r="WQD112" s="1904"/>
      <c r="WQE112" s="1904"/>
      <c r="WQF112" s="1904"/>
      <c r="WQG112" s="1905"/>
      <c r="WQH112" s="1904"/>
      <c r="WQI112" s="1904"/>
      <c r="WQJ112" s="1904"/>
      <c r="WQK112" s="1904"/>
      <c r="WQL112" s="1904"/>
      <c r="WQM112" s="1905"/>
      <c r="WQN112" s="1904"/>
      <c r="WQO112" s="1904"/>
      <c r="WQP112" s="1904"/>
      <c r="WQQ112" s="1904"/>
      <c r="WQR112" s="1904"/>
      <c r="WQS112" s="1905"/>
      <c r="WQT112" s="1904"/>
      <c r="WQU112" s="1904"/>
      <c r="WQV112" s="1904"/>
      <c r="WQW112" s="1904"/>
      <c r="WQX112" s="1904"/>
      <c r="WQY112" s="1905"/>
      <c r="WQZ112" s="1904"/>
      <c r="WRA112" s="1904"/>
      <c r="WRB112" s="1904"/>
      <c r="WRC112" s="1904"/>
      <c r="WRD112" s="1904"/>
      <c r="WRE112" s="1905"/>
      <c r="WRF112" s="1904"/>
      <c r="WRG112" s="1904"/>
      <c r="WRH112" s="1904"/>
      <c r="WRI112" s="1904"/>
      <c r="WRJ112" s="1904"/>
      <c r="WRK112" s="1905"/>
      <c r="WRL112" s="1904"/>
      <c r="WRM112" s="1904"/>
      <c r="WRN112" s="1904"/>
      <c r="WRO112" s="1904"/>
      <c r="WRP112" s="1904"/>
      <c r="WRQ112" s="1905"/>
      <c r="WRR112" s="1904"/>
      <c r="WRS112" s="1904"/>
      <c r="WRT112" s="1904"/>
      <c r="WRU112" s="1904"/>
      <c r="WRV112" s="1904"/>
      <c r="WRW112" s="1905"/>
      <c r="WRX112" s="1904"/>
      <c r="WRY112" s="1904"/>
      <c r="WRZ112" s="1904"/>
      <c r="WSA112" s="1904"/>
      <c r="WSB112" s="1904"/>
      <c r="WSC112" s="1905"/>
      <c r="WSD112" s="1904"/>
      <c r="WSE112" s="1904"/>
      <c r="WSF112" s="1904"/>
      <c r="WSG112" s="1904"/>
      <c r="WSH112" s="1904"/>
      <c r="WSI112" s="1905"/>
      <c r="WSJ112" s="1904"/>
      <c r="WSK112" s="1904"/>
      <c r="WSL112" s="1904"/>
      <c r="WSM112" s="1904"/>
      <c r="WSN112" s="1904"/>
      <c r="WSO112" s="1905"/>
      <c r="WSP112" s="1904"/>
      <c r="WSQ112" s="1904"/>
      <c r="WSR112" s="1904"/>
      <c r="WSS112" s="1904"/>
      <c r="WST112" s="1904"/>
      <c r="WSU112" s="1905"/>
      <c r="WSV112" s="1904"/>
      <c r="WSW112" s="1904"/>
      <c r="WSX112" s="1904"/>
      <c r="WSY112" s="1904"/>
      <c r="WSZ112" s="1904"/>
      <c r="WTA112" s="1905"/>
      <c r="WTB112" s="1904"/>
      <c r="WTC112" s="1904"/>
      <c r="WTD112" s="1904"/>
      <c r="WTE112" s="1904"/>
      <c r="WTF112" s="1904"/>
      <c r="WTG112" s="1905"/>
      <c r="WTH112" s="1904"/>
      <c r="WTI112" s="1904"/>
      <c r="WTJ112" s="1904"/>
      <c r="WTK112" s="1904"/>
      <c r="WTL112" s="1904"/>
      <c r="WTM112" s="1905"/>
      <c r="WTN112" s="1904"/>
      <c r="WTO112" s="1904"/>
      <c r="WTP112" s="1904"/>
      <c r="WTQ112" s="1904"/>
      <c r="WTR112" s="1904"/>
      <c r="WTS112" s="1905"/>
      <c r="WTT112" s="1904"/>
      <c r="WTU112" s="1904"/>
      <c r="WTV112" s="1904"/>
      <c r="WTW112" s="1904"/>
      <c r="WTX112" s="1904"/>
      <c r="WTY112" s="1905"/>
      <c r="WTZ112" s="1904"/>
      <c r="WUA112" s="1904"/>
      <c r="WUB112" s="1904"/>
      <c r="WUC112" s="1904"/>
      <c r="WUD112" s="1904"/>
      <c r="WUE112" s="1905"/>
      <c r="WUF112" s="1904"/>
      <c r="WUG112" s="1904"/>
      <c r="WUH112" s="1904"/>
      <c r="WUI112" s="1904"/>
      <c r="WUJ112" s="1904"/>
      <c r="WUK112" s="1905"/>
      <c r="WUL112" s="1904"/>
      <c r="WUM112" s="1904"/>
      <c r="WUN112" s="1904"/>
      <c r="WUO112" s="1904"/>
      <c r="WUP112" s="1904"/>
      <c r="WUQ112" s="1905"/>
      <c r="WUR112" s="1904"/>
      <c r="WUS112" s="1904"/>
      <c r="WUT112" s="1904"/>
      <c r="WUU112" s="1904"/>
      <c r="WUV112" s="1904"/>
      <c r="WUW112" s="1905"/>
      <c r="WUX112" s="1904"/>
      <c r="WUY112" s="1904"/>
      <c r="WUZ112" s="1904"/>
      <c r="WVA112" s="1904"/>
      <c r="WVB112" s="1904"/>
      <c r="WVC112" s="1905"/>
      <c r="WVD112" s="1904"/>
      <c r="WVE112" s="1904"/>
      <c r="WVF112" s="1904"/>
      <c r="WVG112" s="1904"/>
      <c r="WVH112" s="1904"/>
      <c r="WVI112" s="1905"/>
      <c r="WVJ112" s="1904"/>
      <c r="WVK112" s="1904"/>
      <c r="WVL112" s="1904"/>
      <c r="WVM112" s="1904"/>
      <c r="WVN112" s="1904"/>
      <c r="WVO112" s="1905"/>
      <c r="WVP112" s="1904"/>
      <c r="WVQ112" s="1904"/>
      <c r="WVR112" s="1904"/>
      <c r="WVS112" s="1904"/>
      <c r="WVT112" s="1904"/>
      <c r="WVU112" s="1905"/>
      <c r="WVV112" s="1904"/>
      <c r="WVW112" s="1904"/>
      <c r="WVX112" s="1904"/>
      <c r="WVY112" s="1904"/>
      <c r="WVZ112" s="1904"/>
      <c r="WWA112" s="1905"/>
      <c r="WWB112" s="1904"/>
      <c r="WWC112" s="1904"/>
      <c r="WWD112" s="1904"/>
      <c r="WWE112" s="1904"/>
      <c r="WWF112" s="1904"/>
      <c r="WWG112" s="1905"/>
      <c r="WWH112" s="1904"/>
      <c r="WWI112" s="1904"/>
      <c r="WWJ112" s="1904"/>
      <c r="WWK112" s="1904"/>
      <c r="WWL112" s="1904"/>
      <c r="WWM112" s="1905"/>
      <c r="WWN112" s="1904"/>
      <c r="WWO112" s="1904"/>
      <c r="WWP112" s="1904"/>
      <c r="WWQ112" s="1904"/>
      <c r="WWR112" s="1904"/>
      <c r="WWS112" s="1905"/>
      <c r="WWT112" s="1904"/>
      <c r="WWU112" s="1904"/>
      <c r="WWV112" s="1904"/>
      <c r="WWW112" s="1904"/>
      <c r="WWX112" s="1904"/>
      <c r="WWY112" s="1905"/>
      <c r="WWZ112" s="1904"/>
      <c r="WXA112" s="1904"/>
      <c r="WXB112" s="1904"/>
      <c r="WXC112" s="1904"/>
      <c r="WXD112" s="1904"/>
      <c r="WXE112" s="1905"/>
      <c r="WXF112" s="1904"/>
      <c r="WXG112" s="1904"/>
      <c r="WXH112" s="1904"/>
      <c r="WXI112" s="1904"/>
      <c r="WXJ112" s="1904"/>
      <c r="WXK112" s="1905"/>
      <c r="WXL112" s="1904"/>
      <c r="WXM112" s="1904"/>
      <c r="WXN112" s="1904"/>
      <c r="WXO112" s="1904"/>
      <c r="WXP112" s="1904"/>
      <c r="WXQ112" s="1905"/>
      <c r="WXR112" s="1904"/>
      <c r="WXS112" s="1904"/>
      <c r="WXT112" s="1904"/>
      <c r="WXU112" s="1904"/>
      <c r="WXV112" s="1904"/>
      <c r="WXW112" s="1905"/>
      <c r="WXX112" s="1904"/>
      <c r="WXY112" s="1904"/>
      <c r="WXZ112" s="1904"/>
      <c r="WYA112" s="1904"/>
      <c r="WYB112" s="1904"/>
      <c r="WYC112" s="1905"/>
      <c r="WYD112" s="1904"/>
      <c r="WYE112" s="1904"/>
      <c r="WYF112" s="1904"/>
      <c r="WYG112" s="1904"/>
      <c r="WYH112" s="1904"/>
      <c r="WYI112" s="1905"/>
      <c r="WYJ112" s="1904"/>
      <c r="WYK112" s="1904"/>
      <c r="WYL112" s="1904"/>
      <c r="WYM112" s="1904"/>
      <c r="WYN112" s="1904"/>
      <c r="WYO112" s="1905"/>
      <c r="WYP112" s="1904"/>
      <c r="WYQ112" s="1904"/>
      <c r="WYR112" s="1904"/>
      <c r="WYS112" s="1904"/>
      <c r="WYT112" s="1904"/>
      <c r="WYU112" s="1905"/>
      <c r="WYV112" s="1904"/>
      <c r="WYW112" s="1904"/>
      <c r="WYX112" s="1904"/>
      <c r="WYY112" s="1904"/>
      <c r="WYZ112" s="1904"/>
      <c r="WZA112" s="1905"/>
      <c r="WZB112" s="1904"/>
      <c r="WZC112" s="1904"/>
      <c r="WZD112" s="1904"/>
      <c r="WZE112" s="1904"/>
      <c r="WZF112" s="1904"/>
      <c r="WZG112" s="1905"/>
      <c r="WZH112" s="1904"/>
      <c r="WZI112" s="1904"/>
      <c r="WZJ112" s="1904"/>
      <c r="WZK112" s="1904"/>
      <c r="WZL112" s="1904"/>
      <c r="WZM112" s="1905"/>
      <c r="WZN112" s="1904"/>
      <c r="WZO112" s="1904"/>
      <c r="WZP112" s="1904"/>
      <c r="WZQ112" s="1904"/>
      <c r="WZR112" s="1904"/>
      <c r="WZS112" s="1905"/>
      <c r="WZT112" s="1904"/>
      <c r="WZU112" s="1904"/>
      <c r="WZV112" s="1904"/>
      <c r="WZW112" s="1904"/>
      <c r="WZX112" s="1904"/>
      <c r="WZY112" s="1905"/>
      <c r="WZZ112" s="1904"/>
      <c r="XAA112" s="1904"/>
      <c r="XAB112" s="1904"/>
      <c r="XAC112" s="1904"/>
      <c r="XAD112" s="1904"/>
      <c r="XAE112" s="1905"/>
      <c r="XAF112" s="1904"/>
      <c r="XAG112" s="1904"/>
      <c r="XAH112" s="1904"/>
      <c r="XAI112" s="1904"/>
      <c r="XAJ112" s="1904"/>
      <c r="XAK112" s="1905"/>
      <c r="XAL112" s="1904"/>
      <c r="XAM112" s="1904"/>
      <c r="XAN112" s="1904"/>
      <c r="XAO112" s="1904"/>
      <c r="XAP112" s="1904"/>
      <c r="XAQ112" s="1905"/>
      <c r="XAR112" s="1904"/>
      <c r="XAS112" s="1904"/>
      <c r="XAT112" s="1904"/>
      <c r="XAU112" s="1904"/>
      <c r="XAV112" s="1904"/>
      <c r="XAW112" s="1905"/>
      <c r="XAX112" s="1904"/>
      <c r="XAY112" s="1904"/>
      <c r="XAZ112" s="1904"/>
      <c r="XBA112" s="1904"/>
      <c r="XBB112" s="1904"/>
      <c r="XBC112" s="1905"/>
      <c r="XBD112" s="1904"/>
      <c r="XBE112" s="1904"/>
      <c r="XBF112" s="1904"/>
      <c r="XBG112" s="1904"/>
      <c r="XBH112" s="1904"/>
      <c r="XBI112" s="1905"/>
      <c r="XBJ112" s="1904"/>
      <c r="XBK112" s="1904"/>
      <c r="XBL112" s="1904"/>
      <c r="XBM112" s="1904"/>
      <c r="XBN112" s="1904"/>
      <c r="XBO112" s="1905"/>
      <c r="XBP112" s="1904"/>
      <c r="XBQ112" s="1904"/>
      <c r="XBR112" s="1904"/>
      <c r="XBS112" s="1904"/>
      <c r="XBT112" s="1904"/>
      <c r="XBU112" s="1905"/>
      <c r="XBV112" s="1904"/>
      <c r="XBW112" s="1904"/>
      <c r="XBX112" s="1904"/>
      <c r="XBY112" s="1904"/>
      <c r="XBZ112" s="1904"/>
      <c r="XCA112" s="1905"/>
      <c r="XCB112" s="1904"/>
      <c r="XCC112" s="1904"/>
      <c r="XCD112" s="1904"/>
      <c r="XCE112" s="1904"/>
      <c r="XCF112" s="1904"/>
      <c r="XCG112" s="1905"/>
      <c r="XCH112" s="1904"/>
      <c r="XCI112" s="1904"/>
      <c r="XCJ112" s="1904"/>
      <c r="XCK112" s="1904"/>
      <c r="XCL112" s="1904"/>
      <c r="XCM112" s="1905"/>
      <c r="XCN112" s="1904"/>
      <c r="XCO112" s="1904"/>
      <c r="XCP112" s="1904"/>
      <c r="XCQ112" s="1904"/>
      <c r="XCR112" s="1904"/>
      <c r="XCS112" s="1905"/>
      <c r="XCT112" s="1904"/>
      <c r="XCU112" s="1904"/>
      <c r="XCV112" s="1904"/>
      <c r="XCW112" s="1904"/>
      <c r="XCX112" s="1904"/>
      <c r="XCY112" s="1905"/>
      <c r="XCZ112" s="1904"/>
      <c r="XDA112" s="1904"/>
      <c r="XDB112" s="1904"/>
      <c r="XDC112" s="1904"/>
      <c r="XDD112" s="1904"/>
      <c r="XDE112" s="1905"/>
      <c r="XDF112" s="1904"/>
      <c r="XDG112" s="1904"/>
      <c r="XDH112" s="1904"/>
      <c r="XDI112" s="1904"/>
      <c r="XDJ112" s="1904"/>
      <c r="XDK112" s="1905"/>
      <c r="XDL112" s="1904"/>
      <c r="XDM112" s="1904"/>
      <c r="XDN112" s="1904"/>
      <c r="XDO112" s="1904"/>
      <c r="XDP112" s="1904"/>
      <c r="XDQ112" s="1905"/>
      <c r="XDR112" s="1904"/>
      <c r="XDS112" s="1904"/>
      <c r="XDT112" s="1904"/>
      <c r="XDU112" s="1904"/>
      <c r="XDV112" s="1904"/>
      <c r="XDW112" s="1905"/>
      <c r="XDX112" s="1904"/>
      <c r="XDY112" s="1904"/>
      <c r="XDZ112" s="1904"/>
      <c r="XEA112" s="1904"/>
      <c r="XEB112" s="1904"/>
      <c r="XEC112" s="1905"/>
      <c r="XED112" s="1904"/>
      <c r="XEE112" s="1904"/>
      <c r="XEF112" s="1904"/>
      <c r="XEG112" s="1904"/>
      <c r="XEH112" s="1904"/>
      <c r="XEI112" s="1905"/>
      <c r="XEJ112" s="1904"/>
      <c r="XEK112" s="1904"/>
      <c r="XEL112" s="1904"/>
      <c r="XEM112" s="1904"/>
      <c r="XEN112" s="1904"/>
      <c r="XEO112" s="1905"/>
      <c r="XEP112" s="1904"/>
      <c r="XEQ112" s="1904"/>
      <c r="XER112" s="1904"/>
      <c r="XES112" s="1904"/>
      <c r="XET112" s="1904"/>
      <c r="XEU112" s="1905"/>
      <c r="XEV112" s="1904"/>
      <c r="XEW112" s="1904"/>
      <c r="XEX112" s="1904"/>
      <c r="XEY112" s="1904"/>
      <c r="XEZ112" s="1904"/>
      <c r="XFA112" s="1905"/>
      <c r="XFB112" s="1904"/>
      <c r="XFC112" s="1904"/>
      <c r="XFD112" s="1904"/>
    </row>
    <row r="113" spans="1:16384" ht="13.5" thickBot="1">
      <c r="A113" s="1721"/>
      <c r="B113" s="1722"/>
      <c r="C113" s="1723">
        <v>28</v>
      </c>
      <c r="D113" s="1724" t="s">
        <v>2061</v>
      </c>
      <c r="E113" s="1723" t="s">
        <v>2146</v>
      </c>
      <c r="F113" s="1723" t="str">
        <f t="shared" si="2"/>
        <v>28 Legal Description(s)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21"/>
      <c r="B114" s="1722"/>
      <c r="C114" s="1723">
        <v>29</v>
      </c>
      <c r="D114" s="1722" t="s">
        <v>2133</v>
      </c>
      <c r="E114" s="1723" t="s">
        <v>1349</v>
      </c>
      <c r="F114" s="1724" t="str">
        <f t="shared" si="2"/>
        <v>29 JobsOhio Tax Release Form</v>
      </c>
      <c r="G114" s="1723"/>
      <c r="H114" s="1723"/>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51.75" thickBot="1">
      <c r="A115" s="1721"/>
      <c r="B115" s="1722" t="s">
        <v>2088</v>
      </c>
      <c r="C115" s="1723">
        <v>30</v>
      </c>
      <c r="D115" s="1721" t="s">
        <v>2087</v>
      </c>
      <c r="E115" s="1722" t="s">
        <v>1349</v>
      </c>
      <c r="F115" s="1723" t="str">
        <f t="shared" si="2"/>
        <v>30 Management Company Capacity Review</v>
      </c>
      <c r="G115" s="1724"/>
      <c r="H115" s="1723"/>
      <c r="I115" s="1723"/>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26.25" thickBot="1">
      <c r="A116" s="1721"/>
      <c r="B116" s="1722" t="s">
        <v>2080</v>
      </c>
      <c r="C116" s="1723">
        <v>31</v>
      </c>
      <c r="D116" s="1724" t="s">
        <v>2081</v>
      </c>
      <c r="E116" s="1723" t="s">
        <v>1349</v>
      </c>
      <c r="F116" s="1723"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63" customFormat="1" ht="54" customHeight="1" thickBot="1">
      <c r="A117" s="1907"/>
      <c r="B117" s="1724" t="s">
        <v>2083</v>
      </c>
      <c r="C117" s="1723">
        <v>32</v>
      </c>
      <c r="D117" s="1724" t="s">
        <v>2082</v>
      </c>
      <c r="E117" s="1724" t="s">
        <v>1349</v>
      </c>
      <c r="F117" s="1724"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3" customFormat="1" ht="40.15" customHeight="1" thickBot="1">
      <c r="A118" s="1907"/>
      <c r="B118" s="1724"/>
      <c r="C118" s="1951">
        <v>33</v>
      </c>
      <c r="D118" s="1724" t="s">
        <v>2103</v>
      </c>
      <c r="E118" s="1724" t="s">
        <v>1349</v>
      </c>
      <c r="F118" s="1724"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3" customFormat="1" ht="40.15" customHeight="1">
      <c r="A119" s="1942"/>
      <c r="B119" s="1943"/>
      <c r="C119" s="1942"/>
      <c r="D119" s="1943"/>
      <c r="E119" s="1943"/>
      <c r="F119" s="1943"/>
      <c r="G119" s="1944"/>
      <c r="H119" s="1944"/>
      <c r="I119" s="1944"/>
      <c r="J119" s="1944"/>
      <c r="K119" s="1944"/>
      <c r="L119" s="1944"/>
      <c r="M119" s="1944"/>
      <c r="N119" s="1944"/>
      <c r="O119" s="1944"/>
      <c r="P119" s="1944"/>
      <c r="Q119" s="1944"/>
      <c r="R119" s="1944"/>
      <c r="S119" s="1944"/>
      <c r="T119" s="1944"/>
      <c r="U119" s="1944"/>
      <c r="V119" s="1944"/>
      <c r="W119" s="1944"/>
      <c r="X119" s="1944"/>
      <c r="Y119" s="1944"/>
      <c r="Z119" s="1944"/>
      <c r="AA119" s="1944"/>
      <c r="AB119" s="1944"/>
      <c r="AC119" s="1944"/>
      <c r="AD119" s="1944"/>
      <c r="AE119" s="1944"/>
      <c r="AF119" s="1944"/>
      <c r="AG119" s="1944"/>
      <c r="AH119" s="1944"/>
      <c r="AI119" s="1944"/>
      <c r="AJ119" s="1944"/>
      <c r="AK119" s="1944"/>
      <c r="AL119" s="1944"/>
      <c r="AM119" s="1944"/>
      <c r="AN119" s="1944"/>
      <c r="AO119" s="1944"/>
      <c r="AP119" s="1944"/>
      <c r="AQ119" s="1944"/>
      <c r="AR119" s="1944"/>
      <c r="AS119" s="1944"/>
      <c r="AT119" s="1944"/>
      <c r="AU119" s="1944"/>
      <c r="AV119" s="1944"/>
      <c r="AW119" s="1944"/>
      <c r="AX119" s="1944"/>
      <c r="AY119" s="1944"/>
      <c r="AZ119" s="1944"/>
      <c r="BA119" s="1944"/>
      <c r="BB119" s="1944"/>
      <c r="BC119" s="1944"/>
      <c r="BD119" s="1944"/>
      <c r="BE119" s="1944"/>
      <c r="BF119" s="1944"/>
      <c r="BG119" s="1944"/>
      <c r="BH119" s="1944"/>
      <c r="BI119" s="1944"/>
      <c r="BJ119" s="1944"/>
      <c r="BK119" s="1944"/>
      <c r="BL119" s="1944"/>
      <c r="BM119" s="1944"/>
      <c r="BN119" s="1944"/>
      <c r="BO119" s="1944"/>
      <c r="BP119" s="1944"/>
      <c r="BQ119" s="1944"/>
      <c r="BR119" s="1944"/>
      <c r="BS119" s="1944"/>
      <c r="BT119" s="1944"/>
      <c r="BU119" s="1944"/>
      <c r="BV119" s="1944"/>
      <c r="BW119" s="1944"/>
      <c r="BX119" s="1944"/>
      <c r="BY119" s="1944"/>
      <c r="BZ119" s="1944"/>
      <c r="CA119" s="1944"/>
      <c r="CB119" s="1944"/>
      <c r="CC119" s="1944"/>
      <c r="CD119" s="1944"/>
      <c r="CE119" s="1944"/>
      <c r="CF119" s="1944"/>
      <c r="CG119" s="1944"/>
      <c r="CH119" s="1944"/>
      <c r="CI119" s="1944"/>
      <c r="CJ119" s="1944"/>
      <c r="CK119" s="1944"/>
      <c r="CL119" s="1944"/>
      <c r="CM119" s="1944"/>
      <c r="CN119" s="1944"/>
      <c r="CO119" s="1944"/>
      <c r="CP119" s="1944"/>
      <c r="CQ119" s="1944"/>
      <c r="CR119" s="1944"/>
      <c r="CS119" s="1944"/>
      <c r="CT119" s="1944"/>
      <c r="CU119" s="1944"/>
      <c r="CV119" s="1944"/>
      <c r="CW119" s="1944"/>
      <c r="CX119" s="1944"/>
      <c r="CY119" s="1944"/>
      <c r="CZ119" s="1944"/>
      <c r="DA119" s="1944"/>
      <c r="DB119" s="1944"/>
      <c r="DC119" s="1944"/>
      <c r="DD119" s="1944"/>
      <c r="DE119" s="1944"/>
      <c r="DF119" s="1944"/>
      <c r="DG119" s="1944"/>
      <c r="DH119" s="1944"/>
      <c r="DI119" s="1944"/>
      <c r="DJ119" s="1944"/>
      <c r="DK119" s="1944"/>
      <c r="DL119" s="1944"/>
      <c r="DM119" s="1944"/>
      <c r="DN119" s="1944"/>
      <c r="DO119" s="1944"/>
      <c r="DP119" s="1944"/>
      <c r="DQ119" s="1944"/>
      <c r="DR119" s="1944"/>
      <c r="DS119" s="1944"/>
      <c r="DT119" s="1944"/>
      <c r="DU119" s="1944"/>
      <c r="DV119" s="1944"/>
      <c r="DW119" s="1944"/>
      <c r="DX119" s="1944"/>
      <c r="DY119" s="1944"/>
      <c r="DZ119" s="1944"/>
      <c r="EA119" s="1944"/>
      <c r="EB119" s="1944"/>
      <c r="EC119" s="1944"/>
      <c r="ED119" s="1944"/>
      <c r="EE119" s="1944"/>
      <c r="EF119" s="1944"/>
      <c r="EG119" s="1944"/>
      <c r="EH119" s="1944"/>
      <c r="EI119" s="1944"/>
      <c r="EJ119" s="1944"/>
      <c r="EK119" s="1944"/>
      <c r="EL119" s="1944"/>
      <c r="EM119" s="1944"/>
      <c r="EN119" s="1944"/>
      <c r="EO119" s="1944"/>
      <c r="EP119" s="1944"/>
      <c r="EQ119" s="1944"/>
      <c r="ER119" s="1944"/>
      <c r="ES119" s="1944"/>
      <c r="ET119" s="1944"/>
      <c r="EU119" s="1944"/>
      <c r="EV119" s="1944"/>
      <c r="EW119" s="1944"/>
      <c r="EX119" s="1944"/>
      <c r="EY119" s="1944"/>
      <c r="EZ119" s="1944"/>
      <c r="FA119" s="1944"/>
      <c r="FB119" s="1944"/>
      <c r="FC119" s="1944"/>
      <c r="FD119" s="1944"/>
      <c r="FE119" s="1944"/>
      <c r="FF119" s="1944"/>
      <c r="FG119" s="1944"/>
      <c r="FH119" s="1944"/>
      <c r="FI119" s="1944"/>
      <c r="FJ119" s="1944"/>
      <c r="FK119" s="1944"/>
      <c r="FL119" s="1944"/>
      <c r="FM119" s="1944"/>
      <c r="FN119" s="1944"/>
      <c r="FO119" s="1944"/>
      <c r="FP119" s="1944"/>
      <c r="FQ119" s="1944"/>
      <c r="FR119" s="1944"/>
      <c r="FS119" s="1944"/>
      <c r="FT119" s="1944"/>
      <c r="FU119" s="1944"/>
      <c r="FV119" s="1944"/>
      <c r="FW119" s="1944"/>
      <c r="FX119" s="1944"/>
      <c r="FY119" s="1944"/>
      <c r="FZ119" s="1944"/>
      <c r="GA119" s="1944"/>
      <c r="GB119" s="1944"/>
      <c r="GC119" s="1944"/>
      <c r="GD119" s="1944"/>
      <c r="GE119" s="1944"/>
      <c r="GF119" s="1944"/>
      <c r="GG119" s="1944"/>
      <c r="GH119" s="1944"/>
      <c r="GI119" s="1944"/>
      <c r="GJ119" s="1944"/>
      <c r="GK119" s="1944"/>
      <c r="GL119" s="1944"/>
      <c r="GM119" s="1944"/>
      <c r="GN119" s="1944"/>
      <c r="GO119" s="1944"/>
      <c r="GP119" s="1944"/>
      <c r="GQ119" s="1944"/>
      <c r="GR119" s="1944"/>
      <c r="GS119" s="1944"/>
      <c r="GT119" s="1944"/>
      <c r="GU119" s="1944"/>
      <c r="GV119" s="1944"/>
      <c r="GW119" s="1944"/>
      <c r="GX119" s="1944"/>
      <c r="GY119" s="1944"/>
      <c r="GZ119" s="1944"/>
      <c r="HA119" s="1944"/>
      <c r="HB119" s="1944"/>
      <c r="HC119" s="1944"/>
      <c r="HD119" s="1944"/>
      <c r="HE119" s="1944"/>
      <c r="HF119" s="1944"/>
      <c r="HG119" s="1944"/>
      <c r="HH119" s="1944"/>
      <c r="HI119" s="1944"/>
      <c r="HJ119" s="1944"/>
      <c r="HK119" s="1944"/>
      <c r="HL119" s="1944"/>
      <c r="HM119" s="1944"/>
      <c r="HN119" s="1944"/>
      <c r="HO119" s="1944"/>
      <c r="HP119" s="1944"/>
      <c r="HQ119" s="1944"/>
      <c r="HR119" s="1944"/>
      <c r="HS119" s="1944"/>
      <c r="HT119" s="1944"/>
      <c r="HU119" s="1944"/>
      <c r="HV119" s="1944"/>
      <c r="HW119" s="1944"/>
      <c r="HX119" s="1944"/>
      <c r="HY119" s="1944"/>
      <c r="HZ119" s="1944"/>
      <c r="IA119" s="1944"/>
      <c r="IB119" s="1944"/>
      <c r="IC119" s="1944"/>
      <c r="ID119" s="1944"/>
      <c r="IE119" s="1944"/>
      <c r="IF119" s="1944"/>
      <c r="IG119" s="1944"/>
      <c r="IH119" s="1944"/>
      <c r="II119" s="1944"/>
      <c r="IJ119" s="1944"/>
      <c r="IK119" s="1944"/>
      <c r="IL119" s="1944"/>
      <c r="IM119" s="1944"/>
      <c r="IN119" s="1944"/>
      <c r="IO119" s="1944"/>
      <c r="IP119" s="1944"/>
      <c r="IQ119" s="1944"/>
      <c r="IR119" s="1944"/>
      <c r="IS119" s="1944"/>
      <c r="IT119" s="1944"/>
      <c r="IU119" s="1944"/>
      <c r="IV119" s="1944"/>
      <c r="IW119" s="1944"/>
      <c r="IX119" s="1944"/>
      <c r="IY119" s="1944"/>
      <c r="IZ119" s="1944"/>
      <c r="JA119" s="1944"/>
      <c r="JB119" s="1944"/>
      <c r="JC119" s="1944"/>
      <c r="JD119" s="1944"/>
      <c r="JE119" s="1944"/>
      <c r="JF119" s="1944"/>
      <c r="JG119" s="1944"/>
      <c r="JH119" s="1944"/>
      <c r="JI119" s="1944"/>
      <c r="JJ119" s="1944"/>
      <c r="JK119" s="1944"/>
      <c r="JL119" s="1944"/>
      <c r="JM119" s="1944"/>
      <c r="JN119" s="1944"/>
      <c r="JO119" s="1944"/>
      <c r="JP119" s="1944"/>
      <c r="JQ119" s="1944"/>
      <c r="JR119" s="1944"/>
      <c r="JS119" s="1944"/>
      <c r="JT119" s="1944"/>
      <c r="JU119" s="1944"/>
      <c r="JV119" s="1944"/>
      <c r="JW119" s="1944"/>
      <c r="JX119" s="1944"/>
      <c r="JY119" s="1944"/>
      <c r="JZ119" s="1944"/>
      <c r="KA119" s="1944"/>
      <c r="KB119" s="1944"/>
      <c r="KC119" s="1944"/>
      <c r="KD119" s="1944"/>
      <c r="KE119" s="1944"/>
      <c r="KF119" s="1944"/>
      <c r="KG119" s="1944"/>
      <c r="KH119" s="1944"/>
      <c r="KI119" s="1944"/>
      <c r="KJ119" s="1944"/>
      <c r="KK119" s="1944"/>
      <c r="KL119" s="1944"/>
      <c r="KM119" s="1944"/>
      <c r="KN119" s="1944"/>
      <c r="KO119" s="1944"/>
      <c r="KP119" s="1944"/>
      <c r="KQ119" s="1944"/>
      <c r="KR119" s="1944"/>
      <c r="KS119" s="1944"/>
      <c r="KT119" s="1944"/>
      <c r="KU119" s="1944"/>
      <c r="KV119" s="1944"/>
      <c r="KW119" s="1944"/>
      <c r="KX119" s="1944"/>
      <c r="KY119" s="1944"/>
      <c r="KZ119" s="1944"/>
      <c r="LA119" s="1944"/>
      <c r="LB119" s="1944"/>
      <c r="LC119" s="1944"/>
      <c r="LD119" s="1944"/>
      <c r="LE119" s="1944"/>
      <c r="LF119" s="1944"/>
      <c r="LG119" s="1944"/>
      <c r="LH119" s="1944"/>
      <c r="LI119" s="1944"/>
      <c r="LJ119" s="1944"/>
      <c r="LK119" s="1944"/>
      <c r="LL119" s="1944"/>
      <c r="LM119" s="1944"/>
      <c r="LN119" s="1944"/>
      <c r="LO119" s="1944"/>
      <c r="LP119" s="1944"/>
      <c r="LQ119" s="1944"/>
      <c r="LR119" s="1944"/>
      <c r="LS119" s="1944"/>
      <c r="LT119" s="1944"/>
      <c r="LU119" s="1944"/>
      <c r="LV119" s="1944"/>
      <c r="LW119" s="1944"/>
      <c r="LX119" s="1944"/>
      <c r="LY119" s="1944"/>
      <c r="LZ119" s="1944"/>
      <c r="MA119" s="1944"/>
      <c r="MB119" s="1944"/>
      <c r="MC119" s="1944"/>
      <c r="MD119" s="1944"/>
      <c r="ME119" s="1944"/>
      <c r="MF119" s="1944"/>
      <c r="MG119" s="1944"/>
      <c r="MH119" s="1944"/>
      <c r="MI119" s="1944"/>
      <c r="MJ119" s="1944"/>
      <c r="MK119" s="1944"/>
      <c r="ML119" s="1944"/>
      <c r="MM119" s="1944"/>
      <c r="MN119" s="1944"/>
      <c r="MO119" s="1944"/>
      <c r="MP119" s="1944"/>
      <c r="MQ119" s="1944"/>
      <c r="MR119" s="1944"/>
      <c r="MS119" s="1944"/>
      <c r="MT119" s="1944"/>
      <c r="MU119" s="1944"/>
      <c r="MV119" s="1944"/>
      <c r="MW119" s="1944"/>
      <c r="MX119" s="1944"/>
      <c r="MY119" s="1944"/>
      <c r="MZ119" s="1944"/>
      <c r="NA119" s="1944"/>
      <c r="NB119" s="1944"/>
      <c r="NC119" s="1944"/>
      <c r="ND119" s="1944"/>
      <c r="NE119" s="1944"/>
      <c r="NF119" s="1944"/>
      <c r="NG119" s="1944"/>
      <c r="NH119" s="1944"/>
      <c r="NI119" s="1944"/>
      <c r="NJ119" s="1944"/>
      <c r="NK119" s="1944"/>
      <c r="NL119" s="1944"/>
      <c r="NM119" s="1944"/>
      <c r="NN119" s="1944"/>
      <c r="NO119" s="1944"/>
      <c r="NP119" s="1944"/>
      <c r="NQ119" s="1944"/>
      <c r="NR119" s="1944"/>
      <c r="NS119" s="1944"/>
      <c r="NT119" s="1944"/>
      <c r="NU119" s="1944"/>
      <c r="NV119" s="1944"/>
      <c r="NW119" s="1944"/>
      <c r="NX119" s="1944"/>
      <c r="NY119" s="1944"/>
      <c r="NZ119" s="1944"/>
      <c r="OA119" s="1944"/>
      <c r="OB119" s="1944"/>
      <c r="OC119" s="1944"/>
      <c r="OD119" s="1944"/>
      <c r="OE119" s="1944"/>
      <c r="OF119" s="1944"/>
      <c r="OG119" s="1944"/>
      <c r="OH119" s="1944"/>
      <c r="OI119" s="1944"/>
      <c r="OJ119" s="1944"/>
      <c r="OK119" s="1944"/>
      <c r="OL119" s="1944"/>
      <c r="OM119" s="1944"/>
      <c r="ON119" s="1944"/>
      <c r="OO119" s="1944"/>
      <c r="OP119" s="1944"/>
      <c r="OQ119" s="1944"/>
      <c r="OR119" s="1944"/>
      <c r="OS119" s="1944"/>
      <c r="OT119" s="1944"/>
      <c r="OU119" s="1944"/>
      <c r="OV119" s="1944"/>
      <c r="OW119" s="1944"/>
      <c r="OX119" s="1944"/>
      <c r="OY119" s="1944"/>
      <c r="OZ119" s="1944"/>
      <c r="PA119" s="1944"/>
      <c r="PB119" s="1944"/>
      <c r="PC119" s="1944"/>
      <c r="PD119" s="1944"/>
      <c r="PE119" s="1944"/>
      <c r="PF119" s="1944"/>
      <c r="PG119" s="1944"/>
      <c r="PH119" s="1944"/>
      <c r="PI119" s="1944"/>
      <c r="PJ119" s="1944"/>
      <c r="PK119" s="1944"/>
      <c r="PL119" s="1944"/>
      <c r="PM119" s="1944"/>
      <c r="PN119" s="1944"/>
      <c r="PO119" s="1944"/>
      <c r="PP119" s="1944"/>
      <c r="PQ119" s="1944"/>
      <c r="PR119" s="1944"/>
      <c r="PS119" s="1944"/>
      <c r="PT119" s="1944"/>
      <c r="PU119" s="1944"/>
      <c r="PV119" s="1944"/>
      <c r="PW119" s="1944"/>
      <c r="PX119" s="1944"/>
      <c r="PY119" s="1944"/>
      <c r="PZ119" s="1944"/>
      <c r="QA119" s="1944"/>
      <c r="QB119" s="1944"/>
      <c r="QC119" s="1944"/>
      <c r="QD119" s="1944"/>
      <c r="QE119" s="1944"/>
      <c r="QF119" s="1944"/>
      <c r="QG119" s="1944"/>
      <c r="QH119" s="1944"/>
      <c r="QI119" s="1944"/>
      <c r="QJ119" s="1944"/>
      <c r="QK119" s="1944"/>
      <c r="QL119" s="1944"/>
      <c r="QM119" s="1944"/>
      <c r="QN119" s="1944"/>
      <c r="QO119" s="1944"/>
      <c r="QP119" s="1944"/>
      <c r="QQ119" s="1944"/>
      <c r="QR119" s="1944"/>
      <c r="QS119" s="1944"/>
      <c r="QT119" s="1944"/>
      <c r="QU119" s="1944"/>
      <c r="QV119" s="1944"/>
      <c r="QW119" s="1944"/>
      <c r="QX119" s="1944"/>
      <c r="QY119" s="1944"/>
      <c r="QZ119" s="1944"/>
      <c r="RA119" s="1944"/>
      <c r="RB119" s="1944"/>
      <c r="RC119" s="1944"/>
      <c r="RD119" s="1944"/>
      <c r="RE119" s="1944"/>
      <c r="RF119" s="1944"/>
      <c r="RG119" s="1944"/>
      <c r="RH119" s="1944"/>
      <c r="RI119" s="1944"/>
      <c r="RJ119" s="1944"/>
      <c r="RK119" s="1944"/>
      <c r="RL119" s="1944"/>
      <c r="RM119" s="1944"/>
      <c r="RN119" s="1944"/>
      <c r="RO119" s="1944"/>
      <c r="RP119" s="1944"/>
      <c r="RQ119" s="1944"/>
      <c r="RR119" s="1944"/>
      <c r="RS119" s="1944"/>
      <c r="RT119" s="1944"/>
      <c r="RU119" s="1944"/>
      <c r="RV119" s="1944"/>
      <c r="RW119" s="1944"/>
      <c r="RX119" s="1944"/>
      <c r="RY119" s="1944"/>
      <c r="RZ119" s="1944"/>
      <c r="SA119" s="1944"/>
      <c r="SB119" s="1944"/>
      <c r="SC119" s="1944"/>
      <c r="SD119" s="1944"/>
      <c r="SE119" s="1944"/>
      <c r="SF119" s="1944"/>
      <c r="SG119" s="1944"/>
      <c r="SH119" s="1944"/>
      <c r="SI119" s="1944"/>
      <c r="SJ119" s="1944"/>
      <c r="SK119" s="1944"/>
      <c r="SL119" s="1944"/>
      <c r="SM119" s="1944"/>
      <c r="SN119" s="1944"/>
      <c r="SO119" s="1944"/>
      <c r="SP119" s="1944"/>
      <c r="SQ119" s="1944"/>
      <c r="SR119" s="1944"/>
      <c r="SS119" s="1944"/>
      <c r="ST119" s="1944"/>
      <c r="SU119" s="1944"/>
      <c r="SV119" s="1944"/>
      <c r="SW119" s="1944"/>
      <c r="SX119" s="1944"/>
      <c r="SY119" s="1944"/>
      <c r="SZ119" s="1944"/>
      <c r="TA119" s="1944"/>
      <c r="TB119" s="1944"/>
      <c r="TC119" s="1944"/>
      <c r="TD119" s="1944"/>
      <c r="TE119" s="1944"/>
      <c r="TF119" s="1944"/>
      <c r="TG119" s="1944"/>
      <c r="TH119" s="1944"/>
      <c r="TI119" s="1944"/>
      <c r="TJ119" s="1944"/>
      <c r="TK119" s="1944"/>
      <c r="TL119" s="1944"/>
      <c r="TM119" s="1944"/>
      <c r="TN119" s="1944"/>
      <c r="TO119" s="1944"/>
      <c r="TP119" s="1944"/>
      <c r="TQ119" s="1944"/>
      <c r="TR119" s="1944"/>
      <c r="TS119" s="1944"/>
      <c r="TT119" s="1944"/>
      <c r="TU119" s="1944"/>
      <c r="TV119" s="1944"/>
      <c r="TW119" s="1944"/>
      <c r="TX119" s="1944"/>
      <c r="TY119" s="1944"/>
      <c r="TZ119" s="1944"/>
      <c r="UA119" s="1944"/>
      <c r="UB119" s="1944"/>
      <c r="UC119" s="1944"/>
      <c r="UD119" s="1944"/>
      <c r="UE119" s="1944"/>
      <c r="UF119" s="1944"/>
      <c r="UG119" s="1944"/>
      <c r="UH119" s="1944"/>
      <c r="UI119" s="1944"/>
      <c r="UJ119" s="1944"/>
      <c r="UK119" s="1944"/>
      <c r="UL119" s="1944"/>
      <c r="UM119" s="1944"/>
      <c r="UN119" s="1944"/>
      <c r="UO119" s="1944"/>
      <c r="UP119" s="1944"/>
      <c r="UQ119" s="1944"/>
      <c r="UR119" s="1944"/>
      <c r="US119" s="1944"/>
      <c r="UT119" s="1944"/>
      <c r="UU119" s="1944"/>
      <c r="UV119" s="1944"/>
      <c r="UW119" s="1944"/>
      <c r="UX119" s="1944"/>
      <c r="UY119" s="1944"/>
      <c r="UZ119" s="1944"/>
      <c r="VA119" s="1944"/>
      <c r="VB119" s="1944"/>
      <c r="VC119" s="1944"/>
      <c r="VD119" s="1944"/>
      <c r="VE119" s="1944"/>
      <c r="VF119" s="1944"/>
      <c r="VG119" s="1944"/>
      <c r="VH119" s="1944"/>
      <c r="VI119" s="1944"/>
      <c r="VJ119" s="1944"/>
      <c r="VK119" s="1944"/>
      <c r="VL119" s="1944"/>
      <c r="VM119" s="1944"/>
      <c r="VN119" s="1944"/>
      <c r="VO119" s="1944"/>
      <c r="VP119" s="1944"/>
      <c r="VQ119" s="1944"/>
      <c r="VR119" s="1944"/>
      <c r="VS119" s="1944"/>
      <c r="VT119" s="1944"/>
      <c r="VU119" s="1944"/>
      <c r="VV119" s="1944"/>
      <c r="VW119" s="1944"/>
      <c r="VX119" s="1944"/>
      <c r="VY119" s="1944"/>
      <c r="VZ119" s="1944"/>
      <c r="WA119" s="1944"/>
      <c r="WB119" s="1944"/>
      <c r="WC119" s="1944"/>
      <c r="WD119" s="1944"/>
      <c r="WE119" s="1944"/>
      <c r="WF119" s="1944"/>
      <c r="WG119" s="1944"/>
      <c r="WH119" s="1944"/>
      <c r="WI119" s="1944"/>
      <c r="WJ119" s="1944"/>
      <c r="WK119" s="1944"/>
      <c r="WL119" s="1944"/>
      <c r="WM119" s="1944"/>
      <c r="WN119" s="1944"/>
      <c r="WO119" s="1944"/>
      <c r="WP119" s="1944"/>
      <c r="WQ119" s="1944"/>
      <c r="WR119" s="1944"/>
      <c r="WS119" s="1944"/>
      <c r="WT119" s="1944"/>
      <c r="WU119" s="1944"/>
      <c r="WV119" s="1944"/>
      <c r="WW119" s="1944"/>
      <c r="WX119" s="1944"/>
      <c r="WY119" s="1944"/>
      <c r="WZ119" s="1944"/>
      <c r="XA119" s="1944"/>
      <c r="XB119" s="1944"/>
      <c r="XC119" s="1944"/>
      <c r="XD119" s="1944"/>
      <c r="XE119" s="1944"/>
      <c r="XF119" s="1944"/>
      <c r="XG119" s="1944"/>
      <c r="XH119" s="1944"/>
      <c r="XI119" s="1944"/>
      <c r="XJ119" s="1944"/>
      <c r="XK119" s="1944"/>
      <c r="XL119" s="1944"/>
      <c r="XM119" s="1944"/>
      <c r="XN119" s="1944"/>
      <c r="XO119" s="1944"/>
      <c r="XP119" s="1944"/>
      <c r="XQ119" s="1944"/>
      <c r="XR119" s="1944"/>
      <c r="XS119" s="1944"/>
      <c r="XT119" s="1944"/>
      <c r="XU119" s="1944"/>
      <c r="XV119" s="1944"/>
      <c r="XW119" s="1944"/>
      <c r="XX119" s="1944"/>
      <c r="XY119" s="1944"/>
      <c r="XZ119" s="1944"/>
      <c r="YA119" s="1944"/>
      <c r="YB119" s="1944"/>
      <c r="YC119" s="1944"/>
      <c r="YD119" s="1944"/>
      <c r="YE119" s="1944"/>
      <c r="YF119" s="1944"/>
      <c r="YG119" s="1944"/>
      <c r="YH119" s="1944"/>
      <c r="YI119" s="1944"/>
      <c r="YJ119" s="1944"/>
      <c r="YK119" s="1944"/>
      <c r="YL119" s="1944"/>
      <c r="YM119" s="1944"/>
      <c r="YN119" s="1944"/>
      <c r="YO119" s="1944"/>
      <c r="YP119" s="1944"/>
      <c r="YQ119" s="1944"/>
      <c r="YR119" s="1944"/>
      <c r="YS119" s="1944"/>
      <c r="YT119" s="1944"/>
      <c r="YU119" s="1944"/>
      <c r="YV119" s="1944"/>
      <c r="YW119" s="1944"/>
      <c r="YX119" s="1944"/>
      <c r="YY119" s="1944"/>
      <c r="YZ119" s="1944"/>
      <c r="ZA119" s="1944"/>
      <c r="ZB119" s="1944"/>
      <c r="ZC119" s="1944"/>
      <c r="ZD119" s="1944"/>
      <c r="ZE119" s="1944"/>
      <c r="ZF119" s="1944"/>
      <c r="ZG119" s="1944"/>
      <c r="ZH119" s="1944"/>
      <c r="ZI119" s="1944"/>
      <c r="ZJ119" s="1944"/>
      <c r="ZK119" s="1944"/>
      <c r="ZL119" s="1944"/>
      <c r="ZM119" s="1944"/>
      <c r="ZN119" s="1944"/>
      <c r="ZO119" s="1944"/>
      <c r="ZP119" s="1944"/>
      <c r="ZQ119" s="1944"/>
      <c r="ZR119" s="1944"/>
      <c r="ZS119" s="1944"/>
      <c r="ZT119" s="1944"/>
      <c r="ZU119" s="1944"/>
      <c r="ZV119" s="1944"/>
      <c r="ZW119" s="1944"/>
      <c r="ZX119" s="1944"/>
      <c r="ZY119" s="1944"/>
      <c r="ZZ119" s="1944"/>
      <c r="AAA119" s="1944"/>
      <c r="AAB119" s="1944"/>
      <c r="AAC119" s="1944"/>
      <c r="AAD119" s="1944"/>
      <c r="AAE119" s="1944"/>
      <c r="AAF119" s="1944"/>
      <c r="AAG119" s="1944"/>
      <c r="AAH119" s="1944"/>
      <c r="AAI119" s="1944"/>
      <c r="AAJ119" s="1944"/>
      <c r="AAK119" s="1944"/>
      <c r="AAL119" s="1944"/>
      <c r="AAM119" s="1944"/>
      <c r="AAN119" s="1944"/>
      <c r="AAO119" s="1944"/>
      <c r="AAP119" s="1944"/>
      <c r="AAQ119" s="1944"/>
      <c r="AAR119" s="1944"/>
      <c r="AAS119" s="1944"/>
      <c r="AAT119" s="1944"/>
      <c r="AAU119" s="1944"/>
      <c r="AAV119" s="1944"/>
      <c r="AAW119" s="1944"/>
      <c r="AAX119" s="1944"/>
      <c r="AAY119" s="1944"/>
      <c r="AAZ119" s="1944"/>
      <c r="ABA119" s="1944"/>
      <c r="ABB119" s="1944"/>
      <c r="ABC119" s="1944"/>
      <c r="ABD119" s="1944"/>
      <c r="ABE119" s="1944"/>
      <c r="ABF119" s="1944"/>
      <c r="ABG119" s="1944"/>
      <c r="ABH119" s="1944"/>
      <c r="ABI119" s="1944"/>
      <c r="ABJ119" s="1944"/>
      <c r="ABK119" s="1944"/>
      <c r="ABL119" s="1944"/>
      <c r="ABM119" s="1944"/>
      <c r="ABN119" s="1944"/>
      <c r="ABO119" s="1944"/>
      <c r="ABP119" s="1944"/>
      <c r="ABQ119" s="1944"/>
      <c r="ABR119" s="1944"/>
      <c r="ABS119" s="1944"/>
      <c r="ABT119" s="1944"/>
      <c r="ABU119" s="1944"/>
      <c r="ABV119" s="1944"/>
      <c r="ABW119" s="1944"/>
      <c r="ABX119" s="1944"/>
      <c r="ABY119" s="1944"/>
      <c r="ABZ119" s="1944"/>
      <c r="ACA119" s="1944"/>
      <c r="ACB119" s="1944"/>
      <c r="ACC119" s="1944"/>
      <c r="ACD119" s="1944"/>
      <c r="ACE119" s="1944"/>
      <c r="ACF119" s="1944"/>
      <c r="ACG119" s="1944"/>
      <c r="ACH119" s="1944"/>
      <c r="ACI119" s="1944"/>
      <c r="ACJ119" s="1944"/>
      <c r="ACK119" s="1944"/>
      <c r="ACL119" s="1944"/>
      <c r="ACM119" s="1944"/>
      <c r="ACN119" s="1944"/>
      <c r="ACO119" s="1944"/>
      <c r="ACP119" s="1944"/>
      <c r="ACQ119" s="1944"/>
      <c r="ACR119" s="1944"/>
      <c r="ACS119" s="1944"/>
      <c r="ACT119" s="1944"/>
      <c r="ACU119" s="1944"/>
      <c r="ACV119" s="1944"/>
      <c r="ACW119" s="1944"/>
      <c r="ACX119" s="1944"/>
      <c r="ACY119" s="1944"/>
      <c r="ACZ119" s="1944"/>
      <c r="ADA119" s="1944"/>
      <c r="ADB119" s="1944"/>
      <c r="ADC119" s="1944"/>
      <c r="ADD119" s="1944"/>
      <c r="ADE119" s="1944"/>
      <c r="ADF119" s="1944"/>
      <c r="ADG119" s="1944"/>
      <c r="ADH119" s="1944"/>
      <c r="ADI119" s="1944"/>
      <c r="ADJ119" s="1944"/>
      <c r="ADK119" s="1944"/>
      <c r="ADL119" s="1944"/>
      <c r="ADM119" s="1944"/>
      <c r="ADN119" s="1944"/>
      <c r="ADO119" s="1944"/>
      <c r="ADP119" s="1944"/>
      <c r="ADQ119" s="1944"/>
      <c r="ADR119" s="1944"/>
      <c r="ADS119" s="1944"/>
      <c r="ADT119" s="1944"/>
      <c r="ADU119" s="1944"/>
      <c r="ADV119" s="1944"/>
      <c r="ADW119" s="1944"/>
      <c r="ADX119" s="1944"/>
      <c r="ADY119" s="1944"/>
      <c r="ADZ119" s="1944"/>
      <c r="AEA119" s="1944"/>
      <c r="AEB119" s="1944"/>
      <c r="AEC119" s="1944"/>
      <c r="AED119" s="1944"/>
      <c r="AEE119" s="1944"/>
      <c r="AEF119" s="1944"/>
      <c r="AEG119" s="1944"/>
      <c r="AEH119" s="1944"/>
      <c r="AEI119" s="1944"/>
      <c r="AEJ119" s="1944"/>
      <c r="AEK119" s="1944"/>
      <c r="AEL119" s="1944"/>
      <c r="AEM119" s="1944"/>
      <c r="AEN119" s="1944"/>
      <c r="AEO119" s="1944"/>
      <c r="AEP119" s="1944"/>
      <c r="AEQ119" s="1944"/>
      <c r="AER119" s="1944"/>
      <c r="AES119" s="1944"/>
      <c r="AET119" s="1944"/>
      <c r="AEU119" s="1944"/>
      <c r="AEV119" s="1944"/>
      <c r="AEW119" s="1944"/>
      <c r="AEX119" s="1944"/>
      <c r="AEY119" s="1944"/>
      <c r="AEZ119" s="1944"/>
      <c r="AFA119" s="1944"/>
      <c r="AFB119" s="1944"/>
      <c r="AFC119" s="1944"/>
      <c r="AFD119" s="1944"/>
      <c r="AFE119" s="1944"/>
      <c r="AFF119" s="1944"/>
      <c r="AFG119" s="1944"/>
      <c r="AFH119" s="1944"/>
      <c r="AFI119" s="1944"/>
      <c r="AFJ119" s="1944"/>
      <c r="AFK119" s="1944"/>
      <c r="AFL119" s="1944"/>
      <c r="AFM119" s="1944"/>
      <c r="AFN119" s="1944"/>
      <c r="AFO119" s="1944"/>
      <c r="AFP119" s="1944"/>
      <c r="AFQ119" s="1944"/>
      <c r="AFR119" s="1944"/>
      <c r="AFS119" s="1944"/>
    </row>
    <row r="120" spans="1:16384" s="663" customFormat="1" ht="40.15" customHeight="1">
      <c r="A120" s="326"/>
      <c r="B120" s="326"/>
      <c r="C120" s="326"/>
      <c r="D120" s="326"/>
      <c r="E120" s="326"/>
      <c r="F120" s="326"/>
    </row>
    <row r="121" spans="1:16384" s="663" customFormat="1" ht="40.15" customHeight="1">
      <c r="A121" s="326"/>
      <c r="B121" s="326"/>
      <c r="C121" s="326"/>
      <c r="D121" s="326"/>
      <c r="E121" s="326"/>
      <c r="F121" s="326"/>
    </row>
    <row r="122" spans="1:16384" s="663" customFormat="1" ht="40.15" customHeight="1">
      <c r="A122" s="326"/>
      <c r="B122" s="326"/>
      <c r="C122" s="326"/>
      <c r="D122" s="326"/>
      <c r="E122" s="326"/>
      <c r="F122" s="326"/>
    </row>
    <row r="123" spans="1:16384" s="663" customFormat="1" ht="40.15" customHeight="1">
      <c r="A123" s="326"/>
      <c r="B123" s="326"/>
      <c r="C123" s="326"/>
      <c r="D123" s="326"/>
      <c r="E123" s="326"/>
      <c r="F123" s="326"/>
    </row>
    <row r="124" spans="1:16384" s="663" customFormat="1" ht="40.15" customHeight="1">
      <c r="A124" s="326"/>
      <c r="B124" s="326"/>
      <c r="C124" s="326"/>
      <c r="D124" s="326"/>
      <c r="E124" s="326"/>
      <c r="F124" s="326"/>
    </row>
    <row r="125" spans="1:16384" s="663" customFormat="1" ht="40.15" customHeight="1">
      <c r="A125" s="326"/>
      <c r="B125" s="326"/>
      <c r="C125" s="326"/>
      <c r="D125" s="326"/>
      <c r="E125" s="326"/>
      <c r="F125" s="326"/>
    </row>
    <row r="126" spans="1:16384" s="663" customFormat="1" ht="40.15" customHeight="1">
      <c r="A126" s="326"/>
      <c r="B126" s="326"/>
      <c r="C126" s="326"/>
      <c r="D126" s="326"/>
      <c r="E126" s="326"/>
      <c r="F126" s="326"/>
    </row>
    <row r="127" spans="1:16384" s="663" customFormat="1" ht="40.15" customHeight="1">
      <c r="A127" s="326"/>
      <c r="B127" s="326"/>
      <c r="C127" s="326"/>
      <c r="D127" s="326"/>
      <c r="E127" s="326"/>
      <c r="F127" s="326"/>
    </row>
    <row r="128" spans="1:16384" s="663" customFormat="1" ht="40.15" customHeight="1">
      <c r="A128" s="326"/>
      <c r="B128" s="326"/>
      <c r="C128" s="326"/>
      <c r="D128" s="326"/>
      <c r="E128" s="326"/>
      <c r="F128" s="326"/>
    </row>
    <row r="129" spans="1:6" s="663" customFormat="1" ht="40.15" customHeight="1">
      <c r="A129" s="326"/>
      <c r="B129" s="326"/>
      <c r="C129" s="326"/>
      <c r="D129" s="326"/>
      <c r="E129" s="326"/>
      <c r="F129" s="326"/>
    </row>
    <row r="130" spans="1:6" s="663" customFormat="1" ht="40.15" customHeight="1">
      <c r="A130" s="326"/>
      <c r="B130" s="326"/>
      <c r="C130" s="326"/>
      <c r="D130" s="326"/>
      <c r="E130" s="326"/>
      <c r="F130" s="326"/>
    </row>
    <row r="132" spans="1:6">
      <c r="B132" s="327"/>
      <c r="C132" s="327"/>
      <c r="D132" s="328"/>
      <c r="E132" s="327"/>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7"/>
      <c r="E148"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7"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workbookViewId="0">
      <selection sqref="A1:E1"/>
    </sheetView>
  </sheetViews>
  <sheetFormatPr defaultColWidth="9.140625" defaultRowHeight="12.75"/>
  <cols>
    <col min="1" max="1" width="6.140625" style="101" customWidth="1"/>
    <col min="2" max="2" width="30.7109375" style="101" customWidth="1"/>
    <col min="3" max="7" width="11.7109375" style="101" customWidth="1"/>
    <col min="8" max="8" width="14.28515625" style="101" customWidth="1"/>
    <col min="9" max="9" width="11.7109375" style="101" customWidth="1"/>
    <col min="10" max="16384" width="9.140625" style="101"/>
  </cols>
  <sheetData>
    <row r="1" spans="1:10" s="958" customFormat="1">
      <c r="A1" s="2024" t="s">
        <v>2119</v>
      </c>
      <c r="B1" s="2025"/>
      <c r="C1" s="2025"/>
      <c r="D1" s="2025"/>
      <c r="E1" s="2025"/>
      <c r="F1" s="2026" t="str">
        <f>C11</f>
        <v>Market Street Lofts</v>
      </c>
      <c r="G1" s="2027"/>
      <c r="H1" s="2027"/>
      <c r="I1" s="2028"/>
      <c r="J1" s="957" t="s">
        <v>498</v>
      </c>
    </row>
    <row r="2" spans="1:10" s="958" customFormat="1" ht="36">
      <c r="A2" s="2029" t="s">
        <v>439</v>
      </c>
      <c r="B2" s="2030"/>
      <c r="C2" s="2030"/>
      <c r="D2" s="2030"/>
      <c r="E2" s="2030"/>
      <c r="F2" s="2030"/>
      <c r="G2" s="2030"/>
      <c r="H2" s="2030"/>
      <c r="I2" s="2031"/>
      <c r="J2" s="98"/>
    </row>
    <row r="3" spans="1:10" s="98" customFormat="1" ht="13.5" customHeight="1">
      <c r="I3" s="959"/>
    </row>
    <row r="4" spans="1:10" s="98" customFormat="1" ht="13.5" customHeight="1" thickBot="1">
      <c r="I4" s="959"/>
    </row>
    <row r="5" spans="1:10" ht="16.5" customHeight="1" thickBot="1">
      <c r="A5" s="103"/>
      <c r="B5" s="960" t="s">
        <v>1906</v>
      </c>
      <c r="D5" s="2033"/>
      <c r="E5" s="2034"/>
      <c r="F5" s="104"/>
      <c r="G5" s="105"/>
      <c r="I5" s="102"/>
    </row>
    <row r="6" spans="1:10" ht="13.5" customHeight="1" thickBot="1">
      <c r="I6" s="102"/>
    </row>
    <row r="7" spans="1:10" ht="16.5" customHeight="1" thickBot="1">
      <c r="A7" s="103"/>
      <c r="B7" s="960" t="s">
        <v>377</v>
      </c>
      <c r="D7" s="2035">
        <v>42055</v>
      </c>
      <c r="E7" s="2036"/>
      <c r="I7" s="102"/>
    </row>
    <row r="8" spans="1:10" ht="17.45" customHeight="1" thickBot="1">
      <c r="A8" s="106"/>
      <c r="B8" s="960" t="s">
        <v>2163</v>
      </c>
      <c r="D8" s="2042">
        <f>'Housing Credit'!E61</f>
        <v>795477.53610000003</v>
      </c>
      <c r="E8" s="2043"/>
      <c r="F8" s="98"/>
      <c r="H8" s="107"/>
      <c r="I8" s="108"/>
    </row>
    <row r="9" spans="1:10" ht="17.45" customHeight="1">
      <c r="A9" s="106"/>
      <c r="B9" s="961" t="s">
        <v>1153</v>
      </c>
      <c r="H9" s="107"/>
      <c r="I9" s="108"/>
    </row>
    <row r="10" spans="1:10" ht="13.5" customHeight="1" thickBot="1">
      <c r="A10" s="106"/>
      <c r="F10" s="107"/>
      <c r="G10" s="107"/>
      <c r="H10" s="107"/>
      <c r="I10" s="108"/>
    </row>
    <row r="11" spans="1:10" ht="16.5" customHeight="1" thickBot="1">
      <c r="A11" s="103"/>
      <c r="B11" s="962" t="s">
        <v>1154</v>
      </c>
      <c r="C11" s="2032" t="str">
        <f>'Project Information'!C6</f>
        <v>Market Street Lofts</v>
      </c>
      <c r="D11" s="2032"/>
      <c r="E11" s="2032"/>
      <c r="G11" s="99" t="s">
        <v>701</v>
      </c>
      <c r="I11" s="102"/>
    </row>
    <row r="12" spans="1:10" ht="13.5" customHeight="1" thickBot="1">
      <c r="B12" s="962" t="s">
        <v>1156</v>
      </c>
      <c r="C12" s="2032" t="s">
        <v>122</v>
      </c>
      <c r="D12" s="2037"/>
      <c r="E12" s="2037"/>
      <c r="G12" s="99" t="s">
        <v>702</v>
      </c>
      <c r="I12" s="102"/>
    </row>
    <row r="13" spans="1:10" ht="13.5" customHeight="1" thickBot="1">
      <c r="B13" s="962" t="s">
        <v>1157</v>
      </c>
      <c r="C13" s="2038" t="str">
        <f>'Project Information'!C8</f>
        <v>East Liverpool</v>
      </c>
      <c r="D13" s="2039"/>
      <c r="E13" s="2039"/>
      <c r="G13" s="109"/>
      <c r="H13" s="110"/>
      <c r="I13" s="102"/>
    </row>
    <row r="14" spans="1:10" ht="13.5" customHeight="1" thickBot="1">
      <c r="B14" s="962" t="s">
        <v>1158</v>
      </c>
      <c r="C14" s="2038" t="str">
        <f>'Project Information'!C10</f>
        <v>Columbiana</v>
      </c>
      <c r="D14" s="2039"/>
      <c r="E14" s="2039"/>
      <c r="F14" s="100"/>
      <c r="G14" s="109"/>
      <c r="H14" s="110"/>
      <c r="I14" s="102"/>
    </row>
    <row r="15" spans="1:10" ht="13.5" customHeight="1" thickBot="1">
      <c r="B15" s="963"/>
      <c r="C15" s="2040"/>
      <c r="D15" s="2041"/>
      <c r="E15" s="2041"/>
      <c r="G15" s="111"/>
      <c r="H15" s="110"/>
      <c r="I15" s="102"/>
    </row>
    <row r="16" spans="1:10" ht="13.5" customHeight="1" thickBot="1">
      <c r="B16" s="962" t="s">
        <v>1159</v>
      </c>
      <c r="C16" s="2038" t="str">
        <f>'Project Information'!C119</f>
        <v>Sub of Community Action Agency of Columbiana Cty</v>
      </c>
      <c r="D16" s="2039"/>
      <c r="E16" s="2039"/>
      <c r="I16" s="102"/>
    </row>
    <row r="17" spans="1:9" s="107" customFormat="1" ht="13.5" customHeight="1" thickBot="1">
      <c r="B17" s="962" t="s">
        <v>1160</v>
      </c>
      <c r="C17" s="2032" t="str">
        <f>'Project Information'!G119</f>
        <v>FP</v>
      </c>
      <c r="D17" s="2039"/>
      <c r="E17" s="2039"/>
      <c r="H17" s="101"/>
      <c r="I17" s="108"/>
    </row>
    <row r="18" spans="1:9" ht="13.5" customHeight="1" thickBot="1">
      <c r="A18" s="106"/>
      <c r="B18" s="962" t="s">
        <v>1161</v>
      </c>
      <c r="C18" s="2022">
        <f>'Project Information'!C127</f>
        <v>5.1000000000000004E-4</v>
      </c>
      <c r="D18" s="2023"/>
      <c r="E18" s="2023"/>
      <c r="I18" s="102"/>
    </row>
    <row r="19" spans="1:9" ht="13.5" customHeight="1" thickBot="1">
      <c r="A19" s="106"/>
      <c r="B19" s="962"/>
      <c r="C19" s="436"/>
      <c r="D19" s="437"/>
      <c r="E19" s="438"/>
      <c r="I19" s="102"/>
    </row>
    <row r="20" spans="1:9" ht="13.5" customHeight="1" thickBot="1">
      <c r="A20" s="106"/>
      <c r="B20" s="964" t="s">
        <v>673</v>
      </c>
      <c r="C20" s="2020" t="str">
        <f>'Housing Credit'!E117</f>
        <v>New Units</v>
      </c>
      <c r="D20" s="2020"/>
      <c r="E20" s="2020"/>
      <c r="I20" s="102"/>
    </row>
    <row r="21" spans="1:9" ht="13.5" customHeight="1" thickBot="1">
      <c r="A21" s="106"/>
      <c r="B21" s="965" t="s">
        <v>1355</v>
      </c>
      <c r="C21" s="2021" t="s">
        <v>2341</v>
      </c>
      <c r="D21" s="2021"/>
      <c r="E21" s="2021"/>
      <c r="I21" s="102"/>
    </row>
    <row r="22" spans="1:9" s="98" customFormat="1" ht="13.5" customHeight="1">
      <c r="A22" s="966"/>
      <c r="B22" s="965"/>
      <c r="C22" s="112"/>
      <c r="D22" s="113"/>
      <c r="E22" s="967"/>
      <c r="I22" s="959"/>
    </row>
    <row r="23" spans="1:9" s="98" customFormat="1" ht="13.5" customHeight="1" thickBot="1">
      <c r="A23" s="966"/>
      <c r="B23" s="965"/>
      <c r="C23" s="112"/>
      <c r="D23" s="113"/>
      <c r="E23" s="967"/>
      <c r="I23" s="959"/>
    </row>
    <row r="24" spans="1:9" ht="13.5" customHeight="1" thickBot="1">
      <c r="A24" s="106"/>
      <c r="B24" s="965" t="s">
        <v>554</v>
      </c>
      <c r="C24" s="110"/>
      <c r="D24" s="435">
        <f>SUM('Project Information'!D397:E397)</f>
        <v>45</v>
      </c>
      <c r="E24" s="111"/>
      <c r="I24" s="102"/>
    </row>
    <row r="25" spans="1:9" ht="13.5" customHeight="1">
      <c r="A25" s="106"/>
      <c r="B25" s="965"/>
      <c r="C25" s="110"/>
      <c r="D25" s="112"/>
      <c r="E25" s="111"/>
      <c r="I25" s="102"/>
    </row>
    <row r="26" spans="1:9" ht="13.5" customHeight="1" thickBot="1">
      <c r="A26" s="106"/>
      <c r="B26" s="965" t="s">
        <v>555</v>
      </c>
      <c r="C26" s="110"/>
      <c r="D26" s="113"/>
      <c r="E26" s="111"/>
      <c r="I26" s="102"/>
    </row>
    <row r="27" spans="1:9" ht="13.5" customHeight="1" thickBot="1">
      <c r="A27" s="106"/>
      <c r="B27" s="968" t="s">
        <v>556</v>
      </c>
      <c r="D27" s="1911"/>
      <c r="E27" s="111"/>
      <c r="I27" s="102"/>
    </row>
    <row r="28" spans="1:9" ht="13.5" customHeight="1" thickBot="1">
      <c r="A28" s="114"/>
      <c r="B28" s="853" t="s">
        <v>712</v>
      </c>
      <c r="D28" s="1911"/>
      <c r="E28" s="111"/>
      <c r="I28" s="102"/>
    </row>
    <row r="29" spans="1:9" ht="13.5" customHeight="1" thickBot="1">
      <c r="A29" s="114"/>
      <c r="B29" s="853" t="s">
        <v>713</v>
      </c>
      <c r="D29" s="1911"/>
      <c r="E29" s="111"/>
      <c r="I29" s="102"/>
    </row>
    <row r="30" spans="1:9" ht="13.5" customHeight="1" thickBot="1">
      <c r="A30" s="114"/>
      <c r="B30" s="853" t="s">
        <v>714</v>
      </c>
      <c r="D30" s="1911"/>
      <c r="E30" s="111"/>
      <c r="I30" s="102"/>
    </row>
    <row r="31" spans="1:9" ht="13.5" customHeight="1" thickBot="1">
      <c r="A31" s="114"/>
      <c r="B31" s="853" t="s">
        <v>711</v>
      </c>
      <c r="D31" s="1911"/>
      <c r="F31" s="107"/>
      <c r="G31" s="107"/>
      <c r="H31" s="107"/>
      <c r="I31" s="108"/>
    </row>
    <row r="32" spans="1:9" ht="13.5" customHeight="1" thickBot="1">
      <c r="A32" s="114"/>
      <c r="B32" s="853" t="s">
        <v>715</v>
      </c>
      <c r="D32" s="1911"/>
      <c r="F32" s="107"/>
      <c r="G32" s="107"/>
      <c r="H32" s="107"/>
      <c r="I32" s="108"/>
    </row>
    <row r="33" spans="1:9" ht="13.5" customHeight="1" thickBot="1">
      <c r="A33" s="106"/>
      <c r="B33" s="98"/>
      <c r="C33" s="109"/>
      <c r="D33" s="116"/>
      <c r="F33" s="107"/>
      <c r="G33" s="107"/>
      <c r="H33" s="107"/>
      <c r="I33" s="108"/>
    </row>
    <row r="34" spans="1:9" ht="13.5" customHeight="1" thickTop="1" thickBot="1">
      <c r="A34" s="106"/>
      <c r="B34" s="969" t="s">
        <v>557</v>
      </c>
      <c r="C34" s="109"/>
      <c r="D34" s="1654" t="str">
        <f>PJCScatteredSiteY</f>
        <v>No</v>
      </c>
      <c r="F34" s="107"/>
      <c r="G34" s="107"/>
      <c r="H34" s="107"/>
      <c r="I34" s="108"/>
    </row>
    <row r="35" spans="1:9" ht="13.5" customHeight="1" thickTop="1">
      <c r="A35" s="106"/>
      <c r="B35" s="98"/>
      <c r="C35" s="109"/>
      <c r="F35" s="107"/>
      <c r="G35" s="107"/>
      <c r="H35" s="107"/>
      <c r="I35" s="108"/>
    </row>
    <row r="36" spans="1:9" ht="16.5" customHeight="1">
      <c r="A36" s="103"/>
      <c r="B36" s="970" t="s">
        <v>1155</v>
      </c>
      <c r="F36" s="107"/>
      <c r="G36" s="118"/>
      <c r="H36" s="118"/>
      <c r="I36" s="108"/>
    </row>
    <row r="37" spans="1:9" ht="13.5" customHeight="1" thickBot="1">
      <c r="A37" s="106"/>
      <c r="B37" s="1084"/>
      <c r="G37" s="118"/>
      <c r="H37" s="118"/>
      <c r="I37" s="108"/>
    </row>
    <row r="38" spans="1:9" ht="13.5" customHeight="1" thickBot="1">
      <c r="A38" s="106"/>
      <c r="B38" s="98"/>
      <c r="C38" s="971" t="s">
        <v>689</v>
      </c>
      <c r="D38" s="2016">
        <f>('Housing Credit'!E61)</f>
        <v>795477.53610000003</v>
      </c>
      <c r="E38" s="2017"/>
      <c r="G38" s="118"/>
      <c r="H38" s="118"/>
      <c r="I38" s="108"/>
    </row>
    <row r="39" spans="1:9" ht="13.5" customHeight="1" thickBot="1">
      <c r="A39" s="106"/>
      <c r="B39" s="98"/>
      <c r="C39" s="969" t="s">
        <v>2090</v>
      </c>
      <c r="D39" s="2018"/>
      <c r="E39" s="2019"/>
      <c r="G39" s="119"/>
      <c r="H39" s="120"/>
      <c r="I39" s="108"/>
    </row>
    <row r="40" spans="1:9" ht="13.5" customHeight="1" thickBot="1">
      <c r="A40" s="106"/>
      <c r="B40" s="967"/>
      <c r="C40" s="972" t="s">
        <v>2091</v>
      </c>
      <c r="D40" s="2018">
        <v>1500000</v>
      </c>
      <c r="E40" s="2019"/>
      <c r="G40" s="119"/>
      <c r="H40" s="120"/>
      <c r="I40" s="108"/>
    </row>
    <row r="41" spans="1:9" ht="13.5" customHeight="1" thickBot="1">
      <c r="A41" s="106"/>
      <c r="B41" s="98"/>
      <c r="C41" s="98"/>
      <c r="D41" s="98"/>
      <c r="E41" s="98"/>
      <c r="F41" s="107"/>
      <c r="G41" s="107"/>
      <c r="H41" s="107"/>
      <c r="I41" s="108"/>
    </row>
    <row r="42" spans="1:9" ht="13.5" customHeight="1" thickBot="1">
      <c r="A42" s="106"/>
      <c r="B42" s="98"/>
      <c r="C42" s="971" t="s">
        <v>690</v>
      </c>
      <c r="D42" s="2016">
        <f>SUM(MFBP!C23:C26)</f>
        <v>0</v>
      </c>
      <c r="E42" s="2017"/>
      <c r="F42" s="107"/>
      <c r="G42" s="107"/>
      <c r="H42" s="107"/>
      <c r="I42" s="108"/>
    </row>
    <row r="43" spans="1:9" s="98" customFormat="1" ht="13.5" customHeight="1">
      <c r="A43" s="966"/>
      <c r="F43" s="963"/>
      <c r="G43" s="963"/>
      <c r="H43" s="963"/>
      <c r="I43" s="973"/>
    </row>
    <row r="44" spans="1:9" s="98" customFormat="1" ht="16.5" customHeight="1">
      <c r="A44" s="960"/>
      <c r="B44" s="974" t="s">
        <v>1162</v>
      </c>
      <c r="C44" s="966"/>
      <c r="D44" s="963"/>
      <c r="E44" s="963"/>
      <c r="F44" s="963"/>
      <c r="G44" s="963"/>
      <c r="H44" s="963"/>
      <c r="I44" s="973"/>
    </row>
    <row r="45" spans="1:9" s="98" customFormat="1" ht="13.5" customHeight="1">
      <c r="A45" s="966"/>
      <c r="B45" s="757"/>
      <c r="C45" s="966"/>
      <c r="D45" s="963"/>
      <c r="E45" s="963"/>
      <c r="F45" s="963"/>
      <c r="G45" s="963"/>
      <c r="H45" s="963"/>
      <c r="I45" s="973"/>
    </row>
    <row r="46" spans="1:9" s="98" customFormat="1" ht="13.5" customHeight="1">
      <c r="A46" s="966"/>
      <c r="B46" s="975" t="s">
        <v>1876</v>
      </c>
      <c r="C46" s="976"/>
      <c r="D46" s="977"/>
      <c r="E46" s="977"/>
      <c r="F46" s="977"/>
      <c r="G46" s="977"/>
      <c r="H46" s="977"/>
      <c r="I46" s="978"/>
    </row>
    <row r="47" spans="1:9" s="98" customFormat="1" ht="13.5" customHeight="1">
      <c r="A47" s="966"/>
      <c r="B47" s="975" t="s">
        <v>1169</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1163</v>
      </c>
      <c r="E49" s="981" t="s">
        <v>1164</v>
      </c>
      <c r="F49" s="981" t="s">
        <v>837</v>
      </c>
      <c r="G49" s="981" t="s">
        <v>513</v>
      </c>
      <c r="H49" s="982"/>
      <c r="I49" s="983"/>
    </row>
    <row r="50" spans="1:9" s="100" customFormat="1" ht="13.5" customHeight="1" thickBot="1">
      <c r="A50" s="121"/>
      <c r="C50" s="984" t="s">
        <v>1165</v>
      </c>
      <c r="D50" s="692" t="s">
        <v>40</v>
      </c>
      <c r="E50" s="692"/>
      <c r="F50" s="692" t="s">
        <v>40</v>
      </c>
      <c r="G50" s="692"/>
      <c r="I50" s="122"/>
    </row>
    <row r="51" spans="1:9" s="100" customFormat="1" ht="13.5" customHeight="1" thickBot="1">
      <c r="A51" s="121"/>
      <c r="C51" s="984" t="s">
        <v>1166</v>
      </c>
      <c r="D51" s="692"/>
      <c r="E51" s="692"/>
      <c r="F51" s="692"/>
      <c r="G51" s="692"/>
      <c r="I51" s="122"/>
    </row>
    <row r="52" spans="1:9" s="100" customFormat="1" ht="13.5" customHeight="1" thickBot="1">
      <c r="A52" s="121"/>
      <c r="C52" s="984" t="s">
        <v>1167</v>
      </c>
      <c r="D52" s="692"/>
      <c r="E52" s="692"/>
      <c r="F52" s="692"/>
      <c r="G52" s="692"/>
      <c r="I52" s="122"/>
    </row>
    <row r="53" spans="1:9" s="757" customFormat="1" ht="13.5" customHeight="1">
      <c r="B53" s="963"/>
      <c r="C53" s="985"/>
      <c r="I53" s="986"/>
    </row>
    <row r="54" spans="1:9" s="958" customFormat="1" ht="16.5" customHeight="1">
      <c r="A54" s="987"/>
      <c r="B54" s="974" t="s">
        <v>678</v>
      </c>
      <c r="C54" s="757"/>
      <c r="D54" s="967"/>
      <c r="I54" s="988"/>
    </row>
    <row r="55" spans="1:9" s="993" customFormat="1" ht="13.5" customHeight="1">
      <c r="A55" s="989"/>
      <c r="B55" s="98"/>
      <c r="C55" s="989"/>
      <c r="D55" s="990" t="s">
        <v>1163</v>
      </c>
      <c r="E55" s="991" t="s">
        <v>1164</v>
      </c>
      <c r="F55" s="991" t="s">
        <v>513</v>
      </c>
      <c r="G55" s="992"/>
      <c r="I55" s="994"/>
    </row>
    <row r="56" spans="1:9" s="100" customFormat="1" ht="13.5" customHeight="1" thickBot="1">
      <c r="A56" s="121"/>
      <c r="B56" s="123"/>
      <c r="C56" s="117" t="s">
        <v>679</v>
      </c>
      <c r="D56" s="595"/>
      <c r="E56" s="595"/>
      <c r="F56" s="595"/>
      <c r="G56" s="325"/>
      <c r="I56" s="122"/>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1363</v>
      </c>
      <c r="E59" s="995"/>
      <c r="G59" s="963"/>
      <c r="I59" s="986"/>
    </row>
    <row r="60" spans="1:9" s="757" customFormat="1" ht="13.5" customHeight="1" thickBot="1">
      <c r="B60" s="997"/>
      <c r="E60" s="995"/>
      <c r="G60" s="963"/>
      <c r="I60" s="986"/>
    </row>
    <row r="61" spans="1:9" s="121" customFormat="1" ht="13.5" customHeight="1" thickBot="1">
      <c r="B61" s="998" t="s">
        <v>306</v>
      </c>
      <c r="C61" s="693"/>
      <c r="E61" s="125"/>
      <c r="F61" s="999" t="s">
        <v>307</v>
      </c>
      <c r="G61" s="693"/>
      <c r="I61" s="124"/>
    </row>
    <row r="62" spans="1:9" s="121" customFormat="1" ht="13.5" customHeight="1" thickBot="1">
      <c r="B62" s="998" t="s">
        <v>308</v>
      </c>
      <c r="C62" s="693"/>
      <c r="E62" s="125"/>
      <c r="F62" s="999" t="s">
        <v>309</v>
      </c>
      <c r="G62" s="693"/>
      <c r="I62" s="124"/>
    </row>
    <row r="63" spans="1:9" s="121" customFormat="1" ht="13.5" customHeight="1" thickBot="1">
      <c r="B63" s="998" t="s">
        <v>310</v>
      </c>
      <c r="C63" s="693"/>
      <c r="E63" s="125"/>
      <c r="F63" s="999" t="s">
        <v>311</v>
      </c>
      <c r="G63" s="693"/>
      <c r="I63" s="124"/>
    </row>
    <row r="64" spans="1:9" s="121" customFormat="1" ht="13.5" customHeight="1" thickBot="1">
      <c r="B64" s="999" t="s">
        <v>312</v>
      </c>
      <c r="C64" s="693"/>
      <c r="E64" s="125"/>
      <c r="F64" s="999" t="s">
        <v>1253</v>
      </c>
      <c r="G64" s="693"/>
      <c r="I64" s="124"/>
    </row>
    <row r="65" spans="4:9" s="98" customFormat="1" ht="13.5" customHeight="1" thickTop="1" thickBot="1">
      <c r="E65" s="2013"/>
      <c r="F65" s="2014"/>
      <c r="G65" s="2015"/>
      <c r="I65" s="959"/>
    </row>
    <row r="66" spans="4:9" s="98" customFormat="1" ht="13.5" customHeight="1" thickTop="1">
      <c r="D66" s="967"/>
      <c r="E66" s="967"/>
      <c r="F66" s="967"/>
      <c r="G66" s="967"/>
      <c r="I66" s="959"/>
    </row>
    <row r="67" spans="4:9" s="98" customFormat="1" ht="13.5" customHeight="1">
      <c r="D67" s="967"/>
      <c r="E67" s="967"/>
      <c r="F67" s="967"/>
      <c r="G67" s="967"/>
    </row>
    <row r="68" spans="4:9" s="98" customFormat="1" ht="13.5" customHeight="1"/>
    <row r="69" spans="4:9" s="98" customFormat="1" ht="13.5" customHeight="1"/>
    <row r="70" spans="4:9" s="98" customFormat="1" ht="13.5" customHeight="1"/>
    <row r="71" spans="4:9" s="98" customFormat="1" ht="13.5" customHeight="1"/>
    <row r="72" spans="4:9" s="98" customFormat="1"/>
    <row r="73" spans="4:9" s="98" customFormat="1"/>
    <row r="74" spans="4:9" s="98" customFormat="1"/>
    <row r="75" spans="4:9" s="98" customFormat="1"/>
    <row r="76" spans="4:9" s="98"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7">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sqref="A1:E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073" t="s">
        <v>2119</v>
      </c>
      <c r="B1" s="2074"/>
      <c r="C1" s="2074"/>
      <c r="D1" s="2074"/>
      <c r="E1" s="2074"/>
      <c r="F1" s="2075" t="str">
        <f>Transmittal!C11</f>
        <v>Market Street Lofts</v>
      </c>
      <c r="G1" s="2076"/>
      <c r="H1" s="2076"/>
      <c r="I1" s="2077"/>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078" t="s">
        <v>461</v>
      </c>
      <c r="B2" s="2079"/>
      <c r="C2" s="2079"/>
      <c r="D2" s="2079"/>
      <c r="E2" s="2079"/>
      <c r="F2" s="2079"/>
      <c r="G2" s="2079"/>
      <c r="H2" s="2079"/>
      <c r="I2" s="2080"/>
      <c r="J2" s="1494"/>
    </row>
    <row r="3" spans="1:310" ht="13.5" thickBot="1">
      <c r="A3" s="1085"/>
      <c r="B3" s="673"/>
      <c r="C3" s="673"/>
      <c r="D3" s="673"/>
      <c r="E3" s="673"/>
      <c r="F3" s="673"/>
      <c r="G3" s="673"/>
      <c r="H3" s="673"/>
      <c r="I3" s="1086"/>
      <c r="J3" s="1494"/>
    </row>
    <row r="4" spans="1:310" s="5" customFormat="1" ht="16.5" thickBot="1">
      <c r="A4" s="2086" t="s">
        <v>288</v>
      </c>
      <c r="B4" s="2087"/>
      <c r="C4" s="2087"/>
      <c r="D4" s="2087"/>
      <c r="E4" s="2087"/>
      <c r="F4" s="2087"/>
      <c r="G4" s="2087"/>
      <c r="H4" s="2087"/>
      <c r="I4" s="2088"/>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5"/>
      <c r="B5" s="673"/>
      <c r="C5" s="673"/>
      <c r="D5" s="673"/>
      <c r="E5" s="673"/>
      <c r="F5" s="673"/>
      <c r="G5" s="673"/>
      <c r="H5" s="673"/>
      <c r="I5" s="1086"/>
    </row>
    <row r="6" spans="1:310" ht="13.5" thickBot="1">
      <c r="A6" s="1087"/>
      <c r="B6" s="7" t="s">
        <v>1131</v>
      </c>
      <c r="C6" s="2092" t="s">
        <v>2216</v>
      </c>
      <c r="D6" s="2093"/>
      <c r="E6" s="2093"/>
      <c r="F6" s="2091"/>
      <c r="G6" s="673"/>
      <c r="H6" s="673"/>
      <c r="I6" s="1086"/>
    </row>
    <row r="7" spans="1:310" ht="13.5" thickBot="1">
      <c r="A7" s="1085"/>
      <c r="B7" s="674" t="s">
        <v>1242</v>
      </c>
      <c r="C7" s="2092" t="s">
        <v>2298</v>
      </c>
      <c r="D7" s="2093"/>
      <c r="E7" s="2093"/>
      <c r="F7" s="2093"/>
      <c r="G7" s="2093"/>
      <c r="H7" s="2091"/>
      <c r="I7" s="1086"/>
    </row>
    <row r="8" spans="1:310" ht="13.5" thickBot="1">
      <c r="A8" s="1085"/>
      <c r="B8" s="7" t="s">
        <v>1157</v>
      </c>
      <c r="C8" s="2092" t="s">
        <v>2217</v>
      </c>
      <c r="D8" s="2091"/>
      <c r="E8" s="8" t="s">
        <v>692</v>
      </c>
      <c r="F8" s="673"/>
      <c r="G8" s="673"/>
      <c r="H8" s="673"/>
      <c r="I8" s="1086"/>
    </row>
    <row r="9" spans="1:310" ht="13.5" thickBot="1">
      <c r="A9" s="1085"/>
      <c r="B9" s="7" t="s">
        <v>1325</v>
      </c>
      <c r="C9" s="596">
        <v>439203054</v>
      </c>
      <c r="D9" s="673"/>
      <c r="E9" s="673"/>
      <c r="F9" s="673"/>
      <c r="G9" s="673"/>
      <c r="H9" s="673"/>
      <c r="I9" s="1086"/>
    </row>
    <row r="10" spans="1:310" ht="13.5" thickBot="1">
      <c r="A10" s="1085"/>
      <c r="B10" s="7" t="s">
        <v>1158</v>
      </c>
      <c r="C10" s="1059" t="s">
        <v>399</v>
      </c>
      <c r="D10" s="1032"/>
      <c r="E10" s="1032"/>
      <c r="F10" s="1032"/>
      <c r="G10" s="1032"/>
      <c r="H10" s="1032"/>
      <c r="I10" s="1088"/>
    </row>
    <row r="11" spans="1:310" s="672" customFormat="1" ht="13.5" thickBot="1">
      <c r="A11" s="1085"/>
      <c r="B11" s="7" t="s">
        <v>1415</v>
      </c>
      <c r="C11" s="1059">
        <v>40.619112000000001</v>
      </c>
      <c r="D11" s="731" t="s">
        <v>1877</v>
      </c>
      <c r="E11" s="1032"/>
      <c r="F11" s="1032"/>
      <c r="G11" s="730" t="s">
        <v>1417</v>
      </c>
      <c r="H11" s="1032"/>
      <c r="I11" s="1088"/>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2" customFormat="1" ht="13.5" thickBot="1">
      <c r="A12" s="1085"/>
      <c r="B12" s="7" t="s">
        <v>1416</v>
      </c>
      <c r="C12" s="1059">
        <v>-80.580082000000004</v>
      </c>
      <c r="D12" s="1032"/>
      <c r="E12" s="1032"/>
      <c r="F12" s="1032"/>
      <c r="G12" s="1032"/>
      <c r="H12" s="1032"/>
      <c r="I12" s="1088"/>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5"/>
      <c r="B13" s="10" t="s">
        <v>45</v>
      </c>
      <c r="C13" s="605">
        <v>33</v>
      </c>
      <c r="D13" s="1032"/>
      <c r="E13" s="1032"/>
      <c r="F13" s="1032"/>
      <c r="G13" s="1032"/>
      <c r="H13" s="1032"/>
      <c r="I13" s="1088"/>
    </row>
    <row r="14" spans="1:310" ht="13.5" thickBot="1">
      <c r="A14" s="1085"/>
      <c r="B14" s="10" t="s">
        <v>46</v>
      </c>
      <c r="C14" s="605">
        <v>5</v>
      </c>
      <c r="D14" s="1032"/>
      <c r="E14" s="1032"/>
      <c r="F14" s="1032"/>
      <c r="G14" s="1032"/>
      <c r="H14" s="1032"/>
      <c r="I14" s="1088"/>
    </row>
    <row r="15" spans="1:310" s="1395" customFormat="1" ht="13.5" thickBot="1">
      <c r="A15" s="1085"/>
      <c r="B15" s="10" t="s">
        <v>1853</v>
      </c>
      <c r="C15" s="605">
        <v>6</v>
      </c>
      <c r="D15" s="1467"/>
      <c r="E15" s="1467"/>
      <c r="F15" s="1467"/>
      <c r="G15" s="1467"/>
      <c r="H15" s="1467"/>
      <c r="I15" s="1088"/>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5"/>
      <c r="B16" s="7" t="s">
        <v>693</v>
      </c>
      <c r="C16" s="1977">
        <v>9521</v>
      </c>
      <c r="D16" s="1060"/>
      <c r="E16" s="1060"/>
      <c r="F16" s="1060"/>
      <c r="G16" s="1060"/>
      <c r="H16" s="1060"/>
      <c r="I16" s="1086"/>
    </row>
    <row r="17" spans="1:310" ht="13.5" thickBot="1">
      <c r="A17" s="1089"/>
      <c r="B17" s="1032"/>
      <c r="C17" s="11" t="s">
        <v>224</v>
      </c>
      <c r="D17" s="1056"/>
      <c r="E17" s="1056"/>
      <c r="F17" s="1056"/>
      <c r="G17" s="1056"/>
      <c r="H17" s="1056"/>
      <c r="I17" s="1086"/>
    </row>
    <row r="18" spans="1:310" ht="13.5" thickBot="1">
      <c r="A18" s="1085"/>
      <c r="B18" s="1032"/>
      <c r="C18" s="7" t="s">
        <v>559</v>
      </c>
      <c r="D18" s="694" t="s">
        <v>40</v>
      </c>
      <c r="E18" s="1032" t="s">
        <v>846</v>
      </c>
      <c r="F18" s="13"/>
      <c r="G18" s="673"/>
      <c r="H18" s="673"/>
      <c r="I18" s="1086"/>
    </row>
    <row r="19" spans="1:310" ht="13.5" thickBot="1">
      <c r="A19" s="1085"/>
      <c r="B19" s="1032"/>
      <c r="C19" s="7" t="s">
        <v>558</v>
      </c>
      <c r="D19" s="694" t="s">
        <v>41</v>
      </c>
      <c r="E19" s="1032" t="s">
        <v>846</v>
      </c>
      <c r="F19" s="13"/>
      <c r="G19" s="14"/>
      <c r="H19" s="673"/>
      <c r="I19" s="1086"/>
    </row>
    <row r="20" spans="1:310" ht="13.5" thickBot="1">
      <c r="A20" s="1085"/>
      <c r="B20" s="1032"/>
      <c r="C20" s="7" t="s">
        <v>560</v>
      </c>
      <c r="D20" s="694" t="s">
        <v>41</v>
      </c>
      <c r="E20" s="1032" t="s">
        <v>846</v>
      </c>
      <c r="F20" s="13"/>
      <c r="G20" s="673"/>
      <c r="H20" s="15"/>
      <c r="I20" s="1086"/>
    </row>
    <row r="21" spans="1:310" ht="13.5" thickBot="1">
      <c r="A21" s="1085"/>
      <c r="B21" s="1032"/>
      <c r="C21" s="7"/>
      <c r="D21" s="13"/>
      <c r="E21" s="1032"/>
      <c r="F21" s="13"/>
      <c r="G21" s="673"/>
      <c r="H21" s="15"/>
      <c r="I21" s="1086"/>
    </row>
    <row r="22" spans="1:310" s="5" customFormat="1" ht="16.5" thickBot="1">
      <c r="A22" s="2086" t="s">
        <v>284</v>
      </c>
      <c r="B22" s="2087"/>
      <c r="C22" s="2087"/>
      <c r="D22" s="2087"/>
      <c r="E22" s="2087"/>
      <c r="F22" s="2087"/>
      <c r="G22" s="2087"/>
      <c r="H22" s="2087"/>
      <c r="I22" s="2088"/>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5"/>
      <c r="B23" s="593"/>
      <c r="C23" s="1032"/>
      <c r="D23" s="673"/>
      <c r="E23" s="1032"/>
      <c r="F23" s="673"/>
      <c r="G23" s="673"/>
      <c r="H23" s="673"/>
      <c r="I23" s="1086"/>
    </row>
    <row r="24" spans="1:310" ht="13.5" thickBot="1">
      <c r="A24" s="1085"/>
      <c r="B24" s="16"/>
      <c r="C24" s="1032"/>
      <c r="D24" s="673"/>
      <c r="E24" s="1032"/>
      <c r="F24" s="673"/>
      <c r="G24" s="673"/>
      <c r="H24" s="673"/>
      <c r="I24" s="1086"/>
    </row>
    <row r="25" spans="1:310" s="283" customFormat="1" ht="13.5" thickBot="1">
      <c r="A25" s="1090"/>
      <c r="B25" s="1392" t="s">
        <v>2167</v>
      </c>
      <c r="C25" s="2051" t="s">
        <v>2218</v>
      </c>
      <c r="D25" s="2094"/>
      <c r="E25" s="2094"/>
      <c r="F25" s="2095"/>
      <c r="G25" s="13"/>
      <c r="H25" s="590"/>
      <c r="I25" s="1091"/>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92"/>
      <c r="B26" s="7" t="s">
        <v>694</v>
      </c>
      <c r="C26" s="2090" t="s">
        <v>2219</v>
      </c>
      <c r="D26" s="2093"/>
      <c r="E26" s="2093"/>
      <c r="F26" s="2093"/>
      <c r="G26" s="2091"/>
      <c r="H26" s="673"/>
      <c r="I26" s="1086"/>
    </row>
    <row r="27" spans="1:310" ht="13.5" thickBot="1">
      <c r="A27" s="1092"/>
      <c r="B27" s="7" t="s">
        <v>695</v>
      </c>
      <c r="C27" s="2090" t="s">
        <v>2220</v>
      </c>
      <c r="D27" s="2091"/>
      <c r="E27" s="10" t="s">
        <v>171</v>
      </c>
      <c r="F27" s="2090" t="s">
        <v>826</v>
      </c>
      <c r="G27" s="2091"/>
      <c r="H27" s="673"/>
      <c r="I27" s="1086"/>
    </row>
    <row r="28" spans="1:310" ht="13.5" thickBot="1">
      <c r="A28" s="1092"/>
      <c r="B28" s="7" t="s">
        <v>696</v>
      </c>
      <c r="C28" s="1972" t="s">
        <v>2221</v>
      </c>
      <c r="D28" s="1467"/>
      <c r="E28" s="1467"/>
      <c r="F28" s="1467"/>
      <c r="G28" s="673"/>
      <c r="H28" s="673"/>
      <c r="I28" s="1086"/>
    </row>
    <row r="29" spans="1:310" ht="13.5" thickBot="1">
      <c r="A29" s="1092"/>
      <c r="B29" s="7" t="s">
        <v>1325</v>
      </c>
      <c r="C29" s="596">
        <v>452498320</v>
      </c>
      <c r="D29" s="1467"/>
      <c r="E29" s="1467"/>
      <c r="F29" s="1467"/>
      <c r="G29" s="673"/>
      <c r="H29" s="673"/>
      <c r="I29" s="1086"/>
    </row>
    <row r="30" spans="1:310">
      <c r="A30" s="1092"/>
      <c r="B30" s="7"/>
      <c r="C30" s="1396"/>
      <c r="D30" s="1467"/>
      <c r="E30" s="1467"/>
      <c r="F30" s="1467"/>
      <c r="G30" s="673"/>
      <c r="H30" s="673"/>
      <c r="I30" s="1086"/>
    </row>
    <row r="31" spans="1:310" ht="13.5" thickBot="1">
      <c r="A31" s="1092"/>
      <c r="B31" s="676"/>
      <c r="C31" s="1467"/>
      <c r="D31" s="1467"/>
      <c r="E31" s="1467"/>
      <c r="F31" s="1467"/>
      <c r="G31" s="673"/>
      <c r="H31" s="673"/>
      <c r="I31" s="1086"/>
    </row>
    <row r="32" spans="1:310" ht="13.5" thickBot="1">
      <c r="A32" s="1093"/>
      <c r="B32" s="1032"/>
      <c r="C32" s="296" t="s">
        <v>1241</v>
      </c>
      <c r="D32" s="2090" t="s">
        <v>1472</v>
      </c>
      <c r="E32" s="2091"/>
      <c r="F32" s="1467"/>
      <c r="G32" s="21" t="s">
        <v>252</v>
      </c>
      <c r="H32" s="598">
        <v>0.999</v>
      </c>
      <c r="I32" s="1086"/>
    </row>
    <row r="33" spans="1:310" ht="13.5" thickBot="1">
      <c r="A33" s="1092"/>
      <c r="B33" s="1032"/>
      <c r="C33" s="1391" t="s">
        <v>1423</v>
      </c>
      <c r="D33" s="1972" t="s">
        <v>2222</v>
      </c>
      <c r="E33" s="1467"/>
      <c r="F33" s="1467"/>
      <c r="G33" s="673"/>
      <c r="H33" s="673"/>
      <c r="I33" s="1086"/>
    </row>
    <row r="34" spans="1:310" ht="13.5" thickBot="1">
      <c r="A34" s="1092"/>
      <c r="B34" s="1032"/>
      <c r="C34" s="7"/>
      <c r="D34" s="19"/>
      <c r="E34" s="1032"/>
      <c r="F34" s="1032"/>
      <c r="G34" s="673"/>
      <c r="H34" s="673"/>
      <c r="I34" s="1086"/>
    </row>
    <row r="35" spans="1:310" ht="13.5" thickBot="1">
      <c r="A35" s="1087"/>
      <c r="B35" s="676"/>
      <c r="C35" s="22" t="s">
        <v>514</v>
      </c>
      <c r="D35" s="674" t="s">
        <v>253</v>
      </c>
      <c r="E35" s="2044" t="s">
        <v>2223</v>
      </c>
      <c r="F35" s="2045"/>
      <c r="G35" s="1392" t="s">
        <v>254</v>
      </c>
      <c r="H35" s="1972" t="s">
        <v>2224</v>
      </c>
      <c r="I35" s="1399"/>
    </row>
    <row r="36" spans="1:310" ht="13.5" thickBot="1">
      <c r="A36" s="1094"/>
      <c r="B36" s="676"/>
      <c r="C36" s="24"/>
      <c r="D36" s="674" t="s">
        <v>255</v>
      </c>
      <c r="E36" s="2044" t="s">
        <v>2225</v>
      </c>
      <c r="F36" s="2045"/>
      <c r="G36" s="1392" t="s">
        <v>256</v>
      </c>
      <c r="H36" s="1972" t="s">
        <v>2226</v>
      </c>
      <c r="I36" s="1399"/>
    </row>
    <row r="37" spans="1:310" ht="13.5" thickBot="1">
      <c r="A37" s="1094"/>
      <c r="B37" s="676"/>
      <c r="C37" s="299"/>
      <c r="D37" s="7" t="s">
        <v>257</v>
      </c>
      <c r="E37" s="2044" t="s">
        <v>2227</v>
      </c>
      <c r="F37" s="2045"/>
      <c r="G37" s="1467"/>
      <c r="H37" s="23"/>
      <c r="I37" s="1399"/>
    </row>
    <row r="38" spans="1:310" ht="13.5" thickBot="1">
      <c r="A38" s="1094"/>
      <c r="B38" s="676"/>
      <c r="C38" s="293"/>
      <c r="D38" s="7" t="s">
        <v>258</v>
      </c>
      <c r="E38" s="599">
        <v>5137748400</v>
      </c>
      <c r="F38" s="600"/>
      <c r="G38" s="1391" t="s">
        <v>259</v>
      </c>
      <c r="H38" s="2084" t="s">
        <v>2228</v>
      </c>
      <c r="I38" s="2045"/>
    </row>
    <row r="39" spans="1:310" ht="13.5" thickBot="1">
      <c r="A39" s="1094"/>
      <c r="B39" s="676"/>
      <c r="C39" s="293"/>
      <c r="D39" s="7" t="s">
        <v>260</v>
      </c>
      <c r="E39" s="599">
        <v>8778629440</v>
      </c>
      <c r="F39" s="1467"/>
      <c r="G39" s="1391" t="s">
        <v>39</v>
      </c>
      <c r="H39" s="2084" t="s">
        <v>2229</v>
      </c>
      <c r="I39" s="2045"/>
    </row>
    <row r="40" spans="1:310">
      <c r="A40" s="1094"/>
      <c r="B40" s="26" t="s">
        <v>1813</v>
      </c>
      <c r="C40" s="293"/>
      <c r="D40" s="7"/>
      <c r="E40" s="1398"/>
      <c r="F40" s="1467"/>
      <c r="G40" s="1391"/>
      <c r="H40" s="1396"/>
      <c r="I40" s="1095"/>
    </row>
    <row r="41" spans="1:310" s="1395" customFormat="1" ht="13.5" thickBot="1">
      <c r="A41" s="1094"/>
      <c r="B41" s="1394"/>
      <c r="C41" s="1390"/>
      <c r="D41" s="1391"/>
      <c r="E41" s="1398"/>
      <c r="F41" s="1467"/>
      <c r="G41" s="1391"/>
      <c r="H41" s="1396"/>
      <c r="I41" s="1095"/>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7"/>
      <c r="B42" s="1393"/>
      <c r="C42" s="1397" t="s">
        <v>1811</v>
      </c>
      <c r="D42" s="1392" t="s">
        <v>253</v>
      </c>
      <c r="E42" s="2044" t="s">
        <v>2230</v>
      </c>
      <c r="F42" s="2045"/>
      <c r="G42" s="1392" t="s">
        <v>254</v>
      </c>
      <c r="H42" s="1972" t="s">
        <v>2231</v>
      </c>
      <c r="I42" s="1399"/>
    </row>
    <row r="43" spans="1:310" ht="13.5" thickBot="1">
      <c r="A43" s="1094"/>
      <c r="B43" s="1393"/>
      <c r="C43" s="1390"/>
      <c r="D43" s="1391" t="s">
        <v>258</v>
      </c>
      <c r="E43" s="599">
        <v>5137748400</v>
      </c>
      <c r="F43" s="600" t="s">
        <v>374</v>
      </c>
      <c r="G43" s="1391" t="s">
        <v>259</v>
      </c>
      <c r="H43" s="2084" t="s">
        <v>2232</v>
      </c>
      <c r="I43" s="2045"/>
    </row>
    <row r="44" spans="1:310">
      <c r="A44" s="1094"/>
      <c r="B44" s="1394" t="s">
        <v>1812</v>
      </c>
      <c r="C44" s="1390"/>
      <c r="D44" s="1391"/>
      <c r="E44" s="1398"/>
      <c r="F44" s="1467"/>
      <c r="G44" s="1391"/>
      <c r="H44" s="1396"/>
      <c r="I44" s="1095"/>
    </row>
    <row r="45" spans="1:310" ht="13.5" thickBot="1">
      <c r="A45" s="1094"/>
      <c r="B45" s="676"/>
      <c r="C45" s="673"/>
      <c r="D45" s="673"/>
      <c r="E45" s="1467"/>
      <c r="F45" s="673"/>
      <c r="G45" s="673"/>
      <c r="H45" s="673"/>
      <c r="I45" s="1399"/>
    </row>
    <row r="46" spans="1:310" ht="13.5" thickBot="1">
      <c r="A46" s="1093"/>
      <c r="B46" s="293"/>
      <c r="C46" s="22" t="s">
        <v>462</v>
      </c>
      <c r="D46" s="674" t="s">
        <v>253</v>
      </c>
      <c r="E46" s="2044" t="s">
        <v>2223</v>
      </c>
      <c r="F46" s="2045"/>
      <c r="G46" s="1392" t="s">
        <v>254</v>
      </c>
      <c r="H46" s="1972" t="s">
        <v>2224</v>
      </c>
      <c r="I46" s="1399"/>
    </row>
    <row r="47" spans="1:310" ht="13.5" thickBot="1">
      <c r="A47" s="1092"/>
      <c r="B47" s="27"/>
      <c r="C47" s="27"/>
      <c r="D47" s="674" t="s">
        <v>255</v>
      </c>
      <c r="E47" s="2044" t="s">
        <v>2225</v>
      </c>
      <c r="F47" s="2045"/>
      <c r="G47" s="1392" t="s">
        <v>256</v>
      </c>
      <c r="H47" s="1972" t="s">
        <v>2226</v>
      </c>
      <c r="I47" s="1399"/>
    </row>
    <row r="48" spans="1:310" s="5" customFormat="1" ht="16.5" thickBot="1">
      <c r="A48" s="1092"/>
      <c r="B48" s="293"/>
      <c r="C48" s="1032"/>
      <c r="D48" s="7" t="s">
        <v>257</v>
      </c>
      <c r="E48" s="2044" t="s">
        <v>2227</v>
      </c>
      <c r="F48" s="2045"/>
      <c r="G48" s="1467"/>
      <c r="H48" s="23"/>
      <c r="I48" s="1399"/>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4"/>
      <c r="B49" s="293"/>
      <c r="C49" s="1032"/>
      <c r="D49" s="7" t="s">
        <v>258</v>
      </c>
      <c r="E49" s="599">
        <v>5137748400</v>
      </c>
      <c r="F49" s="600"/>
      <c r="G49" s="1391" t="s">
        <v>259</v>
      </c>
      <c r="H49" s="2084" t="s">
        <v>2228</v>
      </c>
      <c r="I49" s="2045"/>
    </row>
    <row r="50" spans="1:9" ht="13.5" thickBot="1">
      <c r="A50" s="1092"/>
      <c r="B50" s="293"/>
      <c r="C50" s="1032"/>
      <c r="D50" s="7" t="s">
        <v>260</v>
      </c>
      <c r="E50" s="599">
        <v>8778629440</v>
      </c>
      <c r="F50" s="1467"/>
      <c r="G50" s="1391" t="s">
        <v>39</v>
      </c>
      <c r="H50" s="2084" t="s">
        <v>2229</v>
      </c>
      <c r="I50" s="2045"/>
    </row>
    <row r="51" spans="1:9">
      <c r="A51" s="1092"/>
      <c r="B51" s="293"/>
      <c r="C51" s="1032"/>
      <c r="D51" s="676"/>
      <c r="E51" s="27"/>
      <c r="F51" s="1032"/>
      <c r="G51" s="1032"/>
      <c r="H51" s="673"/>
      <c r="I51" s="1086"/>
    </row>
    <row r="52" spans="1:9">
      <c r="A52" s="1092"/>
      <c r="B52" s="26" t="s">
        <v>477</v>
      </c>
      <c r="C52" s="1032"/>
      <c r="D52" s="676"/>
      <c r="E52" s="27"/>
      <c r="F52" s="1032"/>
      <c r="G52" s="1032"/>
      <c r="H52" s="673"/>
      <c r="I52" s="1086"/>
    </row>
    <row r="53" spans="1:9" ht="13.5" thickBot="1">
      <c r="A53" s="1135"/>
      <c r="B53" s="1098"/>
      <c r="C53" s="1098"/>
      <c r="D53" s="1098"/>
      <c r="E53" s="1098"/>
      <c r="F53" s="1098"/>
      <c r="G53" s="1098"/>
      <c r="H53" s="1098"/>
      <c r="I53" s="1099"/>
    </row>
    <row r="54" spans="1:9" ht="16.5" thickBot="1">
      <c r="A54" s="2086" t="s">
        <v>1878</v>
      </c>
      <c r="B54" s="2087"/>
      <c r="C54" s="2087"/>
      <c r="D54" s="2087"/>
      <c r="E54" s="2087"/>
      <c r="F54" s="2087"/>
      <c r="G54" s="2087"/>
      <c r="H54" s="2087"/>
      <c r="I54" s="2088"/>
    </row>
    <row r="55" spans="1:9">
      <c r="A55" s="1092"/>
      <c r="B55" s="593"/>
      <c r="C55" s="673"/>
      <c r="D55" s="673"/>
      <c r="E55" s="673"/>
      <c r="F55" s="673"/>
      <c r="G55" s="1032"/>
      <c r="H55" s="673"/>
      <c r="I55" s="1086"/>
    </row>
    <row r="56" spans="1:9">
      <c r="A56" s="1092"/>
      <c r="B56" s="16"/>
      <c r="C56" s="673"/>
      <c r="D56" s="673"/>
      <c r="E56" s="673"/>
      <c r="F56" s="673"/>
      <c r="G56" s="1032"/>
      <c r="H56" s="673"/>
      <c r="I56" s="1086"/>
    </row>
    <row r="57" spans="1:9" ht="13.5" thickBot="1">
      <c r="A57" s="1093"/>
      <c r="B57" s="6" t="s">
        <v>43</v>
      </c>
      <c r="C57" s="676"/>
      <c r="D57" s="673"/>
      <c r="E57" s="673"/>
      <c r="F57" s="1032"/>
      <c r="G57" s="28" t="s">
        <v>514</v>
      </c>
      <c r="H57" s="673"/>
      <c r="I57" s="1086"/>
    </row>
    <row r="58" spans="1:9" ht="13.5" thickBot="1">
      <c r="A58" s="1089"/>
      <c r="B58" s="7" t="s">
        <v>44</v>
      </c>
      <c r="C58" s="2044" t="s">
        <v>2233</v>
      </c>
      <c r="D58" s="2044"/>
      <c r="E58" s="2044"/>
      <c r="F58" s="7" t="s">
        <v>253</v>
      </c>
      <c r="G58" s="2044" t="s">
        <v>2237</v>
      </c>
      <c r="H58" s="2045"/>
      <c r="I58" s="1086"/>
    </row>
    <row r="59" spans="1:9" ht="13.5" thickBot="1">
      <c r="A59" s="1092"/>
      <c r="B59" s="7" t="s">
        <v>694</v>
      </c>
      <c r="C59" s="2044" t="s">
        <v>2234</v>
      </c>
      <c r="D59" s="2045"/>
      <c r="E59" s="2045"/>
      <c r="F59" s="7" t="s">
        <v>254</v>
      </c>
      <c r="G59" s="2044" t="s">
        <v>2238</v>
      </c>
      <c r="H59" s="2045"/>
      <c r="I59" s="1086"/>
    </row>
    <row r="60" spans="1:9" ht="13.5" thickBot="1">
      <c r="A60" s="1092"/>
      <c r="B60" s="7" t="s">
        <v>695</v>
      </c>
      <c r="C60" s="2044" t="s">
        <v>2235</v>
      </c>
      <c r="D60" s="2045"/>
      <c r="E60" s="293"/>
      <c r="F60" s="296" t="s">
        <v>255</v>
      </c>
      <c r="G60" s="2044" t="s">
        <v>2239</v>
      </c>
      <c r="H60" s="2045"/>
      <c r="I60" s="1086"/>
    </row>
    <row r="61" spans="1:9" ht="13.5" thickBot="1">
      <c r="A61" s="1092"/>
      <c r="B61" s="7" t="s">
        <v>696</v>
      </c>
      <c r="C61" s="1058" t="s">
        <v>2221</v>
      </c>
      <c r="D61" s="293"/>
      <c r="E61" s="1032"/>
      <c r="F61" s="7" t="s">
        <v>258</v>
      </c>
      <c r="G61" s="599">
        <v>3304247221</v>
      </c>
      <c r="H61" s="602" t="s">
        <v>374</v>
      </c>
      <c r="I61" s="1086"/>
    </row>
    <row r="62" spans="1:9" ht="13.5" thickBot="1">
      <c r="A62" s="1092"/>
      <c r="B62" s="7" t="s">
        <v>1325</v>
      </c>
      <c r="C62" s="596">
        <v>444328322</v>
      </c>
      <c r="D62" s="293"/>
      <c r="E62" s="1032"/>
      <c r="F62" s="7" t="s">
        <v>260</v>
      </c>
      <c r="G62" s="2055">
        <v>3304243731</v>
      </c>
      <c r="H62" s="2056"/>
      <c r="I62" s="1086"/>
    </row>
    <row r="63" spans="1:9" ht="13.5" thickBot="1">
      <c r="A63" s="1092"/>
      <c r="B63" s="10" t="s">
        <v>45</v>
      </c>
      <c r="C63" s="601">
        <v>33</v>
      </c>
      <c r="D63" s="1032"/>
      <c r="E63" s="1032"/>
      <c r="F63" s="7" t="s">
        <v>259</v>
      </c>
      <c r="G63" s="2050" t="s">
        <v>2240</v>
      </c>
      <c r="H63" s="2045"/>
      <c r="I63" s="1086"/>
    </row>
    <row r="64" spans="1:9" ht="13.5" thickBot="1">
      <c r="A64" s="1092"/>
      <c r="B64" s="10" t="s">
        <v>46</v>
      </c>
      <c r="C64" s="601">
        <v>5</v>
      </c>
      <c r="D64" s="1032"/>
      <c r="E64" s="1032"/>
      <c r="F64" s="7" t="s">
        <v>39</v>
      </c>
      <c r="G64" s="2050" t="s">
        <v>2241</v>
      </c>
      <c r="H64" s="2045"/>
      <c r="I64" s="1086"/>
    </row>
    <row r="65" spans="1:10" ht="13.5" thickBot="1">
      <c r="A65" s="1092"/>
      <c r="B65" s="7" t="s">
        <v>1423</v>
      </c>
      <c r="C65" s="1058" t="s">
        <v>2236</v>
      </c>
      <c r="D65" s="1032"/>
      <c r="E65" s="1032"/>
      <c r="F65" s="1032"/>
      <c r="G65" s="1032"/>
      <c r="H65" s="673"/>
      <c r="I65" s="1086"/>
    </row>
    <row r="66" spans="1:10" ht="13.5" thickBot="1">
      <c r="A66" s="1092"/>
      <c r="B66" s="23"/>
      <c r="C66" s="1032"/>
      <c r="D66" s="1032"/>
      <c r="E66" s="1032"/>
      <c r="F66" s="1032"/>
      <c r="G66" s="1032"/>
      <c r="H66" s="673"/>
      <c r="I66" s="1086"/>
    </row>
    <row r="67" spans="1:10" ht="13.5" thickBot="1">
      <c r="A67" s="1100"/>
      <c r="B67" s="694" t="s">
        <v>40</v>
      </c>
      <c r="C67" s="14" t="s">
        <v>281</v>
      </c>
      <c r="D67" s="673"/>
      <c r="E67" s="673"/>
      <c r="F67" s="29"/>
      <c r="G67" s="1032"/>
      <c r="H67" s="673"/>
      <c r="I67" s="1086"/>
    </row>
    <row r="68" spans="1:10" ht="13.5" thickBot="1">
      <c r="A68" s="1085"/>
      <c r="B68" s="694"/>
      <c r="C68" s="14" t="s">
        <v>569</v>
      </c>
      <c r="D68" s="673"/>
      <c r="E68" s="673"/>
      <c r="F68" s="673"/>
      <c r="G68" s="673"/>
      <c r="H68" s="673"/>
      <c r="I68" s="1086"/>
    </row>
    <row r="69" spans="1:10" ht="13.5" thickBot="1">
      <c r="A69" s="1085"/>
      <c r="B69" s="694"/>
      <c r="C69" s="676" t="s">
        <v>1140</v>
      </c>
      <c r="D69" s="673"/>
      <c r="E69" s="673"/>
      <c r="F69" s="673"/>
      <c r="G69" s="673"/>
      <c r="H69" s="673"/>
      <c r="I69" s="1086"/>
      <c r="J69" s="1498"/>
    </row>
    <row r="70" spans="1:10" ht="13.5" thickBot="1">
      <c r="A70" s="1085"/>
      <c r="B70" s="694"/>
      <c r="C70" s="676" t="s">
        <v>1141</v>
      </c>
      <c r="D70" s="673"/>
      <c r="E70" s="673"/>
      <c r="F70" s="673"/>
      <c r="G70" s="673"/>
      <c r="H70" s="673"/>
      <c r="I70" s="1086"/>
      <c r="J70" s="1499"/>
    </row>
    <row r="71" spans="1:10" ht="13.5" thickBot="1">
      <c r="A71" s="1085"/>
      <c r="B71" s="694"/>
      <c r="C71" s="15" t="s">
        <v>1142</v>
      </c>
      <c r="D71" s="2044"/>
      <c r="E71" s="2045"/>
      <c r="F71" s="2045"/>
      <c r="G71" s="673"/>
      <c r="H71" s="673"/>
      <c r="I71" s="1086"/>
    </row>
    <row r="72" spans="1:10">
      <c r="A72" s="1085"/>
      <c r="B72" s="30" t="b">
        <f>OR(B67="yes",B68="yes")</f>
        <v>1</v>
      </c>
      <c r="C72" s="1032"/>
      <c r="D72" s="673"/>
      <c r="E72" s="673"/>
      <c r="F72" s="673"/>
      <c r="G72" s="673"/>
      <c r="H72" s="673"/>
      <c r="I72" s="1086"/>
    </row>
    <row r="73" spans="1:10" ht="13.5" thickBot="1">
      <c r="A73" s="1085"/>
      <c r="B73" s="673"/>
      <c r="C73" s="1032"/>
      <c r="D73" s="673"/>
      <c r="E73" s="673"/>
      <c r="F73" s="673"/>
      <c r="G73" s="673"/>
      <c r="H73" s="673"/>
      <c r="I73" s="1086"/>
    </row>
    <row r="74" spans="1:10" ht="13.5" thickBot="1">
      <c r="A74" s="1093"/>
      <c r="B74" s="676" t="s">
        <v>1143</v>
      </c>
      <c r="C74" s="1032"/>
      <c r="D74" s="673"/>
      <c r="E74" s="673"/>
      <c r="F74" s="1032"/>
      <c r="G74" s="673"/>
      <c r="H74" s="694" t="s">
        <v>40</v>
      </c>
      <c r="I74" s="1086" t="s">
        <v>846</v>
      </c>
    </row>
    <row r="75" spans="1:10" ht="13.5" thickBot="1">
      <c r="A75" s="1085"/>
      <c r="B75" s="673"/>
      <c r="C75" s="1032"/>
      <c r="D75" s="673"/>
      <c r="E75" s="673"/>
      <c r="F75" s="673"/>
      <c r="G75" s="673"/>
      <c r="H75" s="676"/>
      <c r="I75" s="1086"/>
    </row>
    <row r="76" spans="1:10" ht="13.5" thickBot="1">
      <c r="A76" s="1085"/>
      <c r="B76" s="673" t="s">
        <v>386</v>
      </c>
      <c r="C76" s="1032"/>
      <c r="D76" s="673"/>
      <c r="E76" s="673"/>
      <c r="F76" s="673"/>
      <c r="G76" s="673"/>
      <c r="H76" s="603">
        <v>49</v>
      </c>
      <c r="I76" s="1086"/>
    </row>
    <row r="77" spans="1:10" ht="13.5" thickBot="1">
      <c r="A77" s="1085"/>
      <c r="B77" s="673"/>
      <c r="C77" s="1032"/>
      <c r="D77" s="673"/>
      <c r="E77" s="673"/>
      <c r="F77" s="673"/>
      <c r="G77" s="673"/>
      <c r="H77" s="673"/>
      <c r="I77" s="1086"/>
    </row>
    <row r="78" spans="1:10" ht="13.5" thickBot="1">
      <c r="A78" s="1093"/>
      <c r="B78" s="673" t="s">
        <v>671</v>
      </c>
      <c r="C78" s="1032"/>
      <c r="D78" s="673"/>
      <c r="E78" s="673"/>
      <c r="F78" s="673"/>
      <c r="G78" s="673"/>
      <c r="H78" s="604">
        <v>0.51</v>
      </c>
      <c r="I78" s="1086"/>
    </row>
    <row r="79" spans="1:10">
      <c r="A79" s="1085"/>
      <c r="B79" s="673"/>
      <c r="C79" s="1032"/>
      <c r="D79" s="673"/>
      <c r="E79" s="673"/>
      <c r="F79" s="673"/>
      <c r="G79" s="673"/>
      <c r="H79" s="673"/>
      <c r="I79" s="1086"/>
    </row>
    <row r="80" spans="1:10">
      <c r="A80" s="1085"/>
      <c r="B80" s="673"/>
      <c r="C80" s="1032"/>
      <c r="D80" s="673"/>
      <c r="E80" s="673"/>
      <c r="F80" s="673"/>
      <c r="G80" s="673"/>
      <c r="H80" s="673"/>
      <c r="I80" s="1086"/>
    </row>
    <row r="81" spans="1:9" ht="13.5" thickBot="1">
      <c r="A81" s="1093"/>
      <c r="B81" s="676" t="s">
        <v>266</v>
      </c>
      <c r="C81" s="1032"/>
      <c r="D81" s="673"/>
      <c r="E81" s="673"/>
      <c r="F81" s="673"/>
      <c r="G81" s="673"/>
      <c r="H81" s="673"/>
      <c r="I81" s="1086"/>
    </row>
    <row r="82" spans="1:9" ht="13.5" thickBot="1">
      <c r="A82" s="1094"/>
      <c r="B82" s="676" t="s">
        <v>267</v>
      </c>
      <c r="C82" s="1032"/>
      <c r="D82" s="673"/>
      <c r="E82" s="694" t="s">
        <v>40</v>
      </c>
      <c r="F82" s="1032" t="s">
        <v>846</v>
      </c>
      <c r="G82" s="673"/>
      <c r="H82" s="673"/>
      <c r="I82" s="1086"/>
    </row>
    <row r="83" spans="1:9">
      <c r="A83" s="1094"/>
      <c r="B83" s="1032"/>
      <c r="C83" s="1032"/>
      <c r="D83" s="1032"/>
      <c r="E83" s="673"/>
      <c r="F83" s="673"/>
      <c r="G83" s="673"/>
      <c r="H83" s="673"/>
      <c r="I83" s="1086"/>
    </row>
    <row r="84" spans="1:9" ht="13.5" thickBot="1">
      <c r="A84" s="1093"/>
      <c r="B84" s="676" t="s">
        <v>373</v>
      </c>
      <c r="C84" s="1032"/>
      <c r="D84" s="673"/>
      <c r="E84" s="673"/>
      <c r="F84" s="673"/>
      <c r="G84" s="673"/>
      <c r="H84" s="673"/>
      <c r="I84" s="1086"/>
    </row>
    <row r="85" spans="1:9" ht="13.5" thickBot="1">
      <c r="A85" s="1101"/>
      <c r="B85" s="694" t="s">
        <v>41</v>
      </c>
      <c r="C85" s="1032" t="s">
        <v>846</v>
      </c>
      <c r="D85" s="13"/>
      <c r="E85" s="673"/>
      <c r="F85" s="673"/>
      <c r="G85" s="673"/>
      <c r="H85" s="673"/>
      <c r="I85" s="1086"/>
    </row>
    <row r="86" spans="1:9">
      <c r="A86" s="1094"/>
      <c r="B86" s="1032"/>
      <c r="C86" s="1032"/>
      <c r="D86" s="1032"/>
      <c r="E86" s="673"/>
      <c r="F86" s="673"/>
      <c r="G86" s="673"/>
      <c r="H86" s="673"/>
      <c r="I86" s="1086"/>
    </row>
    <row r="87" spans="1:9" ht="13.5" thickBot="1">
      <c r="A87" s="1093"/>
      <c r="B87" s="414" t="s">
        <v>387</v>
      </c>
      <c r="C87" s="676"/>
      <c r="D87" s="31"/>
      <c r="E87" s="673"/>
      <c r="F87" s="1032"/>
      <c r="G87" s="28" t="s">
        <v>514</v>
      </c>
      <c r="H87" s="673"/>
      <c r="I87" s="1086"/>
    </row>
    <row r="88" spans="1:9" ht="13.5" thickBot="1">
      <c r="A88" s="1089"/>
      <c r="B88" s="7" t="s">
        <v>44</v>
      </c>
      <c r="C88" s="2044" t="s">
        <v>1338</v>
      </c>
      <c r="D88" s="2045"/>
      <c r="E88" s="2045"/>
      <c r="F88" s="7" t="s">
        <v>253</v>
      </c>
      <c r="G88" s="2044"/>
      <c r="H88" s="2045"/>
      <c r="I88" s="1086"/>
    </row>
    <row r="89" spans="1:9" ht="13.5" thickBot="1">
      <c r="A89" s="1092"/>
      <c r="B89" s="7" t="s">
        <v>694</v>
      </c>
      <c r="C89" s="2044"/>
      <c r="D89" s="2045"/>
      <c r="E89" s="2045"/>
      <c r="F89" s="7" t="s">
        <v>254</v>
      </c>
      <c r="G89" s="2044"/>
      <c r="H89" s="2044"/>
      <c r="I89" s="1086"/>
    </row>
    <row r="90" spans="1:9" ht="13.5" thickBot="1">
      <c r="A90" s="1092"/>
      <c r="B90" s="7" t="s">
        <v>695</v>
      </c>
      <c r="C90" s="2044"/>
      <c r="D90" s="2045"/>
      <c r="E90" s="293"/>
      <c r="F90" s="296" t="s">
        <v>255</v>
      </c>
      <c r="G90" s="2044"/>
      <c r="H90" s="2045"/>
      <c r="I90" s="1086"/>
    </row>
    <row r="91" spans="1:9" ht="13.5" thickBot="1">
      <c r="A91" s="1092"/>
      <c r="B91" s="7" t="s">
        <v>696</v>
      </c>
      <c r="C91" s="1058"/>
      <c r="D91" s="293"/>
      <c r="E91" s="1032"/>
      <c r="F91" s="7" t="s">
        <v>258</v>
      </c>
      <c r="G91" s="599"/>
      <c r="H91" s="602" t="s">
        <v>374</v>
      </c>
      <c r="I91" s="1086"/>
    </row>
    <row r="92" spans="1:9" ht="13.5" thickBot="1">
      <c r="A92" s="1092"/>
      <c r="B92" s="7" t="s">
        <v>1325</v>
      </c>
      <c r="C92" s="596"/>
      <c r="D92" s="293"/>
      <c r="E92" s="1032"/>
      <c r="F92" s="7" t="s">
        <v>260</v>
      </c>
      <c r="G92" s="2089"/>
      <c r="H92" s="2089"/>
      <c r="I92" s="1086"/>
    </row>
    <row r="93" spans="1:9" ht="13.5" thickBot="1">
      <c r="A93" s="1092"/>
      <c r="B93" s="10" t="s">
        <v>45</v>
      </c>
      <c r="C93" s="601"/>
      <c r="D93" s="1032"/>
      <c r="E93" s="1032"/>
      <c r="F93" s="7" t="s">
        <v>259</v>
      </c>
      <c r="G93" s="2044"/>
      <c r="H93" s="2045"/>
      <c r="I93" s="1086"/>
    </row>
    <row r="94" spans="1:9" ht="13.5" thickBot="1">
      <c r="A94" s="1092"/>
      <c r="B94" s="10" t="s">
        <v>46</v>
      </c>
      <c r="C94" s="601"/>
      <c r="D94" s="1032"/>
      <c r="E94" s="1032"/>
      <c r="F94" s="7" t="s">
        <v>39</v>
      </c>
      <c r="G94" s="2044"/>
      <c r="H94" s="2045"/>
      <c r="I94" s="1086"/>
    </row>
    <row r="95" spans="1:9" ht="13.5" thickBot="1">
      <c r="A95" s="1092"/>
      <c r="B95" s="7" t="s">
        <v>1423</v>
      </c>
      <c r="C95" s="1058"/>
      <c r="D95" s="1032"/>
      <c r="E95" s="1032"/>
      <c r="F95" s="1032"/>
      <c r="G95" s="1032"/>
      <c r="H95" s="673"/>
      <c r="I95" s="1086"/>
    </row>
    <row r="96" spans="1:9" ht="13.5" thickBot="1">
      <c r="A96" s="1092"/>
      <c r="B96" s="23"/>
      <c r="C96" s="1032"/>
      <c r="D96" s="1032"/>
      <c r="E96" s="1032"/>
      <c r="F96" s="1032"/>
      <c r="G96" s="1032"/>
      <c r="H96" s="673"/>
      <c r="I96" s="1086"/>
    </row>
    <row r="97" spans="1:310" ht="13.5" thickBot="1">
      <c r="A97" s="1093"/>
      <c r="B97" s="694"/>
      <c r="C97" s="14" t="s">
        <v>281</v>
      </c>
      <c r="D97" s="673"/>
      <c r="E97" s="673"/>
      <c r="F97" s="29" t="s">
        <v>434</v>
      </c>
      <c r="G97" s="1032"/>
      <c r="H97" s="673"/>
      <c r="I97" s="1086"/>
    </row>
    <row r="98" spans="1:310" ht="13.5" thickBot="1">
      <c r="A98" s="1085"/>
      <c r="B98" s="694"/>
      <c r="C98" s="14" t="s">
        <v>569</v>
      </c>
      <c r="D98" s="673"/>
      <c r="E98" s="673"/>
      <c r="F98" s="673"/>
      <c r="G98" s="673"/>
      <c r="H98" s="673"/>
      <c r="I98" s="1086"/>
    </row>
    <row r="99" spans="1:310" ht="13.5" thickBot="1">
      <c r="A99" s="1085"/>
      <c r="B99" s="694"/>
      <c r="C99" s="676" t="s">
        <v>1140</v>
      </c>
      <c r="D99" s="673"/>
      <c r="E99" s="673"/>
      <c r="F99" s="673"/>
      <c r="G99" s="673"/>
      <c r="H99" s="673"/>
      <c r="I99" s="1086"/>
    </row>
    <row r="100" spans="1:310" ht="13.5" thickBot="1">
      <c r="A100" s="1085"/>
      <c r="B100" s="694"/>
      <c r="C100" s="676" t="s">
        <v>1141</v>
      </c>
      <c r="D100" s="673"/>
      <c r="E100" s="673"/>
      <c r="F100" s="673"/>
      <c r="G100" s="673"/>
      <c r="H100" s="673"/>
      <c r="I100" s="1086"/>
    </row>
    <row r="101" spans="1:310" ht="13.5" thickBot="1">
      <c r="A101" s="1085"/>
      <c r="B101" s="694"/>
      <c r="C101" s="15" t="s">
        <v>1142</v>
      </c>
      <c r="D101" s="2044"/>
      <c r="E101" s="2045"/>
      <c r="F101" s="2045"/>
      <c r="G101" s="673"/>
      <c r="H101" s="673"/>
      <c r="I101" s="1086"/>
    </row>
    <row r="102" spans="1:310" ht="13.5" thickBot="1">
      <c r="A102" s="1085"/>
      <c r="B102" s="30" t="b">
        <f>OR(B97="yes",B98="yes")</f>
        <v>0</v>
      </c>
      <c r="C102" s="1032"/>
      <c r="D102" s="673"/>
      <c r="E102" s="673"/>
      <c r="F102" s="673"/>
      <c r="G102" s="673"/>
      <c r="H102" s="673"/>
      <c r="I102" s="1086"/>
    </row>
    <row r="103" spans="1:310" ht="13.5" thickBot="1">
      <c r="A103" s="1093"/>
      <c r="B103" s="676" t="s">
        <v>1143</v>
      </c>
      <c r="C103" s="1032"/>
      <c r="D103" s="673"/>
      <c r="E103" s="673"/>
      <c r="F103" s="1032"/>
      <c r="G103" s="673"/>
      <c r="H103" s="694"/>
      <c r="I103" s="1086" t="s">
        <v>846</v>
      </c>
    </row>
    <row r="104" spans="1:310" ht="13.5" thickBot="1">
      <c r="A104" s="1085"/>
      <c r="B104" s="673"/>
      <c r="C104" s="1032"/>
      <c r="D104" s="673"/>
      <c r="E104" s="673"/>
      <c r="F104" s="673"/>
      <c r="G104" s="673"/>
      <c r="H104" s="676"/>
      <c r="I104" s="1086"/>
    </row>
    <row r="105" spans="1:310" ht="13.5" thickBot="1">
      <c r="A105" s="1085"/>
      <c r="B105" s="673" t="s">
        <v>386</v>
      </c>
      <c r="C105" s="1032"/>
      <c r="D105" s="673"/>
      <c r="E105" s="673"/>
      <c r="F105" s="673"/>
      <c r="G105" s="673"/>
      <c r="H105" s="605"/>
      <c r="I105" s="1086"/>
    </row>
    <row r="106" spans="1:310" ht="13.5" thickBot="1">
      <c r="A106" s="1085"/>
      <c r="B106" s="673"/>
      <c r="C106" s="1032"/>
      <c r="D106" s="673"/>
      <c r="E106" s="673"/>
      <c r="F106" s="673"/>
      <c r="G106" s="673"/>
      <c r="H106" s="673"/>
      <c r="I106" s="1086"/>
    </row>
    <row r="107" spans="1:310" ht="13.5" thickBot="1">
      <c r="A107" s="1093"/>
      <c r="B107" s="673" t="s">
        <v>671</v>
      </c>
      <c r="C107" s="1032"/>
      <c r="D107" s="673"/>
      <c r="E107" s="673"/>
      <c r="F107" s="673"/>
      <c r="G107" s="673"/>
      <c r="H107" s="605"/>
      <c r="I107" s="1086"/>
    </row>
    <row r="108" spans="1:310">
      <c r="A108" s="1085"/>
      <c r="B108" s="673"/>
      <c r="C108" s="1032"/>
      <c r="D108" s="673"/>
      <c r="E108" s="673"/>
      <c r="F108" s="673"/>
      <c r="G108" s="673"/>
      <c r="H108" s="673"/>
      <c r="I108" s="1086"/>
    </row>
    <row r="109" spans="1:310" s="5" customFormat="1" ht="16.5" thickBot="1">
      <c r="A109" s="1093"/>
      <c r="B109" s="676" t="s">
        <v>266</v>
      </c>
      <c r="C109" s="1032"/>
      <c r="D109" s="673"/>
      <c r="E109" s="673"/>
      <c r="F109" s="673"/>
      <c r="G109" s="673"/>
      <c r="H109" s="673"/>
      <c r="I109" s="1086"/>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4"/>
      <c r="B110" s="676" t="s">
        <v>267</v>
      </c>
      <c r="C110" s="1032"/>
      <c r="D110" s="673"/>
      <c r="E110" s="694"/>
      <c r="F110" s="1032" t="s">
        <v>846</v>
      </c>
      <c r="G110" s="673"/>
      <c r="H110" s="673"/>
      <c r="I110" s="1086"/>
    </row>
    <row r="111" spans="1:310" ht="8.4499999999999993" customHeight="1">
      <c r="A111" s="1094"/>
      <c r="B111" s="1032"/>
      <c r="C111" s="1032"/>
      <c r="D111" s="1032"/>
      <c r="E111" s="673"/>
      <c r="F111" s="673"/>
      <c r="G111" s="673"/>
      <c r="H111" s="673"/>
      <c r="I111" s="1086"/>
    </row>
    <row r="112" spans="1:310" ht="13.5" thickBot="1">
      <c r="A112" s="1093"/>
      <c r="B112" s="676" t="s">
        <v>373</v>
      </c>
      <c r="C112" s="1032"/>
      <c r="D112" s="673"/>
      <c r="E112" s="673"/>
      <c r="F112" s="673"/>
      <c r="G112" s="673"/>
      <c r="H112" s="673"/>
      <c r="I112" s="1086"/>
    </row>
    <row r="113" spans="1:11" ht="13.5" thickBot="1">
      <c r="A113" s="1101" t="b">
        <f>IF(B102=TRUE,IF(H103="yes",IF(E110="yes",IF(H107&gt;=0.505,15,0))))</f>
        <v>0</v>
      </c>
      <c r="B113" s="694"/>
      <c r="C113" s="1032" t="s">
        <v>846</v>
      </c>
      <c r="D113" s="13"/>
      <c r="E113" s="673"/>
      <c r="F113" s="673"/>
      <c r="G113" s="673"/>
      <c r="H113" s="673"/>
      <c r="I113" s="1086"/>
    </row>
    <row r="114" spans="1:11" ht="13.5" thickBot="1">
      <c r="A114" s="1102"/>
      <c r="B114" s="1097"/>
      <c r="C114" s="1097"/>
      <c r="D114" s="1097"/>
      <c r="E114" s="1098"/>
      <c r="F114" s="1098"/>
      <c r="G114" s="1098"/>
      <c r="H114" s="1098"/>
      <c r="I114" s="1099"/>
    </row>
    <row r="115" spans="1:11" ht="16.5" thickBot="1">
      <c r="A115" s="2086" t="s">
        <v>2168</v>
      </c>
      <c r="B115" s="2087"/>
      <c r="C115" s="2087"/>
      <c r="D115" s="2087"/>
      <c r="E115" s="2087"/>
      <c r="F115" s="2087"/>
      <c r="G115" s="2087"/>
      <c r="H115" s="2087"/>
      <c r="I115" s="2088"/>
    </row>
    <row r="116" spans="1:11">
      <c r="A116" s="1092"/>
      <c r="B116" s="593"/>
      <c r="C116" s="673"/>
      <c r="D116" s="673"/>
      <c r="E116" s="673"/>
      <c r="F116" s="673"/>
      <c r="G116" s="673"/>
      <c r="H116" s="673"/>
      <c r="I116" s="1086"/>
    </row>
    <row r="117" spans="1:11">
      <c r="A117" s="1092"/>
      <c r="B117" s="673"/>
      <c r="C117" s="673"/>
      <c r="D117" s="673"/>
      <c r="E117" s="673"/>
      <c r="F117" s="673"/>
      <c r="G117" s="673"/>
      <c r="H117" s="673"/>
      <c r="I117" s="1086"/>
    </row>
    <row r="118" spans="1:11" ht="13.5" thickBot="1">
      <c r="A118" s="1093"/>
      <c r="B118" s="16" t="s">
        <v>1821</v>
      </c>
      <c r="C118" s="673"/>
      <c r="D118" s="673"/>
      <c r="E118" s="673"/>
      <c r="F118" s="673"/>
      <c r="G118" s="673"/>
      <c r="H118" s="673"/>
      <c r="I118" s="1086"/>
    </row>
    <row r="119" spans="1:11" ht="13.5" thickBot="1">
      <c r="A119" s="1089"/>
      <c r="B119" s="7" t="s">
        <v>691</v>
      </c>
      <c r="C119" s="2044" t="s">
        <v>2348</v>
      </c>
      <c r="D119" s="2044"/>
      <c r="E119" s="2044"/>
      <c r="F119" s="296" t="s">
        <v>388</v>
      </c>
      <c r="G119" s="601" t="s">
        <v>2242</v>
      </c>
      <c r="H119" s="1057"/>
      <c r="I119" s="1086"/>
    </row>
    <row r="120" spans="1:11" ht="13.5" thickBot="1">
      <c r="A120" s="1092"/>
      <c r="B120" s="7" t="s">
        <v>389</v>
      </c>
      <c r="C120" s="2044" t="s">
        <v>2233</v>
      </c>
      <c r="D120" s="2044"/>
      <c r="E120" s="2044"/>
      <c r="F120" s="296" t="s">
        <v>388</v>
      </c>
      <c r="G120" s="601" t="s">
        <v>2243</v>
      </c>
      <c r="H120" s="1032"/>
      <c r="I120" s="1086"/>
    </row>
    <row r="121" spans="1:11" ht="13.5" thickBot="1">
      <c r="A121" s="1092"/>
      <c r="B121" s="7" t="s">
        <v>694</v>
      </c>
      <c r="C121" s="2044" t="s">
        <v>2234</v>
      </c>
      <c r="D121" s="2045"/>
      <c r="E121" s="2045"/>
      <c r="F121" s="1032"/>
      <c r="G121" s="1032"/>
      <c r="H121" s="1032"/>
      <c r="I121" s="1086"/>
    </row>
    <row r="122" spans="1:11" ht="13.5" thickBot="1">
      <c r="A122" s="1092"/>
      <c r="B122" s="7" t="s">
        <v>695</v>
      </c>
      <c r="C122" s="2044" t="s">
        <v>2235</v>
      </c>
      <c r="D122" s="2045"/>
      <c r="E122" s="1390"/>
      <c r="F122" s="7" t="s">
        <v>390</v>
      </c>
      <c r="G122" s="2044" t="s">
        <v>2237</v>
      </c>
      <c r="H122" s="2045"/>
      <c r="I122" s="1086"/>
    </row>
    <row r="123" spans="1:11" ht="13.5" thickBot="1">
      <c r="A123" s="1092"/>
      <c r="B123" s="7" t="s">
        <v>696</v>
      </c>
      <c r="C123" s="1972" t="s">
        <v>2221</v>
      </c>
      <c r="D123" s="1390"/>
      <c r="E123" s="1467"/>
      <c r="F123" s="7" t="s">
        <v>779</v>
      </c>
      <c r="G123" s="2044" t="s">
        <v>2238</v>
      </c>
      <c r="H123" s="2045"/>
      <c r="I123" s="1086"/>
    </row>
    <row r="124" spans="1:11" ht="13.5" thickBot="1">
      <c r="A124" s="1092"/>
      <c r="B124" s="7" t="s">
        <v>1325</v>
      </c>
      <c r="C124" s="596">
        <v>444328322</v>
      </c>
      <c r="D124" s="1390"/>
      <c r="E124" s="1467"/>
      <c r="F124" s="296" t="s">
        <v>780</v>
      </c>
      <c r="G124" s="2044" t="s">
        <v>2239</v>
      </c>
      <c r="H124" s="2045"/>
      <c r="I124" s="1086"/>
    </row>
    <row r="125" spans="1:11" ht="13.5" thickBot="1">
      <c r="A125" s="1092"/>
      <c r="B125" s="7" t="s">
        <v>1424</v>
      </c>
      <c r="C125" s="1972" t="s">
        <v>2236</v>
      </c>
      <c r="D125" s="293"/>
      <c r="E125" s="1032"/>
      <c r="F125" s="7" t="s">
        <v>258</v>
      </c>
      <c r="G125" s="599">
        <v>3304247221</v>
      </c>
      <c r="H125" s="602" t="s">
        <v>374</v>
      </c>
      <c r="I125" s="1086"/>
    </row>
    <row r="126" spans="1:11" ht="13.5" thickBot="1">
      <c r="A126" s="1092"/>
      <c r="B126" s="7" t="s">
        <v>39</v>
      </c>
      <c r="C126" s="2050" t="s">
        <v>2241</v>
      </c>
      <c r="D126" s="2045"/>
      <c r="E126" s="1032"/>
      <c r="F126" s="7" t="s">
        <v>260</v>
      </c>
      <c r="G126" s="2055">
        <v>3304243731</v>
      </c>
      <c r="H126" s="2056"/>
      <c r="I126" s="1103"/>
      <c r="K126" s="1499"/>
    </row>
    <row r="127" spans="1:11" ht="13.5" thickBot="1">
      <c r="A127" s="1092"/>
      <c r="B127" s="28" t="s">
        <v>1161</v>
      </c>
      <c r="C127" s="2000">
        <v>5.1000000000000004E-4</v>
      </c>
      <c r="D127" s="1032"/>
      <c r="E127" s="1032"/>
      <c r="F127" s="7" t="s">
        <v>259</v>
      </c>
      <c r="G127" s="2050" t="s">
        <v>2240</v>
      </c>
      <c r="H127" s="2045"/>
      <c r="I127" s="1086"/>
      <c r="K127" s="1499"/>
    </row>
    <row r="128" spans="1:11">
      <c r="A128" s="1092"/>
      <c r="B128" s="28"/>
      <c r="C128" s="32"/>
      <c r="D128" s="1032"/>
      <c r="E128" s="1032"/>
      <c r="F128" s="7"/>
      <c r="G128" s="19"/>
      <c r="H128" s="1032"/>
      <c r="I128" s="1086"/>
    </row>
    <row r="129" spans="1:310">
      <c r="A129" s="1104"/>
      <c r="B129" s="27"/>
      <c r="C129" s="1032"/>
      <c r="D129" s="1032"/>
      <c r="E129" s="676"/>
      <c r="F129" s="676"/>
      <c r="G129" s="1032"/>
      <c r="H129" s="1032"/>
      <c r="I129" s="1086"/>
    </row>
    <row r="130" spans="1:310" ht="13.5" thickBot="1">
      <c r="A130" s="1093"/>
      <c r="B130" s="16" t="s">
        <v>1822</v>
      </c>
      <c r="C130" s="673"/>
      <c r="D130" s="41" t="s">
        <v>42</v>
      </c>
      <c r="E130" s="673"/>
      <c r="F130" s="673"/>
      <c r="G130" s="673"/>
      <c r="H130" s="673"/>
      <c r="I130" s="1086"/>
    </row>
    <row r="131" spans="1:310" ht="13.5" thickBot="1">
      <c r="A131" s="1092"/>
      <c r="B131" s="7" t="s">
        <v>691</v>
      </c>
      <c r="C131" s="2044" t="s">
        <v>2244</v>
      </c>
      <c r="D131" s="2045"/>
      <c r="E131" s="2045"/>
      <c r="F131" s="296" t="s">
        <v>388</v>
      </c>
      <c r="G131" s="601" t="s">
        <v>2242</v>
      </c>
      <c r="H131" s="1467"/>
      <c r="I131" s="1086"/>
    </row>
    <row r="132" spans="1:310" ht="13.5" thickBot="1">
      <c r="A132" s="1092"/>
      <c r="B132" s="7" t="s">
        <v>389</v>
      </c>
      <c r="C132" s="2044" t="s">
        <v>2245</v>
      </c>
      <c r="D132" s="2045"/>
      <c r="E132" s="2045"/>
      <c r="F132" s="296" t="s">
        <v>388</v>
      </c>
      <c r="G132" s="601" t="s">
        <v>2242</v>
      </c>
      <c r="H132" s="1467"/>
      <c r="I132" s="1086"/>
    </row>
    <row r="133" spans="1:310" ht="13.5" thickBot="1">
      <c r="A133" s="1092"/>
      <c r="B133" s="7" t="s">
        <v>694</v>
      </c>
      <c r="C133" s="2044" t="s">
        <v>2219</v>
      </c>
      <c r="D133" s="2045"/>
      <c r="E133" s="2045"/>
      <c r="F133" s="1467"/>
      <c r="G133" s="1467"/>
      <c r="H133" s="1467"/>
      <c r="I133" s="1086"/>
    </row>
    <row r="134" spans="1:310" s="1031" customFormat="1" ht="13.5" thickBot="1">
      <c r="A134" s="1092"/>
      <c r="B134" s="7" t="s">
        <v>695</v>
      </c>
      <c r="C134" s="2044" t="s">
        <v>2220</v>
      </c>
      <c r="D134" s="2045"/>
      <c r="E134" s="1390"/>
      <c r="F134" s="1391" t="s">
        <v>390</v>
      </c>
      <c r="G134" s="2044" t="s">
        <v>2223</v>
      </c>
      <c r="H134" s="2045"/>
      <c r="I134" s="1086"/>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92"/>
      <c r="B135" s="7" t="s">
        <v>696</v>
      </c>
      <c r="C135" s="1972" t="s">
        <v>2221</v>
      </c>
      <c r="D135" s="1390"/>
      <c r="E135" s="1467"/>
      <c r="F135" s="1391" t="s">
        <v>779</v>
      </c>
      <c r="G135" s="2044" t="s">
        <v>2224</v>
      </c>
      <c r="H135" s="2045"/>
      <c r="I135" s="1086"/>
    </row>
    <row r="136" spans="1:310" s="1031" customFormat="1" ht="13.5" thickBot="1">
      <c r="A136" s="1092"/>
      <c r="B136" s="7" t="s">
        <v>1325</v>
      </c>
      <c r="C136" s="596">
        <v>452498320</v>
      </c>
      <c r="D136" s="1390"/>
      <c r="E136" s="1467"/>
      <c r="F136" s="296" t="s">
        <v>780</v>
      </c>
      <c r="G136" s="2044" t="s">
        <v>462</v>
      </c>
      <c r="H136" s="2045"/>
      <c r="I136" s="1086"/>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92"/>
      <c r="B137" s="7" t="s">
        <v>1423</v>
      </c>
      <c r="C137" s="1972" t="s">
        <v>2246</v>
      </c>
      <c r="D137" s="1390"/>
      <c r="E137" s="1467"/>
      <c r="F137" s="1391" t="s">
        <v>258</v>
      </c>
      <c r="G137" s="599">
        <v>5137748400</v>
      </c>
      <c r="H137" s="600" t="s">
        <v>374</v>
      </c>
      <c r="I137" s="1086"/>
    </row>
    <row r="138" spans="1:310" ht="13.5" thickBot="1">
      <c r="A138" s="1092"/>
      <c r="B138" s="7" t="s">
        <v>39</v>
      </c>
      <c r="C138" s="2044" t="s">
        <v>2229</v>
      </c>
      <c r="D138" s="2045"/>
      <c r="E138" s="1467"/>
      <c r="F138" s="1391" t="s">
        <v>260</v>
      </c>
      <c r="G138" s="2055">
        <v>8778629440</v>
      </c>
      <c r="H138" s="2056"/>
      <c r="I138" s="1086"/>
      <c r="K138" s="1499"/>
    </row>
    <row r="139" spans="1:310" s="1031" customFormat="1" ht="13.5" thickBot="1">
      <c r="A139" s="1092"/>
      <c r="B139" s="28" t="s">
        <v>1161</v>
      </c>
      <c r="C139" s="2000">
        <v>4.8999999999999998E-4</v>
      </c>
      <c r="D139" s="1467"/>
      <c r="E139" s="1467"/>
      <c r="F139" s="1391" t="s">
        <v>259</v>
      </c>
      <c r="G139" s="2044" t="s">
        <v>2228</v>
      </c>
      <c r="H139" s="2045"/>
      <c r="I139" s="1086"/>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4"/>
      <c r="B140" s="27"/>
      <c r="C140" s="1032"/>
      <c r="D140" s="1032"/>
      <c r="E140" s="676"/>
      <c r="F140" s="676"/>
      <c r="G140" s="1032"/>
      <c r="H140" s="1032"/>
      <c r="I140" s="1086"/>
    </row>
    <row r="141" spans="1:310">
      <c r="A141" s="1104"/>
      <c r="B141" s="27"/>
      <c r="C141" s="1032"/>
      <c r="D141" s="1032"/>
      <c r="E141" s="676"/>
      <c r="F141" s="676"/>
      <c r="G141" s="1032"/>
      <c r="H141" s="1032"/>
      <c r="I141" s="1086"/>
    </row>
    <row r="142" spans="1:310">
      <c r="A142" s="1104"/>
      <c r="B142" s="27"/>
      <c r="C142" s="1032"/>
      <c r="D142" s="1032"/>
      <c r="E142" s="676"/>
      <c r="F142" s="676"/>
      <c r="G142" s="1032"/>
      <c r="H142" s="1032"/>
      <c r="I142" s="1086"/>
    </row>
    <row r="143" spans="1:310" ht="13.5" thickBot="1">
      <c r="A143" s="1093"/>
      <c r="B143" s="16" t="s">
        <v>1823</v>
      </c>
      <c r="C143" s="673"/>
      <c r="D143" s="41" t="s">
        <v>42</v>
      </c>
      <c r="E143" s="673"/>
      <c r="F143" s="673"/>
      <c r="G143" s="673"/>
      <c r="H143" s="673"/>
      <c r="I143" s="1086"/>
    </row>
    <row r="144" spans="1:310" ht="13.5" thickBot="1">
      <c r="A144" s="1092"/>
      <c r="B144" s="7" t="s">
        <v>691</v>
      </c>
      <c r="C144" s="2044" t="s">
        <v>2351</v>
      </c>
      <c r="D144" s="2045"/>
      <c r="E144" s="2045"/>
      <c r="F144" s="296" t="s">
        <v>388</v>
      </c>
      <c r="G144" s="601"/>
      <c r="H144" s="1032"/>
      <c r="I144" s="1086"/>
    </row>
    <row r="145" spans="1:310" ht="13.5" thickBot="1">
      <c r="A145" s="1092"/>
      <c r="B145" s="7" t="s">
        <v>389</v>
      </c>
      <c r="C145" s="2044"/>
      <c r="D145" s="2045"/>
      <c r="E145" s="2045"/>
      <c r="F145" s="296" t="s">
        <v>388</v>
      </c>
      <c r="G145" s="601"/>
      <c r="H145" s="1032"/>
      <c r="I145" s="1086"/>
    </row>
    <row r="146" spans="1:310" ht="13.5" thickBot="1">
      <c r="A146" s="1092"/>
      <c r="B146" s="7" t="s">
        <v>694</v>
      </c>
      <c r="C146" s="2044"/>
      <c r="D146" s="2045"/>
      <c r="E146" s="2045"/>
      <c r="F146" s="1032"/>
      <c r="G146" s="1032"/>
      <c r="H146" s="1032"/>
      <c r="I146" s="1086"/>
    </row>
    <row r="147" spans="1:310" s="1031" customFormat="1" ht="13.5" thickBot="1">
      <c r="A147" s="1092"/>
      <c r="B147" s="7" t="s">
        <v>695</v>
      </c>
      <c r="C147" s="2085"/>
      <c r="D147" s="2085"/>
      <c r="E147" s="293"/>
      <c r="F147" s="7" t="s">
        <v>390</v>
      </c>
      <c r="G147" s="2085"/>
      <c r="H147" s="2085"/>
      <c r="I147" s="1086"/>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92"/>
      <c r="B148" s="7" t="s">
        <v>696</v>
      </c>
      <c r="C148" s="1058"/>
      <c r="D148" s="293"/>
      <c r="E148" s="1032"/>
      <c r="F148" s="7" t="s">
        <v>779</v>
      </c>
      <c r="G148" s="2085"/>
      <c r="H148" s="2085"/>
      <c r="I148" s="1086"/>
    </row>
    <row r="149" spans="1:310" s="1031" customFormat="1" ht="13.5" thickBot="1">
      <c r="A149" s="1092"/>
      <c r="B149" s="7" t="s">
        <v>1325</v>
      </c>
      <c r="C149" s="596"/>
      <c r="D149" s="293"/>
      <c r="E149" s="1032"/>
      <c r="F149" s="296" t="s">
        <v>780</v>
      </c>
      <c r="G149" s="2085"/>
      <c r="H149" s="2085"/>
      <c r="I149" s="1086"/>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92"/>
      <c r="B150" s="7" t="s">
        <v>1423</v>
      </c>
      <c r="C150" s="1058"/>
      <c r="D150" s="293"/>
      <c r="E150" s="1032"/>
      <c r="F150" s="7" t="s">
        <v>258</v>
      </c>
      <c r="G150" s="599"/>
      <c r="H150" s="600" t="s">
        <v>374</v>
      </c>
      <c r="I150" s="1086"/>
    </row>
    <row r="151" spans="1:310" ht="13.5" thickBot="1">
      <c r="A151" s="1092"/>
      <c r="B151" s="7" t="s">
        <v>39</v>
      </c>
      <c r="C151" s="2085"/>
      <c r="D151" s="2085"/>
      <c r="E151" s="1032"/>
      <c r="F151" s="7" t="s">
        <v>260</v>
      </c>
      <c r="G151" s="2085"/>
      <c r="H151" s="2085"/>
      <c r="I151" s="1086"/>
      <c r="K151" s="1499"/>
    </row>
    <row r="152" spans="1:310" s="1031" customFormat="1" ht="13.5" thickBot="1">
      <c r="A152" s="1106"/>
      <c r="B152" s="7" t="s">
        <v>1161</v>
      </c>
      <c r="C152" s="606"/>
      <c r="D152" s="1107"/>
      <c r="E152" s="1107"/>
      <c r="F152" s="418" t="s">
        <v>259</v>
      </c>
      <c r="G152" s="2048"/>
      <c r="H152" s="2048"/>
      <c r="I152" s="1108"/>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4"/>
      <c r="B153" s="27"/>
      <c r="C153" s="1032"/>
      <c r="D153" s="1032"/>
      <c r="E153" s="676"/>
      <c r="F153" s="676"/>
      <c r="G153" s="1032"/>
      <c r="H153" s="1032"/>
      <c r="I153" s="1086"/>
    </row>
    <row r="154" spans="1:310" ht="13.5" thickBot="1">
      <c r="A154" s="1096"/>
      <c r="B154" s="1109"/>
      <c r="C154" s="1110"/>
      <c r="D154" s="1111"/>
      <c r="E154" s="1112"/>
      <c r="F154" s="1113"/>
      <c r="G154" s="1097"/>
      <c r="H154" s="1113"/>
      <c r="I154" s="1114"/>
    </row>
    <row r="155" spans="1:310" ht="16.5" thickBot="1">
      <c r="A155" s="2086" t="s">
        <v>675</v>
      </c>
      <c r="B155" s="2087"/>
      <c r="C155" s="2087"/>
      <c r="D155" s="2087"/>
      <c r="E155" s="2087"/>
      <c r="F155" s="2087"/>
      <c r="G155" s="2087"/>
      <c r="H155" s="2087"/>
      <c r="I155" s="2088"/>
    </row>
    <row r="156" spans="1:310" ht="15.75">
      <c r="A156" s="1085"/>
      <c r="B156" s="593"/>
      <c r="C156" s="42"/>
      <c r="D156" s="43"/>
      <c r="E156" s="43"/>
      <c r="F156" s="44"/>
      <c r="G156" s="42"/>
      <c r="H156" s="42"/>
      <c r="I156" s="1103"/>
    </row>
    <row r="157" spans="1:310" ht="16.5" thickBot="1">
      <c r="A157" s="1085"/>
      <c r="B157" s="16"/>
      <c r="C157" s="42"/>
      <c r="D157" s="43"/>
      <c r="E157" s="43"/>
      <c r="F157" s="44"/>
      <c r="G157" s="42"/>
      <c r="H157" s="42"/>
      <c r="I157" s="1103"/>
    </row>
    <row r="158" spans="1:310" ht="13.5" thickBot="1">
      <c r="A158" s="1093"/>
      <c r="B158" s="673"/>
      <c r="C158" s="677" t="s">
        <v>285</v>
      </c>
      <c r="D158" s="2044" t="s">
        <v>2227</v>
      </c>
      <c r="E158" s="2045"/>
      <c r="F158" s="2045"/>
      <c r="G158" s="1391" t="s">
        <v>1423</v>
      </c>
      <c r="H158" s="1972" t="s">
        <v>2246</v>
      </c>
      <c r="I158" s="1103"/>
    </row>
    <row r="159" spans="1:310" ht="13.5" thickBot="1">
      <c r="A159" s="1085"/>
      <c r="B159" s="293"/>
      <c r="C159" s="674" t="s">
        <v>694</v>
      </c>
      <c r="D159" s="2044" t="s">
        <v>2219</v>
      </c>
      <c r="E159" s="2045"/>
      <c r="F159" s="2045"/>
      <c r="G159" s="2045"/>
      <c r="H159" s="673"/>
      <c r="I159" s="1086"/>
    </row>
    <row r="160" spans="1:310" s="5" customFormat="1" ht="16.5" thickBot="1">
      <c r="A160" s="1085"/>
      <c r="B160" s="293"/>
      <c r="C160" s="674" t="s">
        <v>695</v>
      </c>
      <c r="D160" s="2044" t="s">
        <v>2220</v>
      </c>
      <c r="E160" s="2045"/>
      <c r="F160" s="1467"/>
      <c r="G160" s="1467"/>
      <c r="H160" s="673"/>
      <c r="I160" s="1086"/>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5"/>
      <c r="B161" s="293"/>
      <c r="C161" s="674" t="s">
        <v>696</v>
      </c>
      <c r="D161" s="1972" t="s">
        <v>2221</v>
      </c>
      <c r="E161" s="1467"/>
      <c r="F161" s="1467"/>
      <c r="G161" s="1467"/>
      <c r="H161" s="1467"/>
      <c r="I161" s="1086"/>
    </row>
    <row r="162" spans="1:9" ht="13.5" thickBot="1">
      <c r="A162" s="1085"/>
      <c r="B162" s="293"/>
      <c r="C162" s="674" t="s">
        <v>1325</v>
      </c>
      <c r="D162" s="596">
        <v>452498320</v>
      </c>
      <c r="E162" s="1467"/>
      <c r="F162" s="1391" t="s">
        <v>390</v>
      </c>
      <c r="G162" s="2044" t="s">
        <v>2223</v>
      </c>
      <c r="H162" s="2045"/>
      <c r="I162" s="1086"/>
    </row>
    <row r="163" spans="1:9" ht="13.5" thickBot="1">
      <c r="A163" s="1085"/>
      <c r="B163" s="293"/>
      <c r="C163" s="293"/>
      <c r="D163" s="673"/>
      <c r="E163" s="673"/>
      <c r="F163" s="1391" t="s">
        <v>779</v>
      </c>
      <c r="G163" s="2044" t="s">
        <v>2224</v>
      </c>
      <c r="H163" s="2045"/>
      <c r="I163" s="1115"/>
    </row>
    <row r="164" spans="1:9" ht="13.5" thickBot="1">
      <c r="A164" s="1085"/>
      <c r="B164" s="293"/>
      <c r="C164" s="674" t="s">
        <v>529</v>
      </c>
      <c r="D164" s="601">
        <v>129</v>
      </c>
      <c r="E164" s="1467"/>
      <c r="F164" s="296" t="s">
        <v>780</v>
      </c>
      <c r="G164" s="2044" t="s">
        <v>2225</v>
      </c>
      <c r="H164" s="2045"/>
      <c r="I164" s="1086"/>
    </row>
    <row r="165" spans="1:9" ht="13.5" thickBot="1">
      <c r="A165" s="1085"/>
      <c r="B165" s="1032"/>
      <c r="C165" s="23"/>
      <c r="D165" s="27"/>
      <c r="E165" s="1467"/>
      <c r="F165" s="1391" t="s">
        <v>258</v>
      </c>
      <c r="G165" s="599">
        <v>5137748400</v>
      </c>
      <c r="H165" s="690" t="s">
        <v>374</v>
      </c>
      <c r="I165" s="1086"/>
    </row>
    <row r="166" spans="1:9" ht="16.5" thickBot="1">
      <c r="A166" s="1085"/>
      <c r="B166" s="1032"/>
      <c r="C166" s="45" t="s">
        <v>78</v>
      </c>
      <c r="D166" s="601">
        <v>11652</v>
      </c>
      <c r="E166" s="673"/>
      <c r="F166" s="1391" t="s">
        <v>260</v>
      </c>
      <c r="G166" s="2055">
        <v>8778629440</v>
      </c>
      <c r="H166" s="2056"/>
      <c r="I166" s="1116"/>
    </row>
    <row r="167" spans="1:9" ht="13.5" thickBot="1">
      <c r="A167" s="1085"/>
      <c r="B167" s="1032"/>
      <c r="C167" s="1032"/>
      <c r="D167" s="1467"/>
      <c r="E167" s="673"/>
      <c r="F167" s="1391" t="s">
        <v>259</v>
      </c>
      <c r="G167" s="2044" t="s">
        <v>2228</v>
      </c>
      <c r="H167" s="2045"/>
      <c r="I167" s="1086"/>
    </row>
    <row r="168" spans="1:9" ht="13.5" thickBot="1">
      <c r="A168" s="1085"/>
      <c r="B168" s="1032"/>
      <c r="C168" s="674" t="s">
        <v>79</v>
      </c>
      <c r="D168" s="601">
        <v>27</v>
      </c>
      <c r="E168" s="673"/>
      <c r="F168" s="1391" t="s">
        <v>39</v>
      </c>
      <c r="G168" s="2044" t="s">
        <v>2229</v>
      </c>
      <c r="H168" s="2045"/>
      <c r="I168" s="1086"/>
    </row>
    <row r="169" spans="1:9">
      <c r="A169" s="1085"/>
      <c r="B169" s="1032"/>
      <c r="C169" s="46"/>
      <c r="D169" s="27"/>
      <c r="E169" s="673"/>
      <c r="F169" s="1393"/>
      <c r="G169" s="27"/>
      <c r="H169" s="1467"/>
      <c r="I169" s="1086"/>
    </row>
    <row r="170" spans="1:9" ht="13.5" thickBot="1">
      <c r="A170" s="1085"/>
      <c r="B170" s="1032"/>
      <c r="C170" s="27"/>
      <c r="D170" s="1467"/>
      <c r="E170" s="1467"/>
      <c r="F170" s="27"/>
      <c r="G170" s="1467"/>
      <c r="H170" s="1467"/>
      <c r="I170" s="1086"/>
    </row>
    <row r="171" spans="1:9" ht="13.5" thickBot="1">
      <c r="A171" s="1093"/>
      <c r="B171" s="673"/>
      <c r="C171" s="677" t="s">
        <v>286</v>
      </c>
      <c r="D171" s="2044" t="s">
        <v>2247</v>
      </c>
      <c r="E171" s="2045"/>
      <c r="F171" s="2045"/>
      <c r="G171" s="1391" t="s">
        <v>1423</v>
      </c>
      <c r="H171" s="1973" t="s">
        <v>2246</v>
      </c>
      <c r="I171" s="1103"/>
    </row>
    <row r="172" spans="1:9" ht="13.5" thickBot="1">
      <c r="A172" s="1085"/>
      <c r="B172" s="293"/>
      <c r="C172" s="674" t="s">
        <v>694</v>
      </c>
      <c r="D172" s="2044" t="s">
        <v>2219</v>
      </c>
      <c r="E172" s="2045"/>
      <c r="F172" s="2045"/>
      <c r="G172" s="2045"/>
      <c r="H172" s="673"/>
      <c r="I172" s="1103"/>
    </row>
    <row r="173" spans="1:9" ht="13.5" thickBot="1">
      <c r="A173" s="1085"/>
      <c r="B173" s="293"/>
      <c r="C173" s="674" t="s">
        <v>695</v>
      </c>
      <c r="D173" s="2044" t="s">
        <v>2220</v>
      </c>
      <c r="E173" s="2045"/>
      <c r="F173" s="1467"/>
      <c r="G173" s="1467"/>
      <c r="H173" s="673"/>
      <c r="I173" s="1086"/>
    </row>
    <row r="174" spans="1:9" ht="13.5" thickBot="1">
      <c r="A174" s="1085"/>
      <c r="B174" s="293"/>
      <c r="C174" s="674" t="s">
        <v>696</v>
      </c>
      <c r="D174" s="1972" t="s">
        <v>2221</v>
      </c>
      <c r="E174" s="1467"/>
      <c r="F174" s="27"/>
      <c r="G174" s="1467"/>
      <c r="H174" s="1467"/>
      <c r="I174" s="1086"/>
    </row>
    <row r="175" spans="1:9" ht="13.5" thickBot="1">
      <c r="A175" s="1085"/>
      <c r="B175" s="293"/>
      <c r="C175" s="674" t="s">
        <v>1325</v>
      </c>
      <c r="D175" s="596">
        <v>452498320</v>
      </c>
      <c r="E175" s="1467"/>
      <c r="F175" s="1391" t="s">
        <v>390</v>
      </c>
      <c r="G175" s="2044" t="s">
        <v>2248</v>
      </c>
      <c r="H175" s="2045"/>
      <c r="I175" s="1086"/>
    </row>
    <row r="176" spans="1:9" ht="13.5" thickBot="1">
      <c r="A176" s="1094"/>
      <c r="B176" s="293"/>
      <c r="C176" s="676"/>
      <c r="D176" s="1467"/>
      <c r="E176" s="1467"/>
      <c r="F176" s="1391" t="s">
        <v>779</v>
      </c>
      <c r="G176" s="2044" t="s">
        <v>2249</v>
      </c>
      <c r="H176" s="2045"/>
      <c r="I176" s="1086"/>
    </row>
    <row r="177" spans="1:310" ht="13.5" thickBot="1">
      <c r="A177" s="1085"/>
      <c r="B177" s="1032"/>
      <c r="C177" s="674" t="s">
        <v>80</v>
      </c>
      <c r="D177" s="601">
        <v>129</v>
      </c>
      <c r="E177" s="1467"/>
      <c r="F177" s="296" t="s">
        <v>780</v>
      </c>
      <c r="G177" s="2044" t="s">
        <v>2250</v>
      </c>
      <c r="H177" s="2045"/>
      <c r="I177" s="1086"/>
    </row>
    <row r="178" spans="1:310" ht="13.5" thickBot="1">
      <c r="A178" s="1085"/>
      <c r="B178" s="1032"/>
      <c r="C178" s="676"/>
      <c r="D178" s="27"/>
      <c r="E178" s="1467"/>
      <c r="F178" s="1391" t="s">
        <v>258</v>
      </c>
      <c r="G178" s="599">
        <v>5137748400</v>
      </c>
      <c r="H178" s="690" t="s">
        <v>374</v>
      </c>
      <c r="I178" s="1086"/>
    </row>
    <row r="179" spans="1:310" ht="13.5" thickBot="1">
      <c r="A179" s="1085"/>
      <c r="B179" s="1032"/>
      <c r="C179" s="45" t="s">
        <v>81</v>
      </c>
      <c r="D179" s="601">
        <v>11652</v>
      </c>
      <c r="E179" s="1467"/>
      <c r="F179" s="1391" t="s">
        <v>260</v>
      </c>
      <c r="G179" s="2055">
        <v>5135881627</v>
      </c>
      <c r="H179" s="2056"/>
      <c r="I179" s="1086"/>
    </row>
    <row r="180" spans="1:310" ht="13.5" thickBot="1">
      <c r="A180" s="1085"/>
      <c r="B180" s="1032"/>
      <c r="C180" s="1032"/>
      <c r="D180" s="1467"/>
      <c r="E180" s="1467"/>
      <c r="F180" s="1391" t="s">
        <v>259</v>
      </c>
      <c r="G180" s="2044" t="s">
        <v>2251</v>
      </c>
      <c r="H180" s="2045"/>
      <c r="I180" s="1086"/>
    </row>
    <row r="181" spans="1:310" ht="13.5" thickBot="1">
      <c r="A181" s="1085"/>
      <c r="B181" s="1032"/>
      <c r="C181" s="674" t="s">
        <v>82</v>
      </c>
      <c r="D181" s="601">
        <v>27</v>
      </c>
      <c r="E181" s="1467"/>
      <c r="F181" s="1391" t="s">
        <v>39</v>
      </c>
      <c r="G181" s="2044" t="s">
        <v>2229</v>
      </c>
      <c r="H181" s="2045"/>
      <c r="I181" s="1086"/>
    </row>
    <row r="182" spans="1:310" ht="13.5" thickBot="1">
      <c r="A182" s="1085"/>
      <c r="B182" s="1032"/>
      <c r="C182" s="46"/>
      <c r="D182" s="607"/>
      <c r="E182" s="1467"/>
      <c r="F182" s="1467"/>
      <c r="G182" s="1467"/>
      <c r="H182" s="1467"/>
      <c r="I182" s="1086"/>
    </row>
    <row r="183" spans="1:310">
      <c r="A183" s="1085"/>
      <c r="B183" s="1032"/>
      <c r="C183" s="46"/>
      <c r="D183" s="27"/>
      <c r="E183" s="1032"/>
      <c r="F183" s="1032"/>
      <c r="G183" s="1032"/>
      <c r="H183" s="1032"/>
      <c r="I183" s="1086"/>
    </row>
    <row r="184" spans="1:310">
      <c r="A184" s="1085"/>
      <c r="B184" s="1032"/>
      <c r="C184" s="1032"/>
      <c r="D184" s="1117"/>
      <c r="E184" s="1032"/>
      <c r="F184" s="1032"/>
      <c r="G184" s="1032"/>
      <c r="H184" s="1032"/>
      <c r="I184" s="1086"/>
    </row>
    <row r="185" spans="1:310" ht="13.5" thickBot="1">
      <c r="A185" s="1093"/>
      <c r="B185" s="1032"/>
      <c r="C185" s="2081" t="s">
        <v>83</v>
      </c>
      <c r="D185" s="2082"/>
      <c r="E185" s="2081" t="s">
        <v>84</v>
      </c>
      <c r="F185" s="2082"/>
      <c r="G185" s="1465" t="s">
        <v>85</v>
      </c>
      <c r="H185" s="2081" t="s">
        <v>1364</v>
      </c>
      <c r="I185" s="2083"/>
    </row>
    <row r="186" spans="1:310" ht="13.5" thickBot="1">
      <c r="A186" s="1089"/>
      <c r="B186" s="28" t="s">
        <v>1321</v>
      </c>
      <c r="C186" s="2044" t="s">
        <v>2296</v>
      </c>
      <c r="D186" s="2045"/>
      <c r="E186" s="2044" t="s">
        <v>2294</v>
      </c>
      <c r="F186" s="2045"/>
      <c r="G186" s="599">
        <v>6148824311</v>
      </c>
      <c r="H186" s="2048" t="s">
        <v>2295</v>
      </c>
      <c r="I186" s="2049"/>
    </row>
    <row r="187" spans="1:310" s="49" customFormat="1" ht="13.5" thickBot="1">
      <c r="A187" s="1085"/>
      <c r="B187" s="28" t="s">
        <v>1322</v>
      </c>
      <c r="C187" s="2044"/>
      <c r="D187" s="2045"/>
      <c r="E187" s="2044"/>
      <c r="F187" s="2045"/>
      <c r="G187" s="599"/>
      <c r="H187" s="2048"/>
      <c r="I187" s="2049"/>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5"/>
      <c r="B188" s="28" t="s">
        <v>1323</v>
      </c>
      <c r="C188" s="2044" t="s">
        <v>2252</v>
      </c>
      <c r="D188" s="2045"/>
      <c r="E188" s="2044" t="s">
        <v>2253</v>
      </c>
      <c r="F188" s="2045"/>
      <c r="G188" s="599">
        <v>9374492818</v>
      </c>
      <c r="H188" s="2048" t="s">
        <v>2254</v>
      </c>
      <c r="I188" s="2049"/>
    </row>
    <row r="189" spans="1:310" ht="13.5" thickBot="1">
      <c r="A189" s="1085"/>
      <c r="B189" s="28" t="s">
        <v>1324</v>
      </c>
      <c r="C189" s="2044" t="s">
        <v>2255</v>
      </c>
      <c r="D189" s="2045"/>
      <c r="E189" s="2044" t="s">
        <v>2256</v>
      </c>
      <c r="F189" s="2045"/>
      <c r="G189" s="599">
        <v>5137740300</v>
      </c>
      <c r="H189" s="2048" t="s">
        <v>2257</v>
      </c>
      <c r="I189" s="2049"/>
    </row>
    <row r="190" spans="1:310">
      <c r="A190" s="1085"/>
      <c r="B190" s="1032"/>
      <c r="C190" s="1032"/>
      <c r="D190" s="1032"/>
      <c r="E190" s="1032"/>
      <c r="F190" s="1032"/>
      <c r="G190" s="1032"/>
      <c r="H190" s="1032"/>
      <c r="I190" s="1086"/>
    </row>
    <row r="191" spans="1:310">
      <c r="A191" s="1085"/>
      <c r="B191" s="47"/>
      <c r="C191" s="47"/>
      <c r="D191" s="47"/>
      <c r="E191" s="47"/>
      <c r="F191" s="47"/>
      <c r="G191" s="47"/>
      <c r="H191" s="47"/>
      <c r="I191" s="1118"/>
    </row>
    <row r="192" spans="1:310">
      <c r="A192" s="1119"/>
      <c r="B192" s="302" t="s">
        <v>317</v>
      </c>
      <c r="C192" s="27"/>
      <c r="D192" s="1032"/>
      <c r="E192" s="1032"/>
      <c r="F192" s="1032"/>
      <c r="G192" s="48"/>
      <c r="H192" s="1032"/>
      <c r="I192" s="1086"/>
    </row>
    <row r="193" spans="1:310" ht="13.5" thickBot="1">
      <c r="A193" s="1092"/>
      <c r="B193" s="593"/>
      <c r="C193" s="27"/>
      <c r="D193" s="1032"/>
      <c r="E193" s="1032"/>
      <c r="F193" s="1032"/>
      <c r="G193" s="1032"/>
      <c r="H193" s="1032"/>
      <c r="I193" s="1086"/>
    </row>
    <row r="194" spans="1:310" ht="13.5" thickBot="1">
      <c r="A194" s="1089"/>
      <c r="B194" s="7" t="s">
        <v>691</v>
      </c>
      <c r="C194" s="2044" t="s">
        <v>2258</v>
      </c>
      <c r="D194" s="2045"/>
      <c r="E194" s="2045"/>
      <c r="F194" s="21" t="s">
        <v>390</v>
      </c>
      <c r="G194" s="2044" t="s">
        <v>2259</v>
      </c>
      <c r="H194" s="2045"/>
      <c r="I194" s="1086"/>
    </row>
    <row r="195" spans="1:310" ht="13.5" thickBot="1">
      <c r="A195" s="1085"/>
      <c r="B195" s="674" t="s">
        <v>694</v>
      </c>
      <c r="C195" s="2044" t="s">
        <v>2219</v>
      </c>
      <c r="D195" s="2045"/>
      <c r="E195" s="2045"/>
      <c r="F195" s="21" t="s">
        <v>779</v>
      </c>
      <c r="G195" s="2044" t="s">
        <v>2260</v>
      </c>
      <c r="H195" s="2045"/>
      <c r="I195" s="1086"/>
    </row>
    <row r="196" spans="1:310" ht="13.5" thickBot="1">
      <c r="A196" s="1085"/>
      <c r="B196" s="674" t="s">
        <v>695</v>
      </c>
      <c r="C196" s="2044" t="s">
        <v>2220</v>
      </c>
      <c r="D196" s="2045"/>
      <c r="E196" s="1467"/>
      <c r="F196" s="296" t="s">
        <v>255</v>
      </c>
      <c r="G196" s="2044" t="s">
        <v>2250</v>
      </c>
      <c r="H196" s="2045"/>
      <c r="I196" s="1086"/>
    </row>
    <row r="197" spans="1:310" ht="13.5" thickBot="1">
      <c r="A197" s="1085"/>
      <c r="B197" s="674" t="s">
        <v>696</v>
      </c>
      <c r="C197" s="1972" t="s">
        <v>2221</v>
      </c>
      <c r="D197" s="1467"/>
      <c r="E197" s="1467"/>
      <c r="F197" s="1391" t="s">
        <v>258</v>
      </c>
      <c r="G197" s="599">
        <v>5137748400</v>
      </c>
      <c r="H197" s="690" t="s">
        <v>374</v>
      </c>
      <c r="I197" s="1086"/>
    </row>
    <row r="198" spans="1:310" ht="13.5" thickBot="1">
      <c r="A198" s="1085"/>
      <c r="B198" s="674" t="s">
        <v>1325</v>
      </c>
      <c r="C198" s="596">
        <v>452498320</v>
      </c>
      <c r="D198" s="1467"/>
      <c r="E198" s="1467"/>
      <c r="F198" s="1391" t="s">
        <v>260</v>
      </c>
      <c r="G198" s="2055">
        <v>5136836165</v>
      </c>
      <c r="H198" s="2056"/>
      <c r="I198" s="1086"/>
    </row>
    <row r="199" spans="1:310" ht="13.5" thickBot="1">
      <c r="A199" s="1085"/>
      <c r="B199" s="1032"/>
      <c r="C199" s="673"/>
      <c r="D199" s="1467"/>
      <c r="E199" s="1467"/>
      <c r="F199" s="691" t="s">
        <v>259</v>
      </c>
      <c r="G199" s="2050" t="s">
        <v>2261</v>
      </c>
      <c r="H199" s="2045"/>
      <c r="I199" s="1095"/>
    </row>
    <row r="200" spans="1:310" ht="13.5" thickBot="1">
      <c r="A200" s="1085"/>
      <c r="B200" s="7" t="s">
        <v>1423</v>
      </c>
      <c r="C200" s="1972" t="s">
        <v>2246</v>
      </c>
      <c r="D200" s="1467"/>
      <c r="E200" s="1467"/>
      <c r="F200" s="1391" t="s">
        <v>39</v>
      </c>
      <c r="G200" s="2044" t="s">
        <v>2262</v>
      </c>
      <c r="H200" s="2045"/>
      <c r="I200" s="1086"/>
    </row>
    <row r="201" spans="1:310">
      <c r="A201" s="1085"/>
      <c r="B201" s="1032"/>
      <c r="C201" s="1032"/>
      <c r="D201" s="1032"/>
      <c r="E201" s="1032"/>
      <c r="F201" s="1032"/>
      <c r="G201" s="1032"/>
      <c r="H201" s="1032"/>
      <c r="I201" s="1086"/>
    </row>
    <row r="202" spans="1:310">
      <c r="A202" s="1089"/>
      <c r="B202" s="1032"/>
      <c r="C202" s="1032"/>
      <c r="D202" s="1032"/>
      <c r="E202" s="1032"/>
      <c r="F202" s="1032"/>
      <c r="G202" s="1032"/>
      <c r="H202" s="1032"/>
      <c r="I202" s="1086"/>
    </row>
    <row r="203" spans="1:310">
      <c r="A203" s="1119"/>
      <c r="B203" s="678" t="s">
        <v>479</v>
      </c>
      <c r="C203" s="1032"/>
      <c r="D203" s="1032"/>
      <c r="E203" s="1032"/>
      <c r="F203" s="1032"/>
      <c r="G203" s="1032"/>
      <c r="H203" s="1032"/>
      <c r="I203" s="1086"/>
    </row>
    <row r="204" spans="1:310">
      <c r="A204" s="1089"/>
      <c r="B204" s="1032"/>
      <c r="C204" s="1032"/>
      <c r="D204" s="1032"/>
      <c r="E204" s="1032"/>
      <c r="F204" s="1032"/>
      <c r="G204" s="1032"/>
      <c r="H204" s="1032"/>
      <c r="I204" s="1086"/>
    </row>
    <row r="205" spans="1:310">
      <c r="A205" s="1089"/>
      <c r="B205" s="41" t="s">
        <v>480</v>
      </c>
      <c r="C205" s="1032"/>
      <c r="D205" s="1032"/>
      <c r="E205" s="1032"/>
      <c r="F205" s="1032"/>
      <c r="G205" s="1032"/>
      <c r="H205" s="1032"/>
      <c r="I205" s="1086"/>
    </row>
    <row r="206" spans="1:310" s="5" customFormat="1" ht="15.75">
      <c r="A206" s="1089"/>
      <c r="B206" s="41" t="s">
        <v>481</v>
      </c>
      <c r="C206" s="1032"/>
      <c r="D206" s="1032"/>
      <c r="E206" s="1032"/>
      <c r="F206" s="1032"/>
      <c r="G206" s="1032"/>
      <c r="H206" s="1032"/>
      <c r="I206" s="1086"/>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89"/>
      <c r="B207" s="1032"/>
      <c r="C207" s="1032"/>
      <c r="D207" s="1032"/>
      <c r="E207" s="1032"/>
      <c r="F207" s="1032"/>
      <c r="G207" s="1032"/>
      <c r="H207" s="1032"/>
      <c r="I207" s="1086"/>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89"/>
      <c r="B208" s="10" t="s">
        <v>482</v>
      </c>
      <c r="C208" s="13" t="s">
        <v>697</v>
      </c>
      <c r="D208" s="13" t="s">
        <v>483</v>
      </c>
      <c r="E208" s="13" t="s">
        <v>484</v>
      </c>
      <c r="F208" s="609" t="s">
        <v>513</v>
      </c>
      <c r="G208" s="609" t="s">
        <v>2092</v>
      </c>
      <c r="H208" s="1908" t="s">
        <v>2093</v>
      </c>
      <c r="I208" s="1091"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89"/>
      <c r="B209" s="45" t="s">
        <v>485</v>
      </c>
      <c r="C209" s="608">
        <v>100</v>
      </c>
      <c r="D209" s="608">
        <v>14</v>
      </c>
      <c r="E209" s="608">
        <v>5</v>
      </c>
      <c r="F209" s="608"/>
      <c r="G209" s="608"/>
      <c r="H209" s="608"/>
      <c r="I209" s="1120">
        <f>SUM(C209:H209)</f>
        <v>119</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89"/>
      <c r="B210" s="45" t="s">
        <v>385</v>
      </c>
      <c r="C210" s="608">
        <v>6013</v>
      </c>
      <c r="D210" s="608">
        <v>509</v>
      </c>
      <c r="E210" s="608">
        <v>81</v>
      </c>
      <c r="F210" s="608"/>
      <c r="G210" s="608"/>
      <c r="H210" s="608"/>
      <c r="I210" s="1120">
        <f>SUM(C210:H210)</f>
        <v>6603</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89"/>
      <c r="B211" s="1032"/>
      <c r="C211" s="23"/>
      <c r="D211" s="27"/>
      <c r="E211" s="1032"/>
      <c r="F211" s="676"/>
      <c r="G211" s="27"/>
      <c r="H211" s="1032"/>
      <c r="I211" s="1086"/>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6"/>
      <c r="B212" s="1167"/>
      <c r="C212" s="1167"/>
      <c r="D212" s="1167"/>
      <c r="E212" s="1167" t="s">
        <v>658</v>
      </c>
      <c r="F212" s="1167"/>
      <c r="G212" s="1167"/>
      <c r="H212" s="1167"/>
      <c r="I212" s="1168"/>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29"/>
      <c r="B213" s="44"/>
      <c r="C213" s="42"/>
      <c r="D213" s="59"/>
      <c r="E213" s="60"/>
      <c r="F213" s="43"/>
      <c r="G213" s="42"/>
      <c r="H213" s="42"/>
      <c r="I213" s="1116"/>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89"/>
      <c r="B214" s="61" t="s">
        <v>707</v>
      </c>
      <c r="C214" s="62"/>
      <c r="D214" s="63"/>
      <c r="E214" s="13"/>
      <c r="F214" s="64" t="s">
        <v>708</v>
      </c>
      <c r="G214" s="61" t="s">
        <v>709</v>
      </c>
      <c r="H214" s="65"/>
      <c r="I214" s="1105"/>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89"/>
      <c r="B215" s="66"/>
      <c r="C215" s="67"/>
      <c r="D215" s="68"/>
      <c r="E215" s="69"/>
      <c r="F215" s="70"/>
      <c r="G215" s="66"/>
      <c r="H215" s="66"/>
      <c r="I215" s="1105"/>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30"/>
      <c r="B216" s="694" t="s">
        <v>40</v>
      </c>
      <c r="C216" s="2070" t="s">
        <v>773</v>
      </c>
      <c r="D216" s="2071"/>
      <c r="E216" s="2072"/>
      <c r="F216" s="695">
        <f>IF(AND(B216="Yes",B217="No"),1,"-")</f>
        <v>1</v>
      </c>
      <c r="G216" s="694" t="s">
        <v>40</v>
      </c>
      <c r="H216" s="71"/>
      <c r="I216" s="1086"/>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30"/>
      <c r="B217" s="697" t="str">
        <f>IF(B216="Yes","No",IF(B216="","","Yes"))</f>
        <v>No</v>
      </c>
      <c r="C217" s="73" t="s">
        <v>1247</v>
      </c>
      <c r="D217" s="36"/>
      <c r="E217" s="71"/>
      <c r="F217" s="695" t="str">
        <f>IF(AND(B217="Yes",B216="No"),1,"-")</f>
        <v>-</v>
      </c>
      <c r="G217" s="694"/>
      <c r="H217" s="71"/>
      <c r="I217" s="1131"/>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30"/>
      <c r="B218" s="1132"/>
      <c r="C218" s="73"/>
      <c r="D218" s="36"/>
      <c r="E218" s="71"/>
      <c r="F218" s="76"/>
      <c r="G218" s="71"/>
      <c r="H218" s="71"/>
      <c r="I218" s="1131"/>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30"/>
      <c r="B219" s="74" t="s">
        <v>383</v>
      </c>
      <c r="C219" s="75" t="s">
        <v>382</v>
      </c>
      <c r="D219" s="36"/>
      <c r="E219" s="71"/>
      <c r="F219" s="76"/>
      <c r="G219" s="71"/>
      <c r="H219" s="71"/>
      <c r="I219" s="1131"/>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30"/>
      <c r="B220" s="77"/>
      <c r="C220" s="75"/>
      <c r="D220" s="36"/>
      <c r="E220" s="71"/>
      <c r="F220" s="76"/>
      <c r="G220" s="71"/>
      <c r="H220" s="71"/>
      <c r="I220" s="1131"/>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30"/>
      <c r="B221" s="694"/>
      <c r="C221" s="73" t="s">
        <v>1248</v>
      </c>
      <c r="D221" s="36"/>
      <c r="E221" s="71"/>
      <c r="F221" s="696"/>
      <c r="G221" s="694"/>
      <c r="H221" s="71"/>
      <c r="I221" s="1131"/>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30"/>
      <c r="B222" s="694"/>
      <c r="C222" s="73" t="s">
        <v>1249</v>
      </c>
      <c r="D222" s="71"/>
      <c r="E222" s="71"/>
      <c r="F222" s="696"/>
      <c r="G222" s="694"/>
      <c r="H222" s="71"/>
      <c r="I222" s="1131"/>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30"/>
      <c r="B223" s="694"/>
      <c r="C223" s="73" t="s">
        <v>1250</v>
      </c>
      <c r="D223" s="71"/>
      <c r="E223" s="71"/>
      <c r="F223" s="696"/>
      <c r="G223" s="694"/>
      <c r="H223" s="71"/>
      <c r="I223" s="1131"/>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30"/>
      <c r="B224" s="694"/>
      <c r="C224" s="73" t="s">
        <v>1251</v>
      </c>
      <c r="D224" s="71"/>
      <c r="E224" s="71"/>
      <c r="F224" s="696"/>
      <c r="G224" s="694"/>
      <c r="H224" s="71"/>
      <c r="I224" s="1131"/>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3"/>
      <c r="B225" s="694"/>
      <c r="C225" s="73" t="s">
        <v>1252</v>
      </c>
      <c r="D225" s="36"/>
      <c r="E225" s="71"/>
      <c r="F225" s="696"/>
      <c r="G225" s="694"/>
      <c r="H225" s="36"/>
      <c r="I225" s="1134"/>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3"/>
      <c r="B226" s="36"/>
      <c r="C226" s="78"/>
      <c r="D226" s="36"/>
      <c r="E226" s="71"/>
      <c r="F226" s="79"/>
      <c r="G226" s="36"/>
      <c r="H226" s="36"/>
      <c r="I226" s="1134"/>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5"/>
      <c r="B227" s="676"/>
      <c r="C227" s="673"/>
      <c r="D227" s="673"/>
      <c r="E227" s="1032"/>
      <c r="F227" s="676"/>
      <c r="G227" s="673"/>
      <c r="H227" s="673"/>
      <c r="I227" s="1086"/>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5"/>
      <c r="B228" s="677" t="s">
        <v>408</v>
      </c>
      <c r="C228" s="2051" t="s">
        <v>2233</v>
      </c>
      <c r="D228" s="2052"/>
      <c r="E228" s="2053"/>
      <c r="F228" s="1032"/>
      <c r="G228" s="26"/>
      <c r="H228" s="673"/>
      <c r="I228" s="1086"/>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5"/>
      <c r="B229" s="674" t="s">
        <v>694</v>
      </c>
      <c r="C229" s="2051" t="s">
        <v>2234</v>
      </c>
      <c r="D229" s="2052"/>
      <c r="E229" s="2052"/>
      <c r="F229" s="2053"/>
      <c r="G229" s="673"/>
      <c r="H229" s="673"/>
      <c r="I229" s="1086"/>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5"/>
      <c r="B230" s="674" t="s">
        <v>695</v>
      </c>
      <c r="C230" s="2051" t="s">
        <v>2235</v>
      </c>
      <c r="D230" s="2053"/>
      <c r="E230" s="1032"/>
      <c r="F230" s="1032"/>
      <c r="G230" s="673"/>
      <c r="H230" s="673"/>
      <c r="I230" s="1086"/>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5"/>
      <c r="B231" s="674" t="s">
        <v>696</v>
      </c>
      <c r="C231" s="1165" t="s">
        <v>2221</v>
      </c>
      <c r="D231" s="1032"/>
      <c r="E231" s="1032"/>
      <c r="F231" s="7" t="s">
        <v>258</v>
      </c>
      <c r="G231" s="599">
        <v>3304247221</v>
      </c>
      <c r="H231" s="602" t="s">
        <v>374</v>
      </c>
      <c r="I231" s="1086"/>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5"/>
      <c r="B232" s="674" t="s">
        <v>1325</v>
      </c>
      <c r="C232" s="596">
        <v>444328322</v>
      </c>
      <c r="D232" s="1032"/>
      <c r="E232" s="1032"/>
      <c r="F232" s="7" t="s">
        <v>260</v>
      </c>
      <c r="G232" s="2055">
        <v>3304243731</v>
      </c>
      <c r="H232" s="2056"/>
      <c r="I232" s="1086"/>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5"/>
      <c r="B233" s="7" t="s">
        <v>39</v>
      </c>
      <c r="C233" s="2050" t="s">
        <v>2241</v>
      </c>
      <c r="D233" s="2045"/>
      <c r="E233" s="1032"/>
      <c r="F233" s="7" t="s">
        <v>259</v>
      </c>
      <c r="G233" s="2050" t="s">
        <v>2240</v>
      </c>
      <c r="H233" s="2045"/>
      <c r="I233" s="1086"/>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5"/>
      <c r="B234" s="676"/>
      <c r="C234" s="673"/>
      <c r="D234" s="673"/>
      <c r="E234" s="1032"/>
      <c r="F234" s="1032"/>
      <c r="G234" s="1032"/>
      <c r="H234" s="1032"/>
      <c r="I234" s="1086"/>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5"/>
      <c r="B235" s="8" t="s">
        <v>407</v>
      </c>
      <c r="C235" s="673"/>
      <c r="D235" s="673"/>
      <c r="E235" s="1032"/>
      <c r="F235" s="676"/>
      <c r="G235" s="673"/>
      <c r="H235" s="673"/>
      <c r="I235" s="1086"/>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5"/>
      <c r="B236" s="8" t="s">
        <v>1879</v>
      </c>
      <c r="C236" s="673"/>
      <c r="D236" s="673"/>
      <c r="E236" s="1032"/>
      <c r="F236" s="676"/>
      <c r="G236" s="673"/>
      <c r="H236" s="673"/>
      <c r="I236" s="1086"/>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5"/>
      <c r="B237" s="1097"/>
      <c r="C237" s="1097"/>
      <c r="D237" s="1136"/>
      <c r="E237" s="1136"/>
      <c r="F237" s="1097"/>
      <c r="G237" s="1097"/>
      <c r="H237" s="1098"/>
      <c r="I237" s="1114"/>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058" t="s">
        <v>516</v>
      </c>
      <c r="B238" s="2058"/>
      <c r="C238" s="2058"/>
      <c r="D238" s="2058"/>
      <c r="E238" s="2058"/>
      <c r="F238" s="2058"/>
      <c r="G238" s="2058"/>
      <c r="H238" s="2058"/>
      <c r="I238" s="2058"/>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5"/>
      <c r="B239" s="1032"/>
      <c r="C239" s="1032"/>
      <c r="D239" s="27"/>
      <c r="E239" s="27"/>
      <c r="F239" s="1032"/>
      <c r="G239" s="1032"/>
      <c r="H239" s="673"/>
      <c r="I239" s="1086"/>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3"/>
      <c r="B240" s="53" t="s">
        <v>610</v>
      </c>
      <c r="C240" s="1032"/>
      <c r="D240" s="27"/>
      <c r="E240" s="27"/>
      <c r="F240" s="1032"/>
      <c r="G240" s="1032"/>
      <c r="H240" s="673"/>
      <c r="I240" s="1086"/>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7"/>
      <c r="B241" s="2057" t="s">
        <v>1880</v>
      </c>
      <c r="C241" s="2057"/>
      <c r="D241" s="2057"/>
      <c r="E241" s="2057"/>
      <c r="F241" s="2057"/>
      <c r="G241" s="2057"/>
      <c r="H241" s="2057"/>
      <c r="I241" s="1138"/>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39"/>
      <c r="B242" s="1140" t="s">
        <v>379</v>
      </c>
      <c r="C242" s="1141"/>
      <c r="D242" s="1142"/>
      <c r="E242" s="1142"/>
      <c r="F242" s="1142"/>
      <c r="G242" s="1141"/>
      <c r="H242" s="1141"/>
      <c r="I242" s="1143"/>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39"/>
      <c r="B243" s="1140" t="s">
        <v>1881</v>
      </c>
      <c r="C243" s="1141"/>
      <c r="D243" s="1142"/>
      <c r="E243" s="1142"/>
      <c r="F243" s="1142"/>
      <c r="G243" s="1141"/>
      <c r="H243" s="1141"/>
      <c r="I243" s="1143"/>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39"/>
      <c r="B244" s="1140" t="s">
        <v>1882</v>
      </c>
      <c r="C244" s="1141"/>
      <c r="D244" s="1142"/>
      <c r="E244" s="1142"/>
      <c r="F244" s="1142"/>
      <c r="G244" s="1141"/>
      <c r="H244" s="1141"/>
      <c r="I244" s="1143"/>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39"/>
      <c r="B245" s="1141"/>
      <c r="C245" s="1141"/>
      <c r="D245" s="1142"/>
      <c r="E245" s="1142"/>
      <c r="F245" s="1142"/>
      <c r="G245" s="1141"/>
      <c r="H245" s="1141"/>
      <c r="I245" s="1143"/>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0" customFormat="1" ht="26.25">
      <c r="A246" s="1144"/>
      <c r="B246" s="2066" t="s">
        <v>1013</v>
      </c>
      <c r="C246" s="2067"/>
      <c r="D246" s="1459" t="s">
        <v>1184</v>
      </c>
      <c r="E246" s="1459" t="s">
        <v>318</v>
      </c>
      <c r="F246" s="1460" t="s">
        <v>1185</v>
      </c>
      <c r="G246" s="1461" t="s">
        <v>1186</v>
      </c>
      <c r="H246" s="1461" t="s">
        <v>1187</v>
      </c>
      <c r="I246" s="1145"/>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4"/>
      <c r="B247" s="2068"/>
      <c r="C247" s="2069"/>
      <c r="D247" s="1462"/>
      <c r="E247" s="1462"/>
      <c r="F247" s="1463"/>
      <c r="G247" s="1464"/>
      <c r="H247" s="1464"/>
      <c r="I247" s="1145"/>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6">
        <v>1</v>
      </c>
      <c r="B248" s="2044" t="s">
        <v>2300</v>
      </c>
      <c r="C248" s="2045"/>
      <c r="D248" s="1573" t="s">
        <v>2313</v>
      </c>
      <c r="E248" s="1979">
        <v>9521</v>
      </c>
      <c r="F248" s="700" t="s">
        <v>2263</v>
      </c>
      <c r="G248" s="700" t="s">
        <v>122</v>
      </c>
      <c r="H248" s="699">
        <v>4</v>
      </c>
      <c r="I248" s="1147">
        <f t="shared" ref="I248:I289" si="0">IF(E248&gt;0,H248,0)</f>
        <v>4</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6">
        <v>2</v>
      </c>
      <c r="B249" s="2044" t="s">
        <v>2279</v>
      </c>
      <c r="C249" s="2045"/>
      <c r="D249" s="1573"/>
      <c r="E249" s="698"/>
      <c r="F249" s="700"/>
      <c r="G249" s="700"/>
      <c r="H249" s="699"/>
      <c r="I249" s="1147">
        <f t="shared" si="0"/>
        <v>0</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6">
        <v>3</v>
      </c>
      <c r="B250" s="2044"/>
      <c r="C250" s="2045"/>
      <c r="D250" s="1573"/>
      <c r="E250" s="698"/>
      <c r="F250" s="700"/>
      <c r="G250" s="700"/>
      <c r="H250" s="699"/>
      <c r="I250" s="1147">
        <f t="shared" si="0"/>
        <v>0</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6">
        <v>4</v>
      </c>
      <c r="B251" s="2044" t="s">
        <v>2302</v>
      </c>
      <c r="C251" s="2045"/>
      <c r="D251" s="1573" t="s">
        <v>2314</v>
      </c>
      <c r="E251" s="1979">
        <v>9521</v>
      </c>
      <c r="F251" s="700" t="s">
        <v>2263</v>
      </c>
      <c r="G251" s="700" t="s">
        <v>122</v>
      </c>
      <c r="H251" s="699">
        <v>4</v>
      </c>
      <c r="I251" s="1147">
        <f t="shared" si="0"/>
        <v>4</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6">
        <v>5</v>
      </c>
      <c r="B252" s="2044" t="s">
        <v>2279</v>
      </c>
      <c r="C252" s="2045"/>
      <c r="D252" s="1573"/>
      <c r="E252" s="698"/>
      <c r="F252" s="700"/>
      <c r="G252" s="700"/>
      <c r="H252" s="699"/>
      <c r="I252" s="1147">
        <f t="shared" si="0"/>
        <v>0</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6">
        <v>6</v>
      </c>
      <c r="B253" s="2044"/>
      <c r="C253" s="2045"/>
      <c r="D253" s="1573"/>
      <c r="E253" s="698"/>
      <c r="F253" s="700"/>
      <c r="G253" s="700"/>
      <c r="H253" s="699"/>
      <c r="I253" s="1147">
        <f t="shared" si="0"/>
        <v>0</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6">
        <v>7</v>
      </c>
      <c r="B254" s="2044" t="s">
        <v>2303</v>
      </c>
      <c r="C254" s="2045"/>
      <c r="D254" s="1573" t="s">
        <v>2315</v>
      </c>
      <c r="E254" s="1979">
        <v>9521</v>
      </c>
      <c r="F254" s="700" t="s">
        <v>2263</v>
      </c>
      <c r="G254" s="700" t="s">
        <v>122</v>
      </c>
      <c r="H254" s="699">
        <v>4</v>
      </c>
      <c r="I254" s="1147">
        <f t="shared" si="0"/>
        <v>4</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6">
        <v>8</v>
      </c>
      <c r="B255" s="2044" t="s">
        <v>2279</v>
      </c>
      <c r="C255" s="2045"/>
      <c r="D255" s="1573"/>
      <c r="E255" s="698"/>
      <c r="F255" s="700"/>
      <c r="G255" s="700"/>
      <c r="H255" s="699"/>
      <c r="I255" s="1147">
        <f t="shared" si="0"/>
        <v>0</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6">
        <v>9</v>
      </c>
      <c r="B256" s="2044"/>
      <c r="C256" s="2045"/>
      <c r="D256" s="1573"/>
      <c r="E256" s="698"/>
      <c r="F256" s="700"/>
      <c r="G256" s="700"/>
      <c r="H256" s="699"/>
      <c r="I256" s="1147">
        <f t="shared" si="0"/>
        <v>0</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6">
        <v>10</v>
      </c>
      <c r="B257" s="2044" t="s">
        <v>2304</v>
      </c>
      <c r="C257" s="2045"/>
      <c r="D257" s="1573" t="s">
        <v>2316</v>
      </c>
      <c r="E257" s="1979">
        <v>9521</v>
      </c>
      <c r="F257" s="700" t="s">
        <v>2263</v>
      </c>
      <c r="G257" s="700" t="s">
        <v>122</v>
      </c>
      <c r="H257" s="699">
        <v>4</v>
      </c>
      <c r="I257" s="1147">
        <f t="shared" si="0"/>
        <v>4</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6">
        <v>11</v>
      </c>
      <c r="B258" s="2044" t="s">
        <v>2279</v>
      </c>
      <c r="C258" s="2045"/>
      <c r="D258" s="1573"/>
      <c r="E258" s="698"/>
      <c r="F258" s="700"/>
      <c r="G258" s="700"/>
      <c r="H258" s="699"/>
      <c r="I258" s="1147">
        <f t="shared" si="0"/>
        <v>0</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6">
        <v>12</v>
      </c>
      <c r="B259" s="2044"/>
      <c r="C259" s="2045"/>
      <c r="D259" s="1573"/>
      <c r="E259" s="698"/>
      <c r="F259" s="700"/>
      <c r="G259" s="700"/>
      <c r="H259" s="699"/>
      <c r="I259" s="1147">
        <f t="shared" si="0"/>
        <v>0</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6">
        <v>13</v>
      </c>
      <c r="B260" s="2044" t="s">
        <v>2305</v>
      </c>
      <c r="C260" s="2045"/>
      <c r="D260" s="1573" t="s">
        <v>2317</v>
      </c>
      <c r="E260" s="1979">
        <v>9521</v>
      </c>
      <c r="F260" s="700" t="s">
        <v>2263</v>
      </c>
      <c r="G260" s="700" t="s">
        <v>122</v>
      </c>
      <c r="H260" s="699">
        <v>4</v>
      </c>
      <c r="I260" s="1147">
        <f t="shared" si="0"/>
        <v>4</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6">
        <v>14</v>
      </c>
      <c r="B261" s="2044" t="s">
        <v>2279</v>
      </c>
      <c r="C261" s="2045"/>
      <c r="D261" s="1573"/>
      <c r="E261" s="698"/>
      <c r="F261" s="700"/>
      <c r="G261" s="700"/>
      <c r="H261" s="699"/>
      <c r="I261" s="1147">
        <f t="shared" si="0"/>
        <v>0</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6">
        <v>15</v>
      </c>
      <c r="B262" s="2044"/>
      <c r="C262" s="2045"/>
      <c r="D262" s="1573"/>
      <c r="E262" s="698"/>
      <c r="F262" s="700"/>
      <c r="G262" s="700"/>
      <c r="H262" s="699"/>
      <c r="I262" s="1147">
        <f t="shared" si="0"/>
        <v>0</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6">
        <v>16</v>
      </c>
      <c r="B263" s="2044" t="s">
        <v>2306</v>
      </c>
      <c r="C263" s="2045"/>
      <c r="D263" s="1573" t="s">
        <v>2318</v>
      </c>
      <c r="E263" s="1979">
        <v>9521</v>
      </c>
      <c r="F263" s="700" t="s">
        <v>2263</v>
      </c>
      <c r="G263" s="700" t="s">
        <v>122</v>
      </c>
      <c r="H263" s="699">
        <v>4</v>
      </c>
      <c r="I263" s="1147">
        <f t="shared" si="0"/>
        <v>4</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6">
        <v>17</v>
      </c>
      <c r="B264" s="2044" t="s">
        <v>2279</v>
      </c>
      <c r="C264" s="2045"/>
      <c r="D264" s="1573"/>
      <c r="E264" s="698"/>
      <c r="F264" s="700"/>
      <c r="G264" s="700"/>
      <c r="H264" s="699"/>
      <c r="I264" s="1147">
        <f t="shared" si="0"/>
        <v>0</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6">
        <v>18</v>
      </c>
      <c r="B265" s="2044"/>
      <c r="C265" s="2045"/>
      <c r="D265" s="1573"/>
      <c r="E265" s="698"/>
      <c r="F265" s="700"/>
      <c r="G265" s="700"/>
      <c r="H265" s="699"/>
      <c r="I265" s="1147">
        <f t="shared" si="0"/>
        <v>0</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6">
        <v>19</v>
      </c>
      <c r="B266" s="2044" t="s">
        <v>2307</v>
      </c>
      <c r="C266" s="2045"/>
      <c r="D266" s="1573" t="s">
        <v>2319</v>
      </c>
      <c r="E266" s="1979">
        <v>9521</v>
      </c>
      <c r="F266" s="700" t="s">
        <v>2263</v>
      </c>
      <c r="G266" s="700" t="s">
        <v>122</v>
      </c>
      <c r="H266" s="699">
        <v>4</v>
      </c>
      <c r="I266" s="1147">
        <f t="shared" si="0"/>
        <v>4</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6">
        <v>20</v>
      </c>
      <c r="B267" s="2044" t="s">
        <v>2279</v>
      </c>
      <c r="C267" s="2045"/>
      <c r="D267" s="1573"/>
      <c r="E267" s="698"/>
      <c r="F267" s="700"/>
      <c r="G267" s="700"/>
      <c r="H267" s="699"/>
      <c r="I267" s="1147">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6">
        <v>21</v>
      </c>
      <c r="B268" s="2044"/>
      <c r="C268" s="2045"/>
      <c r="D268" s="1573"/>
      <c r="E268" s="698"/>
      <c r="F268" s="700"/>
      <c r="G268" s="700"/>
      <c r="H268" s="699"/>
      <c r="I268" s="1147">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6">
        <v>22</v>
      </c>
      <c r="B269" s="2044" t="s">
        <v>2308</v>
      </c>
      <c r="C269" s="2045"/>
      <c r="D269" s="1573" t="s">
        <v>2320</v>
      </c>
      <c r="E269" s="1979">
        <v>9521</v>
      </c>
      <c r="F269" s="700" t="s">
        <v>2263</v>
      </c>
      <c r="G269" s="700" t="s">
        <v>122</v>
      </c>
      <c r="H269" s="699">
        <v>4</v>
      </c>
      <c r="I269" s="1147">
        <f t="shared" si="0"/>
        <v>4</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6">
        <v>23</v>
      </c>
      <c r="B270" s="2044" t="s">
        <v>2279</v>
      </c>
      <c r="C270" s="2045"/>
      <c r="D270" s="1573"/>
      <c r="E270" s="698"/>
      <c r="F270" s="700"/>
      <c r="G270" s="700"/>
      <c r="H270" s="699"/>
      <c r="I270" s="1147">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6">
        <v>24</v>
      </c>
      <c r="B271" s="2044"/>
      <c r="C271" s="2045"/>
      <c r="D271" s="1573"/>
      <c r="E271" s="698"/>
      <c r="F271" s="700"/>
      <c r="G271" s="700"/>
      <c r="H271" s="699"/>
      <c r="I271" s="1147">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6">
        <v>25</v>
      </c>
      <c r="B272" s="2044" t="s">
        <v>2309</v>
      </c>
      <c r="C272" s="2045"/>
      <c r="D272" s="1573" t="s">
        <v>2321</v>
      </c>
      <c r="E272" s="1979">
        <v>9521</v>
      </c>
      <c r="F272" s="700" t="s">
        <v>2263</v>
      </c>
      <c r="G272" s="700" t="s">
        <v>122</v>
      </c>
      <c r="H272" s="699">
        <v>4</v>
      </c>
      <c r="I272" s="1147">
        <f t="shared" si="0"/>
        <v>4</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6">
        <v>26</v>
      </c>
      <c r="B273" s="2044" t="s">
        <v>2279</v>
      </c>
      <c r="C273" s="2045"/>
      <c r="D273" s="1573"/>
      <c r="E273" s="698"/>
      <c r="F273" s="700"/>
      <c r="G273" s="700"/>
      <c r="H273" s="699"/>
      <c r="I273" s="1147"/>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6">
        <v>27</v>
      </c>
      <c r="B274" s="2044"/>
      <c r="C274" s="2045"/>
      <c r="D274" s="1573"/>
      <c r="E274" s="698"/>
      <c r="F274" s="700"/>
      <c r="G274" s="700"/>
      <c r="H274" s="699"/>
      <c r="I274" s="1147">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6">
        <v>28</v>
      </c>
      <c r="B275" s="2044" t="s">
        <v>2310</v>
      </c>
      <c r="C275" s="2045"/>
      <c r="D275" s="1573" t="s">
        <v>2322</v>
      </c>
      <c r="E275" s="1979">
        <v>9521</v>
      </c>
      <c r="F275" s="700" t="s">
        <v>2263</v>
      </c>
      <c r="G275" s="700" t="s">
        <v>122</v>
      </c>
      <c r="H275" s="699">
        <v>3</v>
      </c>
      <c r="I275" s="1147">
        <f t="shared" si="0"/>
        <v>3</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6">
        <v>29</v>
      </c>
      <c r="B276" s="2044" t="s">
        <v>2279</v>
      </c>
      <c r="C276" s="2045"/>
      <c r="D276" s="1573"/>
      <c r="E276" s="698"/>
      <c r="F276" s="700"/>
      <c r="G276" s="700"/>
      <c r="H276" s="699"/>
      <c r="I276" s="1147">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8">
        <v>30</v>
      </c>
      <c r="B277" s="2044"/>
      <c r="C277" s="2045"/>
      <c r="D277" s="1573"/>
      <c r="E277" s="698"/>
      <c r="F277" s="700"/>
      <c r="G277" s="700"/>
      <c r="H277" s="699"/>
      <c r="I277" s="1147">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8">
        <v>31</v>
      </c>
      <c r="B278" s="2044" t="s">
        <v>2311</v>
      </c>
      <c r="C278" s="2045"/>
      <c r="D278" s="1573" t="s">
        <v>2323</v>
      </c>
      <c r="E278" s="1979">
        <v>9521</v>
      </c>
      <c r="F278" s="700" t="s">
        <v>2263</v>
      </c>
      <c r="G278" s="700" t="s">
        <v>122</v>
      </c>
      <c r="H278" s="699">
        <v>3</v>
      </c>
      <c r="I278" s="1147">
        <f t="shared" si="0"/>
        <v>3</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8">
        <v>32</v>
      </c>
      <c r="B279" s="2044" t="s">
        <v>2279</v>
      </c>
      <c r="C279" s="2045"/>
      <c r="D279" s="1573"/>
      <c r="E279" s="698"/>
      <c r="F279" s="700"/>
      <c r="G279" s="700"/>
      <c r="H279" s="699"/>
      <c r="I279" s="1147">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8">
        <v>33</v>
      </c>
      <c r="B280" s="2044"/>
      <c r="C280" s="2045"/>
      <c r="D280" s="1573"/>
      <c r="E280" s="698"/>
      <c r="F280" s="700"/>
      <c r="G280" s="700"/>
      <c r="H280" s="699"/>
      <c r="I280" s="1147">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8">
        <v>34</v>
      </c>
      <c r="B281" s="2051" t="s">
        <v>2312</v>
      </c>
      <c r="C281" s="2053"/>
      <c r="D281" s="1573" t="s">
        <v>2342</v>
      </c>
      <c r="E281" s="1979">
        <v>9521</v>
      </c>
      <c r="F281" s="700" t="s">
        <v>2263</v>
      </c>
      <c r="G281" s="700" t="s">
        <v>122</v>
      </c>
      <c r="H281" s="699">
        <v>3</v>
      </c>
      <c r="I281" s="1147">
        <f t="shared" si="0"/>
        <v>3</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8">
        <v>35</v>
      </c>
      <c r="B282" s="2051" t="s">
        <v>2279</v>
      </c>
      <c r="C282" s="2053"/>
      <c r="D282" s="1573"/>
      <c r="E282" s="698"/>
      <c r="F282" s="700"/>
      <c r="G282" s="700"/>
      <c r="H282" s="699"/>
      <c r="I282" s="1147">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8">
        <v>36</v>
      </c>
      <c r="B283" s="2044"/>
      <c r="C283" s="2045"/>
      <c r="D283" s="1573"/>
      <c r="E283" s="698"/>
      <c r="F283" s="700"/>
      <c r="G283" s="700"/>
      <c r="H283" s="699"/>
      <c r="I283" s="1147">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8">
        <v>37</v>
      </c>
      <c r="B284" s="2044"/>
      <c r="C284" s="2045"/>
      <c r="D284" s="1573"/>
      <c r="E284" s="698"/>
      <c r="F284" s="700"/>
      <c r="G284" s="700"/>
      <c r="H284" s="699"/>
      <c r="I284" s="1147">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8">
        <v>38</v>
      </c>
      <c r="B285" s="2044"/>
      <c r="C285" s="2045"/>
      <c r="D285" s="1573"/>
      <c r="E285" s="698"/>
      <c r="F285" s="700"/>
      <c r="G285" s="700"/>
      <c r="H285" s="699"/>
      <c r="I285" s="1147">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8">
        <v>39</v>
      </c>
      <c r="B286" s="2044"/>
      <c r="C286" s="2045"/>
      <c r="D286" s="1573"/>
      <c r="E286" s="698"/>
      <c r="F286" s="700"/>
      <c r="G286" s="700"/>
      <c r="H286" s="699"/>
      <c r="I286" s="1147">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8"/>
      <c r="B287" s="2044"/>
      <c r="C287" s="2045"/>
      <c r="D287" s="1573"/>
      <c r="E287" s="698"/>
      <c r="F287" s="700"/>
      <c r="G287" s="700"/>
      <c r="H287" s="699"/>
      <c r="I287" s="1147"/>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8"/>
      <c r="B288" s="2044"/>
      <c r="C288" s="2045"/>
      <c r="D288" s="1573"/>
      <c r="E288" s="698"/>
      <c r="F288" s="700"/>
      <c r="G288" s="700"/>
      <c r="H288" s="699"/>
      <c r="I288" s="1147"/>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8">
        <v>40</v>
      </c>
      <c r="B289" s="2044"/>
      <c r="C289" s="2045"/>
      <c r="D289" s="1573"/>
      <c r="E289" s="698"/>
      <c r="F289" s="700"/>
      <c r="G289" s="700"/>
      <c r="H289" s="699"/>
      <c r="I289" s="1147">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49"/>
      <c r="B290" s="1014"/>
      <c r="C290" s="1014"/>
      <c r="D290" s="1014"/>
      <c r="E290" s="1014"/>
      <c r="F290" s="1014"/>
      <c r="G290" s="1014"/>
      <c r="H290" s="1014"/>
      <c r="I290" s="1143"/>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50"/>
      <c r="B291" s="673"/>
      <c r="C291" s="1012"/>
      <c r="D291" s="82" t="s">
        <v>563</v>
      </c>
      <c r="E291" s="82" t="s">
        <v>562</v>
      </c>
      <c r="F291" s="83"/>
      <c r="G291" s="82" t="s">
        <v>563</v>
      </c>
      <c r="H291" s="82" t="s">
        <v>562</v>
      </c>
      <c r="I291" s="1151"/>
    </row>
    <row r="292" spans="1:310" ht="16.5" thickBot="1">
      <c r="A292" s="1085"/>
      <c r="B292" s="43"/>
      <c r="C292" s="84" t="s">
        <v>1014</v>
      </c>
      <c r="D292" s="440">
        <f>COUNTIF(G248:G289,"=NC")</f>
        <v>12</v>
      </c>
      <c r="E292" s="440">
        <f>COUNTIF(G248:G289,"=R")</f>
        <v>0</v>
      </c>
      <c r="F292" s="84" t="s">
        <v>385</v>
      </c>
      <c r="G292" s="440">
        <f>SUMIF(G248:G289,"=NC",H248:H289)</f>
        <v>45</v>
      </c>
      <c r="H292" s="440">
        <f>SUMIF(G248:G289,"=R",H248:H289)</f>
        <v>0</v>
      </c>
      <c r="I292" s="1086"/>
    </row>
    <row r="293" spans="1:310" ht="16.5" thickBot="1">
      <c r="A293" s="1085"/>
      <c r="B293" s="43"/>
      <c r="C293" s="84" t="s">
        <v>1015</v>
      </c>
      <c r="D293" s="615">
        <v>12</v>
      </c>
      <c r="E293" s="615">
        <v>0</v>
      </c>
      <c r="F293" s="673"/>
      <c r="G293" s="673"/>
      <c r="H293" s="673"/>
      <c r="I293" s="1086"/>
    </row>
    <row r="294" spans="1:310" ht="16.5" thickBot="1">
      <c r="A294" s="1135"/>
      <c r="B294" s="1152"/>
      <c r="C294" s="1153" t="s">
        <v>1016</v>
      </c>
      <c r="D294" s="1154">
        <f>IF(D293&gt;0,D292/D293,0)</f>
        <v>1</v>
      </c>
      <c r="E294" s="1154">
        <f>IF(E293&gt;0,E292/E293,0)</f>
        <v>0</v>
      </c>
      <c r="F294" s="1098"/>
      <c r="G294" s="1098"/>
      <c r="H294" s="1098"/>
      <c r="I294" s="1099"/>
    </row>
    <row r="295" spans="1:310">
      <c r="A295" s="1155"/>
      <c r="B295" s="1156" t="s">
        <v>1017</v>
      </c>
      <c r="C295" s="1157"/>
      <c r="D295" s="1158"/>
      <c r="E295" s="1159"/>
      <c r="F295" s="1159"/>
      <c r="G295" s="1159"/>
      <c r="H295" s="1159"/>
      <c r="I295" s="1160"/>
    </row>
    <row r="296" spans="1:310">
      <c r="A296" s="1085"/>
      <c r="B296" s="673"/>
      <c r="C296" s="83"/>
      <c r="D296" s="676"/>
      <c r="E296" s="673"/>
      <c r="F296" s="673"/>
      <c r="G296" s="673"/>
      <c r="H296" s="673"/>
      <c r="I296" s="1115"/>
    </row>
    <row r="297" spans="1:310" s="86" customFormat="1" ht="15.75">
      <c r="A297" s="1085"/>
      <c r="B297" s="673"/>
      <c r="C297" s="83"/>
      <c r="D297" s="587"/>
      <c r="E297" s="673"/>
      <c r="F297" s="673"/>
      <c r="G297" s="673"/>
      <c r="H297" s="673"/>
      <c r="I297" s="1161"/>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4"/>
      <c r="B298" s="2059" t="s">
        <v>1013</v>
      </c>
      <c r="C298" s="2059"/>
      <c r="D298" s="1457" t="s">
        <v>1182</v>
      </c>
      <c r="E298" s="2054" t="s">
        <v>1018</v>
      </c>
      <c r="F298" s="2054"/>
      <c r="G298" s="2054" t="s">
        <v>263</v>
      </c>
      <c r="H298" s="2054"/>
      <c r="I298" s="1458" t="s">
        <v>1183</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6">
        <v>1</v>
      </c>
      <c r="B299" s="2046" t="str">
        <f>B248</f>
        <v xml:space="preserve">110 W Fifth Street  </v>
      </c>
      <c r="C299" s="2047"/>
      <c r="D299" s="616"/>
      <c r="E299" s="2044" t="s">
        <v>2301</v>
      </c>
      <c r="F299" s="2045"/>
      <c r="G299" s="2044" t="s">
        <v>2299</v>
      </c>
      <c r="H299" s="2045"/>
      <c r="I299" s="616" t="s">
        <v>41</v>
      </c>
    </row>
    <row r="300" spans="1:310" ht="13.5" thickBot="1">
      <c r="A300" s="1146">
        <v>2</v>
      </c>
      <c r="B300" s="2046" t="str">
        <f t="shared" ref="B300:B334" si="1">B249</f>
        <v>East Liverpool, OH 43920</v>
      </c>
      <c r="C300" s="2047"/>
      <c r="D300" s="616"/>
      <c r="E300" s="2044"/>
      <c r="F300" s="2045"/>
      <c r="G300" s="2044" t="s">
        <v>2279</v>
      </c>
      <c r="H300" s="2045"/>
      <c r="I300" s="616"/>
    </row>
    <row r="301" spans="1:310" ht="13.5" thickBot="1">
      <c r="A301" s="1146">
        <v>3</v>
      </c>
      <c r="B301" s="2046">
        <f t="shared" si="1"/>
        <v>0</v>
      </c>
      <c r="C301" s="2047"/>
      <c r="D301" s="616"/>
      <c r="E301" s="2044"/>
      <c r="F301" s="2045"/>
      <c r="G301" s="2044"/>
      <c r="H301" s="2045"/>
      <c r="I301" s="616"/>
    </row>
    <row r="302" spans="1:310" ht="13.5" thickBot="1">
      <c r="A302" s="1146">
        <v>4</v>
      </c>
      <c r="B302" s="2046" t="str">
        <f t="shared" si="1"/>
        <v>419 Market Street</v>
      </c>
      <c r="C302" s="2047"/>
      <c r="D302" s="616"/>
      <c r="E302" s="2044" t="s">
        <v>2301</v>
      </c>
      <c r="F302" s="2045"/>
      <c r="G302" s="2044" t="s">
        <v>2299</v>
      </c>
      <c r="H302" s="2045"/>
      <c r="I302" s="616" t="s">
        <v>41</v>
      </c>
    </row>
    <row r="303" spans="1:310" ht="13.5" thickBot="1">
      <c r="A303" s="1146">
        <v>5</v>
      </c>
      <c r="B303" s="2046" t="str">
        <f t="shared" si="1"/>
        <v>East Liverpool, OH 43920</v>
      </c>
      <c r="C303" s="2047"/>
      <c r="D303" s="616"/>
      <c r="E303" s="2044"/>
      <c r="F303" s="2045"/>
      <c r="G303" s="2044" t="s">
        <v>2279</v>
      </c>
      <c r="H303" s="2045"/>
      <c r="I303" s="616"/>
    </row>
    <row r="304" spans="1:310" ht="13.5" thickBot="1">
      <c r="A304" s="1146">
        <v>6</v>
      </c>
      <c r="B304" s="2046">
        <f t="shared" si="1"/>
        <v>0</v>
      </c>
      <c r="C304" s="2047"/>
      <c r="D304" s="616"/>
      <c r="E304" s="2044"/>
      <c r="F304" s="2045"/>
      <c r="G304" s="2044"/>
      <c r="H304" s="2045"/>
      <c r="I304" s="616"/>
    </row>
    <row r="305" spans="1:310" ht="13.5" thickBot="1">
      <c r="A305" s="1146">
        <v>7</v>
      </c>
      <c r="B305" s="2046" t="str">
        <f t="shared" si="1"/>
        <v>417 Market Street</v>
      </c>
      <c r="C305" s="2047"/>
      <c r="D305" s="616"/>
      <c r="E305" s="2044" t="s">
        <v>2301</v>
      </c>
      <c r="F305" s="2045"/>
      <c r="G305" s="2044" t="s">
        <v>2299</v>
      </c>
      <c r="H305" s="2045"/>
      <c r="I305" s="616" t="s">
        <v>41</v>
      </c>
    </row>
    <row r="306" spans="1:310" ht="13.5" thickBot="1">
      <c r="A306" s="1146">
        <v>8</v>
      </c>
      <c r="B306" s="2046" t="str">
        <f t="shared" si="1"/>
        <v>East Liverpool, OH 43920</v>
      </c>
      <c r="C306" s="2047"/>
      <c r="D306" s="616"/>
      <c r="E306" s="2044"/>
      <c r="F306" s="2045"/>
      <c r="G306" s="2044" t="s">
        <v>2279</v>
      </c>
      <c r="H306" s="2045"/>
      <c r="I306" s="616"/>
    </row>
    <row r="307" spans="1:310" ht="13.5" thickBot="1">
      <c r="A307" s="1146">
        <v>9</v>
      </c>
      <c r="B307" s="2046">
        <f t="shared" si="1"/>
        <v>0</v>
      </c>
      <c r="C307" s="2047"/>
      <c r="D307" s="616"/>
      <c r="E307" s="2044"/>
      <c r="F307" s="2045"/>
      <c r="G307" s="2044"/>
      <c r="H307" s="2045"/>
      <c r="I307" s="616"/>
    </row>
    <row r="308" spans="1:310" ht="13.5" thickBot="1">
      <c r="A308" s="1146">
        <v>10</v>
      </c>
      <c r="B308" s="2046" t="str">
        <f t="shared" si="1"/>
        <v>415 Market Street</v>
      </c>
      <c r="C308" s="2047"/>
      <c r="D308" s="616"/>
      <c r="E308" s="2044" t="s">
        <v>2301</v>
      </c>
      <c r="F308" s="2045"/>
      <c r="G308" s="2044" t="s">
        <v>2299</v>
      </c>
      <c r="H308" s="2045"/>
      <c r="I308" s="616" t="s">
        <v>41</v>
      </c>
    </row>
    <row r="309" spans="1:310" ht="13.5" thickBot="1">
      <c r="A309" s="1146">
        <v>11</v>
      </c>
      <c r="B309" s="2046" t="str">
        <f t="shared" si="1"/>
        <v>East Liverpool, OH 43920</v>
      </c>
      <c r="C309" s="2047"/>
      <c r="D309" s="616"/>
      <c r="E309" s="2044"/>
      <c r="F309" s="2045"/>
      <c r="G309" s="2044" t="s">
        <v>2279</v>
      </c>
      <c r="H309" s="2045"/>
      <c r="I309" s="616"/>
    </row>
    <row r="310" spans="1:310" ht="13.5" thickBot="1">
      <c r="A310" s="1146">
        <v>12</v>
      </c>
      <c r="B310" s="2046">
        <f t="shared" si="1"/>
        <v>0</v>
      </c>
      <c r="C310" s="2047"/>
      <c r="D310" s="616"/>
      <c r="E310" s="2044"/>
      <c r="F310" s="2045"/>
      <c r="G310" s="2044"/>
      <c r="H310" s="2045"/>
      <c r="I310" s="616"/>
    </row>
    <row r="311" spans="1:310" ht="13.5" thickBot="1">
      <c r="A311" s="1146">
        <v>13</v>
      </c>
      <c r="B311" s="2046" t="str">
        <f t="shared" si="1"/>
        <v>413 Market Street</v>
      </c>
      <c r="C311" s="2047"/>
      <c r="D311" s="616"/>
      <c r="E311" s="2044" t="s">
        <v>2301</v>
      </c>
      <c r="F311" s="2045"/>
      <c r="G311" s="2044" t="s">
        <v>2299</v>
      </c>
      <c r="H311" s="2045"/>
      <c r="I311" s="616" t="s">
        <v>41</v>
      </c>
    </row>
    <row r="312" spans="1:310" ht="13.5" thickBot="1">
      <c r="A312" s="1146">
        <v>14</v>
      </c>
      <c r="B312" s="2046" t="str">
        <f t="shared" si="1"/>
        <v>East Liverpool, OH 43920</v>
      </c>
      <c r="C312" s="2047"/>
      <c r="D312" s="616"/>
      <c r="E312" s="2044"/>
      <c r="F312" s="2045"/>
      <c r="G312" s="2044" t="s">
        <v>2279</v>
      </c>
      <c r="H312" s="2045"/>
      <c r="I312" s="616"/>
    </row>
    <row r="313" spans="1:310" s="5" customFormat="1" ht="16.5" thickBot="1">
      <c r="A313" s="1146">
        <v>15</v>
      </c>
      <c r="B313" s="2046">
        <f t="shared" si="1"/>
        <v>0</v>
      </c>
      <c r="C313" s="2047"/>
      <c r="D313" s="616"/>
      <c r="E313" s="2044"/>
      <c r="F313" s="2045"/>
      <c r="G313" s="2044"/>
      <c r="H313" s="2045"/>
      <c r="I313" s="616"/>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6">
        <v>16</v>
      </c>
      <c r="B314" s="2046" t="str">
        <f t="shared" si="1"/>
        <v>Drury Lane</v>
      </c>
      <c r="C314" s="2047"/>
      <c r="D314" s="616"/>
      <c r="E314" s="2044" t="s">
        <v>2301</v>
      </c>
      <c r="F314" s="2045"/>
      <c r="G314" s="2044" t="s">
        <v>2299</v>
      </c>
      <c r="H314" s="2045"/>
      <c r="I314" s="616" t="s">
        <v>41</v>
      </c>
    </row>
    <row r="315" spans="1:310" ht="13.5" thickBot="1">
      <c r="A315" s="1146">
        <v>17</v>
      </c>
      <c r="B315" s="2046" t="str">
        <f t="shared" si="1"/>
        <v>East Liverpool, OH 43920</v>
      </c>
      <c r="C315" s="2047"/>
      <c r="D315" s="616"/>
      <c r="E315" s="2044"/>
      <c r="F315" s="2045"/>
      <c r="G315" s="2044" t="s">
        <v>2279</v>
      </c>
      <c r="H315" s="2045"/>
      <c r="I315" s="616"/>
    </row>
    <row r="316" spans="1:310" ht="13.5" thickBot="1">
      <c r="A316" s="1146">
        <v>18</v>
      </c>
      <c r="B316" s="2046">
        <f t="shared" si="1"/>
        <v>0</v>
      </c>
      <c r="C316" s="2047"/>
      <c r="D316" s="616"/>
      <c r="E316" s="2044"/>
      <c r="F316" s="2045"/>
      <c r="G316" s="2044"/>
      <c r="H316" s="2045"/>
      <c r="I316" s="616"/>
    </row>
    <row r="317" spans="1:310" ht="13.5" thickBot="1">
      <c r="A317" s="1146">
        <v>19</v>
      </c>
      <c r="B317" s="2046" t="str">
        <f t="shared" si="1"/>
        <v>108 W Drury Lane</v>
      </c>
      <c r="C317" s="2047"/>
      <c r="D317" s="616"/>
      <c r="E317" s="2044" t="s">
        <v>2301</v>
      </c>
      <c r="F317" s="2045"/>
      <c r="G317" s="2044" t="s">
        <v>2299</v>
      </c>
      <c r="H317" s="2045"/>
      <c r="I317" s="616" t="s">
        <v>41</v>
      </c>
    </row>
    <row r="318" spans="1:310" ht="13.5" thickBot="1">
      <c r="A318" s="1146">
        <v>20</v>
      </c>
      <c r="B318" s="2046" t="str">
        <f t="shared" si="1"/>
        <v>East Liverpool, OH 43920</v>
      </c>
      <c r="C318" s="2047"/>
      <c r="D318" s="616"/>
      <c r="E318" s="2044"/>
      <c r="F318" s="2045"/>
      <c r="G318" s="2044" t="s">
        <v>2279</v>
      </c>
      <c r="H318" s="2045"/>
      <c r="I318" s="616"/>
    </row>
    <row r="319" spans="1:310" ht="13.5" thickBot="1">
      <c r="A319" s="1146">
        <v>21</v>
      </c>
      <c r="B319" s="2046">
        <f t="shared" si="1"/>
        <v>0</v>
      </c>
      <c r="C319" s="2047"/>
      <c r="D319" s="616"/>
      <c r="E319" s="2044"/>
      <c r="F319" s="2045"/>
      <c r="G319" s="2044"/>
      <c r="H319" s="2045"/>
      <c r="I319" s="616"/>
    </row>
    <row r="320" spans="1:310" ht="13.5" thickBot="1">
      <c r="A320" s="1146">
        <v>22</v>
      </c>
      <c r="B320" s="2046" t="str">
        <f t="shared" si="1"/>
        <v>109 W Fourth Street</v>
      </c>
      <c r="C320" s="2047"/>
      <c r="D320" s="616"/>
      <c r="E320" s="2044" t="s">
        <v>2301</v>
      </c>
      <c r="F320" s="2045"/>
      <c r="G320" s="2044" t="s">
        <v>2299</v>
      </c>
      <c r="H320" s="2045"/>
      <c r="I320" s="616" t="s">
        <v>41</v>
      </c>
    </row>
    <row r="321" spans="1:9" ht="13.5" thickBot="1">
      <c r="A321" s="1146">
        <v>23</v>
      </c>
      <c r="B321" s="2046" t="str">
        <f t="shared" si="1"/>
        <v>East Liverpool, OH 43920</v>
      </c>
      <c r="C321" s="2047"/>
      <c r="D321" s="616"/>
      <c r="E321" s="2044"/>
      <c r="F321" s="2045"/>
      <c r="G321" s="2044" t="s">
        <v>2279</v>
      </c>
      <c r="H321" s="2045"/>
      <c r="I321" s="616"/>
    </row>
    <row r="322" spans="1:9" ht="13.5" thickBot="1">
      <c r="A322" s="1146">
        <v>24</v>
      </c>
      <c r="B322" s="2046">
        <f t="shared" si="1"/>
        <v>0</v>
      </c>
      <c r="C322" s="2047"/>
      <c r="D322" s="616"/>
      <c r="E322" s="2044"/>
      <c r="F322" s="2045"/>
      <c r="G322" s="2044"/>
      <c r="H322" s="2045"/>
      <c r="I322" s="616"/>
    </row>
    <row r="323" spans="1:9" ht="13.5" thickBot="1">
      <c r="A323" s="1146">
        <v>25</v>
      </c>
      <c r="B323" s="2046" t="str">
        <f t="shared" si="1"/>
        <v>105 W Fourth Street</v>
      </c>
      <c r="C323" s="2047"/>
      <c r="D323" s="616"/>
      <c r="E323" s="2044" t="s">
        <v>2301</v>
      </c>
      <c r="F323" s="2045"/>
      <c r="G323" s="2044" t="s">
        <v>2299</v>
      </c>
      <c r="H323" s="2045"/>
      <c r="I323" s="616" t="s">
        <v>41</v>
      </c>
    </row>
    <row r="324" spans="1:9" ht="13.5" thickBot="1">
      <c r="A324" s="1146">
        <v>26</v>
      </c>
      <c r="B324" s="2046" t="str">
        <f t="shared" si="1"/>
        <v>East Liverpool, OH 43920</v>
      </c>
      <c r="C324" s="2047"/>
      <c r="D324" s="616"/>
      <c r="E324" s="2044"/>
      <c r="F324" s="2045"/>
      <c r="G324" s="2044" t="s">
        <v>2279</v>
      </c>
      <c r="H324" s="2045"/>
      <c r="I324" s="616"/>
    </row>
    <row r="325" spans="1:9" ht="13.5" thickBot="1">
      <c r="A325" s="1146">
        <v>27</v>
      </c>
      <c r="B325" s="2046">
        <f t="shared" si="1"/>
        <v>0</v>
      </c>
      <c r="C325" s="2047"/>
      <c r="D325" s="616"/>
      <c r="E325" s="2044"/>
      <c r="F325" s="2045"/>
      <c r="G325" s="2044"/>
      <c r="H325" s="2045"/>
      <c r="I325" s="616"/>
    </row>
    <row r="326" spans="1:9" ht="13.5" thickBot="1">
      <c r="A326" s="1146">
        <v>28</v>
      </c>
      <c r="B326" s="2046" t="str">
        <f t="shared" si="1"/>
        <v>Market Street</v>
      </c>
      <c r="C326" s="2047"/>
      <c r="D326" s="616"/>
      <c r="E326" s="2044" t="s">
        <v>2301</v>
      </c>
      <c r="F326" s="2045"/>
      <c r="G326" s="2044" t="s">
        <v>2299</v>
      </c>
      <c r="H326" s="2045"/>
      <c r="I326" s="616" t="s">
        <v>41</v>
      </c>
    </row>
    <row r="327" spans="1:9" ht="13.5" thickBot="1">
      <c r="A327" s="1146">
        <v>29</v>
      </c>
      <c r="B327" s="2046" t="str">
        <f t="shared" si="1"/>
        <v>East Liverpool, OH 43920</v>
      </c>
      <c r="C327" s="2047"/>
      <c r="D327" s="616"/>
      <c r="E327" s="2044"/>
      <c r="F327" s="2045"/>
      <c r="G327" s="2044" t="s">
        <v>2279</v>
      </c>
      <c r="H327" s="2045"/>
      <c r="I327" s="616"/>
    </row>
    <row r="328" spans="1:9" ht="13.5" thickBot="1">
      <c r="A328" s="1148">
        <v>30</v>
      </c>
      <c r="B328" s="2046">
        <f t="shared" si="1"/>
        <v>0</v>
      </c>
      <c r="C328" s="2047"/>
      <c r="D328" s="616"/>
      <c r="E328" s="2044"/>
      <c r="F328" s="2045"/>
      <c r="G328" s="2044"/>
      <c r="H328" s="2045"/>
      <c r="I328" s="616"/>
    </row>
    <row r="329" spans="1:9" ht="13.5" thickBot="1">
      <c r="A329" s="1148">
        <v>31</v>
      </c>
      <c r="B329" s="2046" t="str">
        <f t="shared" si="1"/>
        <v>401 Market Street</v>
      </c>
      <c r="C329" s="2047"/>
      <c r="D329" s="616"/>
      <c r="E329" s="2044" t="s">
        <v>2301</v>
      </c>
      <c r="F329" s="2045"/>
      <c r="G329" s="2044" t="s">
        <v>2299</v>
      </c>
      <c r="H329" s="2045"/>
      <c r="I329" s="616" t="s">
        <v>41</v>
      </c>
    </row>
    <row r="330" spans="1:9" ht="13.5" thickBot="1">
      <c r="A330" s="1148">
        <v>32</v>
      </c>
      <c r="B330" s="2046" t="str">
        <f t="shared" si="1"/>
        <v>East Liverpool, OH 43920</v>
      </c>
      <c r="C330" s="2047"/>
      <c r="D330" s="616"/>
      <c r="E330" s="2044"/>
      <c r="F330" s="2045"/>
      <c r="G330" s="2044" t="s">
        <v>2279</v>
      </c>
      <c r="H330" s="2045"/>
      <c r="I330" s="616"/>
    </row>
    <row r="331" spans="1:9" ht="13.5" thickBot="1">
      <c r="A331" s="1148">
        <v>33</v>
      </c>
      <c r="B331" s="2046">
        <f t="shared" si="1"/>
        <v>0</v>
      </c>
      <c r="C331" s="2047"/>
      <c r="D331" s="616"/>
      <c r="E331" s="2044"/>
      <c r="F331" s="2045"/>
      <c r="G331" s="2044"/>
      <c r="H331" s="2045"/>
      <c r="I331" s="616"/>
    </row>
    <row r="332" spans="1:9" ht="13.5" thickBot="1">
      <c r="A332" s="1148">
        <v>34</v>
      </c>
      <c r="B332" s="2046" t="str">
        <f t="shared" si="1"/>
        <v>W Fourth Street</v>
      </c>
      <c r="C332" s="2047"/>
      <c r="D332" s="616"/>
      <c r="E332" s="2044" t="s">
        <v>2301</v>
      </c>
      <c r="F332" s="2045"/>
      <c r="G332" s="2044" t="s">
        <v>2299</v>
      </c>
      <c r="H332" s="2045"/>
      <c r="I332" s="616" t="s">
        <v>41</v>
      </c>
    </row>
    <row r="333" spans="1:9" ht="13.5" thickBot="1">
      <c r="A333" s="1148">
        <v>35</v>
      </c>
      <c r="B333" s="2046" t="str">
        <f t="shared" si="1"/>
        <v>East Liverpool, OH 43920</v>
      </c>
      <c r="C333" s="2047"/>
      <c r="D333" s="616"/>
      <c r="E333" s="2044"/>
      <c r="F333" s="2045"/>
      <c r="G333" s="2044" t="s">
        <v>2279</v>
      </c>
      <c r="H333" s="2045"/>
      <c r="I333" s="616"/>
    </row>
    <row r="334" spans="1:9" ht="13.5" thickBot="1">
      <c r="A334" s="1148">
        <v>36</v>
      </c>
      <c r="B334" s="2046">
        <f t="shared" si="1"/>
        <v>0</v>
      </c>
      <c r="C334" s="2047"/>
      <c r="D334" s="616"/>
      <c r="E334" s="2044"/>
      <c r="F334" s="2045"/>
      <c r="G334" s="2044"/>
      <c r="H334" s="2045"/>
      <c r="I334" s="616"/>
    </row>
    <row r="335" spans="1:9" ht="13.5" thickBot="1">
      <c r="A335" s="1148">
        <v>37</v>
      </c>
      <c r="B335" s="2046">
        <f t="shared" ref="B335:B340" si="2">B284</f>
        <v>0</v>
      </c>
      <c r="C335" s="2047"/>
      <c r="D335" s="616"/>
      <c r="E335" s="2044"/>
      <c r="F335" s="2045"/>
      <c r="G335" s="2044"/>
      <c r="H335" s="2045"/>
      <c r="I335" s="616"/>
    </row>
    <row r="336" spans="1:9" ht="13.5" thickBot="1">
      <c r="A336" s="1148">
        <v>38</v>
      </c>
      <c r="B336" s="2046">
        <f t="shared" si="2"/>
        <v>0</v>
      </c>
      <c r="C336" s="2047"/>
      <c r="D336" s="616"/>
      <c r="E336" s="2044"/>
      <c r="F336" s="2045"/>
      <c r="G336" s="2044"/>
      <c r="H336" s="2045"/>
      <c r="I336" s="616"/>
    </row>
    <row r="337" spans="1:310" s="1395" customFormat="1" ht="13.5" thickBot="1">
      <c r="A337" s="1148">
        <v>39</v>
      </c>
      <c r="B337" s="2046">
        <f t="shared" si="2"/>
        <v>0</v>
      </c>
      <c r="C337" s="2047"/>
      <c r="D337" s="616"/>
      <c r="E337" s="2044"/>
      <c r="F337" s="2045"/>
      <c r="G337" s="2044"/>
      <c r="H337" s="2045"/>
      <c r="I337" s="616"/>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5" customFormat="1" ht="13.5" thickBot="1">
      <c r="A338" s="1148"/>
      <c r="B338" s="2046">
        <f t="shared" si="2"/>
        <v>0</v>
      </c>
      <c r="C338" s="2047"/>
      <c r="D338" s="616"/>
      <c r="E338" s="2044"/>
      <c r="F338" s="2045"/>
      <c r="G338" s="2044"/>
      <c r="H338" s="2045"/>
      <c r="I338" s="616"/>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5" customFormat="1" ht="13.5" thickBot="1">
      <c r="A339" s="1148"/>
      <c r="B339" s="2046">
        <f t="shared" si="2"/>
        <v>0</v>
      </c>
      <c r="C339" s="2047"/>
      <c r="D339" s="616"/>
      <c r="E339" s="2044"/>
      <c r="F339" s="2045"/>
      <c r="G339" s="2044"/>
      <c r="H339" s="2045"/>
      <c r="I339" s="616"/>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8">
        <v>40</v>
      </c>
      <c r="B340" s="2046">
        <f t="shared" si="2"/>
        <v>0</v>
      </c>
      <c r="C340" s="2047"/>
      <c r="D340" s="616"/>
      <c r="E340" s="2044"/>
      <c r="F340" s="2045"/>
      <c r="G340" s="2044"/>
      <c r="H340" s="2045"/>
      <c r="I340" s="616"/>
    </row>
    <row r="341" spans="1:310" ht="13.5" thickBot="1">
      <c r="A341" s="1085"/>
      <c r="B341" s="673"/>
      <c r="C341" s="83"/>
      <c r="D341" s="676"/>
      <c r="E341" s="673"/>
      <c r="F341" s="673"/>
      <c r="G341" s="673"/>
      <c r="H341" s="673"/>
      <c r="I341" s="1086"/>
    </row>
    <row r="342" spans="1:310" ht="13.5" thickBot="1">
      <c r="A342" s="1093"/>
      <c r="B342" s="40" t="s">
        <v>264</v>
      </c>
      <c r="C342" s="673"/>
      <c r="D342" s="1032"/>
      <c r="E342" s="1655" t="str">
        <f>D20</f>
        <v>No</v>
      </c>
      <c r="F342" s="15"/>
      <c r="G342" s="673"/>
      <c r="H342" s="673"/>
      <c r="I342" s="1086"/>
    </row>
    <row r="343" spans="1:310">
      <c r="A343" s="1085"/>
      <c r="B343" s="673"/>
      <c r="C343" s="83"/>
      <c r="D343" s="676"/>
      <c r="E343" s="673"/>
      <c r="F343" s="673"/>
      <c r="G343" s="673"/>
      <c r="H343" s="673"/>
      <c r="I343" s="1086"/>
    </row>
    <row r="344" spans="1:310" ht="13.5" thickBot="1">
      <c r="A344" s="1085"/>
      <c r="B344" s="673"/>
      <c r="C344" s="83"/>
      <c r="D344" s="676"/>
      <c r="E344" s="673"/>
      <c r="F344" s="673"/>
      <c r="G344" s="673"/>
      <c r="H344" s="673"/>
      <c r="I344" s="1086"/>
    </row>
    <row r="345" spans="1:310" ht="13.5" thickBot="1">
      <c r="A345" s="1093"/>
      <c r="B345" s="678" t="s">
        <v>265</v>
      </c>
      <c r="C345" s="1032"/>
      <c r="D345" s="694" t="s">
        <v>41</v>
      </c>
      <c r="E345" s="1032" t="s">
        <v>847</v>
      </c>
      <c r="F345" s="13"/>
      <c r="G345" s="19"/>
      <c r="H345" s="1032"/>
      <c r="I345" s="1086"/>
    </row>
    <row r="346" spans="1:310" ht="13.5" thickBot="1">
      <c r="A346" s="1085"/>
      <c r="B346" s="1032"/>
      <c r="C346" s="1032"/>
      <c r="D346" s="1032"/>
      <c r="E346" s="1032"/>
      <c r="F346" s="1032"/>
      <c r="G346" s="1032"/>
      <c r="H346" s="1032"/>
      <c r="I346" s="1086"/>
    </row>
    <row r="347" spans="1:310" ht="13.5" thickBot="1">
      <c r="A347" s="1093"/>
      <c r="B347" s="39" t="s">
        <v>567</v>
      </c>
      <c r="C347" s="1032"/>
      <c r="D347" s="600">
        <v>0.89500000000000002</v>
      </c>
      <c r="E347" s="673"/>
      <c r="F347" s="673"/>
      <c r="G347" s="673"/>
      <c r="H347" s="673"/>
      <c r="I347" s="1086"/>
    </row>
    <row r="348" spans="1:310">
      <c r="A348" s="1162"/>
      <c r="B348" s="1032"/>
      <c r="C348" s="1032"/>
      <c r="D348" s="27"/>
      <c r="E348" s="1032"/>
      <c r="F348" s="673"/>
      <c r="G348" s="673"/>
      <c r="H348" s="673"/>
      <c r="I348" s="1086"/>
    </row>
    <row r="349" spans="1:310" ht="13.5" thickBot="1">
      <c r="A349" s="1135"/>
      <c r="B349" s="1097"/>
      <c r="C349" s="1097"/>
      <c r="D349" s="1097"/>
      <c r="E349" s="1097"/>
      <c r="F349" s="1098"/>
      <c r="G349" s="1098"/>
      <c r="H349" s="1098"/>
      <c r="I349" s="1099"/>
    </row>
    <row r="350" spans="1:310" ht="16.5" thickBot="1">
      <c r="A350" s="2058" t="s">
        <v>1883</v>
      </c>
      <c r="B350" s="2058"/>
      <c r="C350" s="2058"/>
      <c r="D350" s="2058"/>
      <c r="E350" s="2058"/>
      <c r="F350" s="2058"/>
      <c r="G350" s="2058"/>
      <c r="H350" s="2058"/>
      <c r="I350" s="2058"/>
    </row>
    <row r="351" spans="1:310">
      <c r="I351" s="417"/>
    </row>
    <row r="352" spans="1:310">
      <c r="A352" s="89"/>
      <c r="B352" s="9" t="s">
        <v>568</v>
      </c>
    </row>
    <row r="353" spans="1:169" ht="13.5" thickBot="1"/>
    <row r="354" spans="1:169" ht="13.5" thickBot="1">
      <c r="B354" s="694" t="s">
        <v>41</v>
      </c>
      <c r="C354" s="9" t="s">
        <v>847</v>
      </c>
      <c r="D354" s="13"/>
      <c r="E354" s="3"/>
    </row>
    <row r="355" spans="1:169" ht="13.5" thickBot="1">
      <c r="B355" s="701"/>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4" t="s">
        <v>41</v>
      </c>
      <c r="C359" s="9" t="s">
        <v>847</v>
      </c>
      <c r="D359" s="13"/>
      <c r="E359" s="3"/>
      <c r="H359" s="3"/>
    </row>
    <row r="361" spans="1:169">
      <c r="B361" s="90" t="s">
        <v>1275</v>
      </c>
    </row>
    <row r="362" spans="1:169" ht="16.149999999999999" customHeight="1" thickBot="1">
      <c r="B362" s="90"/>
      <c r="I362" s="417"/>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058" t="s">
        <v>517</v>
      </c>
      <c r="B363" s="2058"/>
      <c r="C363" s="2058"/>
      <c r="D363" s="2058"/>
      <c r="E363" s="2058"/>
      <c r="F363" s="2058"/>
      <c r="G363" s="2058"/>
      <c r="H363" s="2058"/>
      <c r="I363" s="2058"/>
      <c r="J363" s="914"/>
      <c r="K363" s="914"/>
      <c r="L363" s="914"/>
      <c r="M363" s="914"/>
      <c r="N363" s="914"/>
      <c r="O363" s="914"/>
      <c r="P363" s="914"/>
      <c r="Q363" s="914"/>
      <c r="R363" s="914"/>
      <c r="S363" s="914"/>
      <c r="T363" s="914"/>
      <c r="U363" s="914"/>
      <c r="V363" s="1514"/>
      <c r="W363" s="914"/>
      <c r="X363" s="914"/>
      <c r="Y363" s="914"/>
      <c r="Z363" s="914"/>
      <c r="AA363" s="914"/>
      <c r="AB363" s="914"/>
      <c r="AC363" s="914"/>
      <c r="AD363" s="914"/>
      <c r="AE363" s="914"/>
      <c r="AF363" s="914"/>
      <c r="AG363" s="914"/>
      <c r="AH363" s="914"/>
      <c r="AI363" s="914"/>
      <c r="AJ363" s="914"/>
      <c r="AK363" s="914"/>
      <c r="AL363" s="914"/>
      <c r="AM363" s="914"/>
      <c r="AN363" s="914"/>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4"/>
      <c r="BK363" s="1517"/>
      <c r="BL363" s="1517"/>
      <c r="BM363" s="1517"/>
      <c r="BN363" s="1517"/>
      <c r="BO363" s="1517"/>
      <c r="BP363" s="914"/>
      <c r="BQ363" s="914"/>
      <c r="BR363" s="914"/>
      <c r="BS363" s="914"/>
      <c r="BT363" s="1516"/>
      <c r="BU363" s="1516"/>
      <c r="BV363" s="1518"/>
      <c r="BW363" s="1518"/>
      <c r="BX363" s="1518"/>
      <c r="BY363" s="914"/>
      <c r="BZ363" s="914"/>
      <c r="CA363" s="914"/>
      <c r="CB363" s="914"/>
      <c r="CC363" s="1516"/>
      <c r="CD363" s="1519"/>
      <c r="CE363" s="914"/>
      <c r="CF363" s="1517"/>
      <c r="CG363" s="1517"/>
      <c r="CH363" s="1517"/>
      <c r="CI363" s="1517"/>
      <c r="CJ363" s="1517"/>
      <c r="CK363" s="1517"/>
      <c r="CL363" s="1518"/>
      <c r="CM363" s="1518"/>
      <c r="CN363" s="914"/>
      <c r="CO363" s="914"/>
      <c r="CP363" s="914"/>
      <c r="CQ363" s="1520"/>
      <c r="CR363" s="1520"/>
      <c r="CS363" s="1520"/>
      <c r="CT363" s="1520"/>
      <c r="CU363" s="1516"/>
      <c r="CV363" s="1516"/>
      <c r="CW363" s="1514"/>
      <c r="CX363" s="1519"/>
      <c r="CY363" s="1519"/>
      <c r="CZ363" s="1516"/>
      <c r="DA363" s="1516"/>
      <c r="DB363" s="914"/>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4"/>
      <c r="DY363" s="914"/>
      <c r="DZ363" s="914"/>
      <c r="EA363" s="914"/>
      <c r="EB363" s="914"/>
      <c r="EC363" s="914"/>
      <c r="ED363" s="914"/>
      <c r="EE363" s="914"/>
      <c r="EF363" s="914"/>
      <c r="EG363" s="914"/>
      <c r="EH363" s="914"/>
      <c r="EI363" s="914"/>
      <c r="EJ363" s="1517"/>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099" t="s">
        <v>775</v>
      </c>
      <c r="G364" s="2099"/>
      <c r="H364" s="51"/>
      <c r="I364" s="617"/>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18"/>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0"/>
      <c r="B365" s="37" t="s">
        <v>776</v>
      </c>
      <c r="D365" s="3"/>
      <c r="F365" s="1455" t="s">
        <v>777</v>
      </c>
      <c r="G365" s="1456" t="s">
        <v>778</v>
      </c>
      <c r="H365" s="51"/>
    </row>
    <row r="366" spans="1:169" ht="13.5" thickBot="1">
      <c r="A366" s="3"/>
      <c r="B366" s="52" t="s">
        <v>2104</v>
      </c>
      <c r="D366" s="3"/>
      <c r="F366" s="618">
        <v>42430</v>
      </c>
      <c r="G366" s="619"/>
      <c r="H366" s="92"/>
    </row>
    <row r="367" spans="1:169" ht="13.5" thickBot="1">
      <c r="B367" s="52" t="s">
        <v>2105</v>
      </c>
      <c r="D367" s="3"/>
      <c r="F367" s="618">
        <v>42431</v>
      </c>
      <c r="G367" s="619"/>
      <c r="H367" s="92"/>
    </row>
    <row r="368" spans="1:169" ht="13.5" thickBot="1">
      <c r="A368" s="3"/>
      <c r="B368" s="52" t="s">
        <v>2106</v>
      </c>
      <c r="D368" s="3"/>
      <c r="F368" s="618">
        <v>42737</v>
      </c>
      <c r="G368" s="619"/>
      <c r="H368" s="92"/>
    </row>
    <row r="369" spans="1:53" ht="13.5" thickBot="1">
      <c r="B369" s="14" t="s">
        <v>2107</v>
      </c>
      <c r="D369" s="3"/>
      <c r="F369" s="618">
        <v>43101</v>
      </c>
      <c r="G369" s="619"/>
      <c r="H369" s="92"/>
    </row>
    <row r="370" spans="1:53" ht="13.5" thickBot="1">
      <c r="B370" s="14" t="s">
        <v>2108</v>
      </c>
      <c r="D370" s="3"/>
      <c r="F370" s="618">
        <v>42979</v>
      </c>
      <c r="G370" s="619"/>
      <c r="H370" s="92"/>
    </row>
    <row r="371" spans="1:53">
      <c r="BA371" s="1515"/>
    </row>
    <row r="372" spans="1:53" ht="13.5" thickBot="1">
      <c r="H372" s="93"/>
      <c r="BA372" s="1515"/>
    </row>
    <row r="373" spans="1:53" ht="13.5" thickBot="1">
      <c r="A373" s="50"/>
      <c r="B373" s="9" t="s">
        <v>1056</v>
      </c>
      <c r="D373" s="45" t="s">
        <v>1057</v>
      </c>
      <c r="E373" s="618">
        <v>42795</v>
      </c>
      <c r="F373" s="10" t="s">
        <v>1058</v>
      </c>
      <c r="G373" s="619">
        <v>42795</v>
      </c>
      <c r="H373" s="94"/>
      <c r="BA373" s="1515"/>
    </row>
    <row r="374" spans="1:53" ht="13.5" thickBot="1">
      <c r="BA374" s="1515"/>
    </row>
    <row r="375" spans="1:53" ht="36.75" thickBot="1">
      <c r="A375" s="2096" t="s">
        <v>1555</v>
      </c>
      <c r="B375" s="2097"/>
      <c r="C375" s="2097"/>
      <c r="D375" s="2097"/>
      <c r="E375" s="2097"/>
      <c r="F375" s="2097"/>
      <c r="G375" s="2097"/>
      <c r="H375" s="2097"/>
      <c r="I375" s="2098"/>
    </row>
    <row r="376" spans="1:53" ht="16.5" thickBot="1">
      <c r="A376" s="1172"/>
      <c r="B376" s="1176" t="s">
        <v>1556</v>
      </c>
      <c r="C376" s="1174"/>
      <c r="D376" s="1174"/>
      <c r="E376" s="1174"/>
      <c r="F376" s="1173"/>
      <c r="G376" s="1174"/>
      <c r="H376" s="1174"/>
      <c r="I376" s="1175"/>
    </row>
    <row r="377" spans="1:53" ht="13.5" thickBot="1">
      <c r="A377" s="1089"/>
      <c r="B377" s="7" t="s">
        <v>691</v>
      </c>
      <c r="C377" s="2044" t="s">
        <v>2264</v>
      </c>
      <c r="D377" s="2045"/>
      <c r="E377" s="2045"/>
      <c r="F377" s="21" t="s">
        <v>390</v>
      </c>
      <c r="G377" s="2044" t="s">
        <v>2265</v>
      </c>
      <c r="H377" s="2045"/>
      <c r="I377" s="1086"/>
    </row>
    <row r="378" spans="1:53" ht="13.5" thickBot="1">
      <c r="A378" s="1085"/>
      <c r="B378" s="674" t="s">
        <v>694</v>
      </c>
      <c r="C378" s="2044" t="s">
        <v>2266</v>
      </c>
      <c r="D378" s="2045"/>
      <c r="E378" s="2045"/>
      <c r="F378" s="21" t="s">
        <v>779</v>
      </c>
      <c r="G378" s="2044" t="s">
        <v>2267</v>
      </c>
      <c r="H378" s="2045"/>
      <c r="I378" s="1086"/>
    </row>
    <row r="379" spans="1:53" ht="13.5" thickBot="1">
      <c r="A379" s="1085"/>
      <c r="B379" s="674" t="s">
        <v>695</v>
      </c>
      <c r="C379" s="2044" t="s">
        <v>2268</v>
      </c>
      <c r="D379" s="2045"/>
      <c r="E379" s="1467"/>
      <c r="F379" s="296" t="s">
        <v>255</v>
      </c>
      <c r="G379" s="2044" t="s">
        <v>2269</v>
      </c>
      <c r="H379" s="2045"/>
      <c r="I379" s="1086"/>
    </row>
    <row r="380" spans="1:53" ht="13.5" thickBot="1">
      <c r="A380" s="1085"/>
      <c r="B380" s="674" t="s">
        <v>696</v>
      </c>
      <c r="C380" s="1972" t="s">
        <v>2221</v>
      </c>
      <c r="D380" s="1467"/>
      <c r="E380" s="1467"/>
      <c r="F380" s="1391" t="s">
        <v>258</v>
      </c>
      <c r="G380" s="599">
        <v>6147640407</v>
      </c>
      <c r="H380" s="690" t="s">
        <v>374</v>
      </c>
      <c r="I380" s="1086"/>
    </row>
    <row r="381" spans="1:53" ht="13.5" thickBot="1">
      <c r="A381" s="1085"/>
      <c r="B381" s="674" t="s">
        <v>1325</v>
      </c>
      <c r="C381" s="596">
        <v>432123890</v>
      </c>
      <c r="D381" s="1467"/>
      <c r="E381" s="1467"/>
      <c r="F381" s="1391" t="s">
        <v>260</v>
      </c>
      <c r="G381" s="2055">
        <v>6147640237</v>
      </c>
      <c r="H381" s="2056"/>
      <c r="I381" s="1086"/>
    </row>
    <row r="382" spans="1:53" ht="13.5" thickBot="1">
      <c r="A382" s="1085"/>
      <c r="B382" s="1032"/>
      <c r="C382" s="673"/>
      <c r="D382" s="1467"/>
      <c r="E382" s="1467"/>
      <c r="F382" s="691" t="s">
        <v>259</v>
      </c>
      <c r="G382" s="2044" t="s">
        <v>2270</v>
      </c>
      <c r="H382" s="2045"/>
      <c r="I382" s="1095"/>
    </row>
    <row r="383" spans="1:53" ht="13.5" thickBot="1">
      <c r="A383" s="1085"/>
      <c r="B383" s="7" t="s">
        <v>1423</v>
      </c>
      <c r="C383" s="1972" t="s">
        <v>2271</v>
      </c>
      <c r="D383" s="1467"/>
      <c r="E383" s="1467"/>
      <c r="F383" s="1391" t="s">
        <v>39</v>
      </c>
      <c r="G383" s="2044" t="s">
        <v>2272</v>
      </c>
      <c r="H383" s="2045"/>
      <c r="I383" s="1086"/>
    </row>
    <row r="384" spans="1:53" ht="13.5" thickBot="1">
      <c r="A384" s="1121"/>
      <c r="B384" s="1098"/>
      <c r="C384" s="1098"/>
      <c r="D384" s="1098"/>
      <c r="E384" s="1098"/>
      <c r="F384" s="1098"/>
      <c r="G384" s="1098"/>
      <c r="H384" s="1098"/>
      <c r="I384" s="1099"/>
    </row>
    <row r="385" spans="1:10" ht="16.5" thickBot="1">
      <c r="A385" s="2060" t="s">
        <v>515</v>
      </c>
      <c r="B385" s="2061"/>
      <c r="C385" s="2061"/>
      <c r="D385" s="2061"/>
      <c r="E385" s="2061"/>
      <c r="F385" s="2061"/>
      <c r="G385" s="2061"/>
      <c r="H385" s="2061"/>
      <c r="I385" s="2062"/>
    </row>
    <row r="386" spans="1:10" ht="16.5" thickTop="1">
      <c r="A386" s="1085"/>
      <c r="B386" s="44"/>
      <c r="C386" s="42"/>
      <c r="D386" s="42"/>
      <c r="E386" s="42"/>
      <c r="F386" s="42"/>
      <c r="G386" s="42"/>
      <c r="H386" s="42"/>
      <c r="I386" s="1116"/>
    </row>
    <row r="387" spans="1:10">
      <c r="A387" s="1087" t="s">
        <v>86</v>
      </c>
      <c r="B387" s="1032"/>
      <c r="C387" s="673"/>
      <c r="D387" s="673"/>
      <c r="E387" s="673"/>
      <c r="F387" s="673"/>
      <c r="G387" s="676"/>
      <c r="H387" s="51"/>
      <c r="I387" s="1103"/>
    </row>
    <row r="388" spans="1:10" ht="13.5" thickBot="1">
      <c r="A388" s="1085"/>
      <c r="B388" s="673"/>
      <c r="C388" s="673"/>
      <c r="D388" s="673"/>
      <c r="E388" s="673"/>
      <c r="F388" s="1032"/>
      <c r="G388" s="23"/>
      <c r="H388" s="51"/>
      <c r="I388" s="1103"/>
    </row>
    <row r="389" spans="1:10" ht="13.5" thickBot="1">
      <c r="A389" s="1085"/>
      <c r="B389" s="694" t="s">
        <v>40</v>
      </c>
      <c r="C389" s="14" t="s">
        <v>87</v>
      </c>
      <c r="D389" s="673"/>
      <c r="E389" s="293"/>
      <c r="F389" s="676"/>
      <c r="G389" s="27"/>
      <c r="H389" s="27"/>
      <c r="I389" s="1103"/>
    </row>
    <row r="390" spans="1:10" ht="13.5" thickBot="1">
      <c r="A390" s="1085"/>
      <c r="B390" s="694"/>
      <c r="C390" s="52" t="s">
        <v>378</v>
      </c>
      <c r="D390" s="673"/>
      <c r="E390" s="293"/>
      <c r="F390" s="676"/>
      <c r="G390" s="27"/>
      <c r="H390" s="27"/>
      <c r="I390" s="1103"/>
    </row>
    <row r="391" spans="1:10" ht="13.5" thickBot="1">
      <c r="A391" s="1085"/>
      <c r="B391" s="694"/>
      <c r="C391" s="14" t="s">
        <v>88</v>
      </c>
      <c r="D391" s="673"/>
      <c r="E391" s="293"/>
      <c r="F391" s="676"/>
      <c r="G391" s="27"/>
      <c r="H391" s="27"/>
      <c r="I391" s="1103"/>
    </row>
    <row r="392" spans="1:10">
      <c r="A392" s="1085"/>
      <c r="B392" s="27"/>
      <c r="C392" s="676"/>
      <c r="D392" s="673"/>
      <c r="E392" s="23"/>
      <c r="F392" s="27"/>
      <c r="G392" s="27"/>
      <c r="H392" s="27"/>
      <c r="I392" s="1103"/>
    </row>
    <row r="393" spans="1:10">
      <c r="A393" s="1119"/>
      <c r="B393" s="53" t="s">
        <v>561</v>
      </c>
      <c r="C393" s="676"/>
      <c r="D393" s="673"/>
      <c r="E393" s="673"/>
      <c r="F393" s="673"/>
      <c r="G393" s="673"/>
      <c r="H393" s="673"/>
      <c r="I393" s="1086"/>
    </row>
    <row r="394" spans="1:10" ht="13.5" thickBot="1">
      <c r="A394" s="1085"/>
      <c r="B394" s="27"/>
      <c r="C394" s="676"/>
      <c r="D394" s="1402" t="s">
        <v>562</v>
      </c>
      <c r="E394" s="1402" t="s">
        <v>563</v>
      </c>
      <c r="F394" s="1032"/>
      <c r="G394" s="293"/>
      <c r="H394" s="293"/>
      <c r="I394" s="1086"/>
    </row>
    <row r="395" spans="1:10" ht="13.5" thickBot="1">
      <c r="A395" s="1092"/>
      <c r="B395" s="293"/>
      <c r="C395" s="674" t="s">
        <v>1243</v>
      </c>
      <c r="D395" s="605"/>
      <c r="E395" s="605">
        <v>1</v>
      </c>
      <c r="F395" s="1032"/>
      <c r="G395" s="676"/>
      <c r="H395" s="673"/>
      <c r="I395" s="1086"/>
    </row>
    <row r="396" spans="1:10" ht="13.5" thickBot="1">
      <c r="A396" s="1085"/>
      <c r="B396" s="1032"/>
      <c r="C396" s="674" t="s">
        <v>564</v>
      </c>
      <c r="D396" s="605"/>
      <c r="E396" s="605">
        <v>4</v>
      </c>
      <c r="F396" s="1032"/>
      <c r="G396" s="676"/>
      <c r="H396" s="673"/>
      <c r="I396" s="1086"/>
    </row>
    <row r="397" spans="1:10" ht="13.5" thickBot="1">
      <c r="A397" s="1085"/>
      <c r="B397" s="1032"/>
      <c r="C397" s="674" t="s">
        <v>565</v>
      </c>
      <c r="D397" s="605"/>
      <c r="E397" s="605">
        <v>45</v>
      </c>
      <c r="F397" s="1032"/>
      <c r="G397" s="1056"/>
      <c r="H397" s="673"/>
      <c r="I397" s="1086"/>
      <c r="J397" s="1524"/>
    </row>
    <row r="398" spans="1:10" ht="13.5" thickBot="1">
      <c r="A398" s="1089"/>
      <c r="B398" s="1032"/>
      <c r="C398" s="1032"/>
      <c r="D398" s="27"/>
      <c r="E398" s="27"/>
      <c r="F398" s="1032"/>
      <c r="G398" s="676"/>
      <c r="H398" s="1032"/>
      <c r="I398" s="1086"/>
      <c r="J398" s="1524"/>
    </row>
    <row r="399" spans="1:10" ht="13.5" thickBot="1">
      <c r="A399" s="1085"/>
      <c r="B399" s="1032"/>
      <c r="C399" s="674" t="s">
        <v>566</v>
      </c>
      <c r="D399" s="601"/>
      <c r="E399" s="601">
        <v>50</v>
      </c>
      <c r="F399" s="293"/>
      <c r="G399" s="676"/>
      <c r="H399" s="673"/>
      <c r="I399" s="1086"/>
      <c r="J399" s="1524"/>
    </row>
    <row r="400" spans="1:10" ht="13.5" thickBot="1">
      <c r="A400" s="1085"/>
      <c r="B400" s="1032"/>
      <c r="C400" s="23"/>
      <c r="D400" s="1032"/>
      <c r="E400" s="1032"/>
      <c r="F400" s="293"/>
      <c r="G400" s="676"/>
      <c r="H400" s="673"/>
      <c r="I400" s="1086"/>
      <c r="J400" s="1524"/>
    </row>
    <row r="401" spans="1:10" ht="13.5" thickBot="1">
      <c r="A401" s="1085"/>
      <c r="B401" s="1032"/>
      <c r="C401" s="674" t="s">
        <v>654</v>
      </c>
      <c r="D401" s="694" t="s">
        <v>40</v>
      </c>
      <c r="E401" s="676" t="s">
        <v>846</v>
      </c>
      <c r="F401" s="13"/>
      <c r="G401" s="676"/>
      <c r="H401" s="673"/>
      <c r="I401" s="1086"/>
      <c r="J401" s="1524"/>
    </row>
    <row r="402" spans="1:10">
      <c r="A402" s="1085"/>
      <c r="B402" s="1032"/>
      <c r="C402" s="674"/>
      <c r="D402" s="13"/>
      <c r="E402" s="676"/>
      <c r="F402" s="13"/>
      <c r="G402" s="676"/>
      <c r="H402" s="673"/>
      <c r="I402" s="1086"/>
      <c r="J402" s="1524"/>
    </row>
    <row r="403" spans="1:10">
      <c r="A403" s="1093"/>
      <c r="B403" s="6" t="s">
        <v>698</v>
      </c>
      <c r="C403" s="673"/>
      <c r="D403" s="676"/>
      <c r="E403" s="676"/>
      <c r="F403" s="673"/>
      <c r="G403" s="673"/>
      <c r="H403" s="673"/>
      <c r="I403" s="1086"/>
      <c r="J403" s="1524"/>
    </row>
    <row r="404" spans="1:10" ht="13.5" thickBot="1">
      <c r="A404" s="1092"/>
      <c r="B404" s="1032"/>
      <c r="C404" s="673"/>
      <c r="D404" s="1400" t="s">
        <v>703</v>
      </c>
      <c r="E404" s="1401" t="s">
        <v>699</v>
      </c>
      <c r="F404" s="673"/>
      <c r="G404" s="16"/>
      <c r="H404" s="673"/>
      <c r="I404" s="1086"/>
    </row>
    <row r="405" spans="1:10" ht="13.5" thickBot="1">
      <c r="A405" s="1122"/>
      <c r="B405" s="1032"/>
      <c r="C405" s="45" t="s">
        <v>64</v>
      </c>
      <c r="D405" s="1584">
        <v>45</v>
      </c>
      <c r="E405" s="610">
        <f>(D405/(D$397+E$397))</f>
        <v>1</v>
      </c>
      <c r="F405" s="1032"/>
      <c r="G405" s="673"/>
      <c r="H405" s="673"/>
      <c r="I405" s="1086"/>
    </row>
    <row r="406" spans="1:10" ht="13.5" thickBot="1">
      <c r="A406" s="1122"/>
      <c r="B406" s="1032"/>
      <c r="C406" s="45" t="s">
        <v>65</v>
      </c>
      <c r="D406" s="1585"/>
      <c r="E406" s="611">
        <f>D406/(D$397+E$397)</f>
        <v>0</v>
      </c>
      <c r="F406" s="1032"/>
      <c r="G406" s="673"/>
      <c r="H406" s="673"/>
      <c r="I406" s="1086"/>
    </row>
    <row r="407" spans="1:10" ht="13.5" thickBot="1">
      <c r="A407" s="1122"/>
      <c r="B407" s="1032"/>
      <c r="C407" s="45" t="s">
        <v>66</v>
      </c>
      <c r="D407" s="1585"/>
      <c r="E407" s="611">
        <f>D407/(D$397+E$397)</f>
        <v>0</v>
      </c>
      <c r="F407" s="1032"/>
      <c r="G407" s="673"/>
      <c r="H407" s="673"/>
      <c r="I407" s="1086"/>
    </row>
    <row r="408" spans="1:10" ht="13.5" thickBot="1">
      <c r="A408" s="1122"/>
      <c r="B408" s="1032"/>
      <c r="C408" s="10" t="s">
        <v>67</v>
      </c>
      <c r="D408" s="1586">
        <f>SUM(D405:D407)</f>
        <v>45</v>
      </c>
      <c r="E408" s="54">
        <f>SUM(E405:E407)</f>
        <v>1</v>
      </c>
      <c r="F408" s="1032"/>
      <c r="G408" s="673"/>
      <c r="H408" s="673"/>
      <c r="I408" s="1086"/>
    </row>
    <row r="409" spans="1:10">
      <c r="A409" s="1122"/>
      <c r="B409" s="1032"/>
      <c r="C409" s="10"/>
      <c r="D409" s="27"/>
      <c r="E409" s="55"/>
      <c r="F409" s="1032"/>
      <c r="G409" s="673"/>
      <c r="H409" s="673"/>
      <c r="I409" s="1086"/>
    </row>
    <row r="410" spans="1:10" ht="16.5" thickBot="1">
      <c r="A410" s="1122"/>
      <c r="B410" s="6" t="s">
        <v>1244</v>
      </c>
      <c r="C410" s="10"/>
      <c r="D410" s="27"/>
      <c r="E410" s="55"/>
      <c r="F410" s="1032"/>
      <c r="G410" s="673"/>
      <c r="H410" s="673"/>
      <c r="I410" s="1086"/>
    </row>
    <row r="411" spans="1:10" ht="39" thickBot="1">
      <c r="A411" s="1122"/>
      <c r="B411" s="1032"/>
      <c r="C411" s="27"/>
      <c r="D411" s="612" t="s">
        <v>456</v>
      </c>
      <c r="E411" s="612" t="s">
        <v>457</v>
      </c>
      <c r="F411" s="612" t="s">
        <v>458</v>
      </c>
      <c r="G411" s="612" t="s">
        <v>459</v>
      </c>
      <c r="H411" s="56" t="s">
        <v>460</v>
      </c>
      <c r="I411" s="1123" t="s">
        <v>1245</v>
      </c>
    </row>
    <row r="412" spans="1:10" ht="13.5" thickBot="1">
      <c r="A412" s="1092"/>
      <c r="B412" s="1032"/>
      <c r="C412" s="45" t="s">
        <v>68</v>
      </c>
      <c r="D412" s="605"/>
      <c r="E412" s="605"/>
      <c r="F412" s="605"/>
      <c r="G412" s="605"/>
      <c r="H412" s="694"/>
      <c r="I412" s="1584"/>
    </row>
    <row r="413" spans="1:10" ht="13.5" thickBot="1">
      <c r="A413" s="1092"/>
      <c r="B413" s="1032"/>
      <c r="C413" s="10" t="s">
        <v>700</v>
      </c>
      <c r="D413" s="605"/>
      <c r="E413" s="605"/>
      <c r="F413" s="605"/>
      <c r="G413" s="605"/>
      <c r="H413" s="694"/>
      <c r="I413" s="1584"/>
    </row>
    <row r="414" spans="1:10" ht="13.5" thickBot="1">
      <c r="A414" s="1092"/>
      <c r="B414" s="1032"/>
      <c r="C414" s="45" t="s">
        <v>69</v>
      </c>
      <c r="D414" s="1060"/>
      <c r="E414" s="1060"/>
      <c r="F414" s="1060"/>
      <c r="G414" s="1060"/>
      <c r="H414" s="694"/>
      <c r="I414" s="1584"/>
    </row>
    <row r="415" spans="1:10" ht="13.5" thickBot="1">
      <c r="A415" s="1092"/>
      <c r="B415" s="1032"/>
      <c r="C415" s="45" t="s">
        <v>70</v>
      </c>
      <c r="D415" s="1060"/>
      <c r="E415" s="1060"/>
      <c r="F415" s="1060"/>
      <c r="G415" s="1060"/>
      <c r="H415" s="694"/>
      <c r="I415" s="1584"/>
    </row>
    <row r="416" spans="1:10" ht="13.5" thickBot="1">
      <c r="A416" s="1092"/>
      <c r="B416" s="1032"/>
      <c r="C416" s="10" t="s">
        <v>1237</v>
      </c>
      <c r="D416" s="1060"/>
      <c r="E416" s="1060"/>
      <c r="F416" s="1060"/>
      <c r="G416" s="1060">
        <v>1</v>
      </c>
      <c r="H416" s="694" t="s">
        <v>40</v>
      </c>
      <c r="I416" s="1584">
        <v>45</v>
      </c>
    </row>
    <row r="417" spans="1:310" ht="13.5" thickBot="1">
      <c r="A417" s="1092"/>
      <c r="B417" s="1032"/>
      <c r="C417" s="45" t="s">
        <v>71</v>
      </c>
      <c r="D417" s="1060"/>
      <c r="E417" s="1060"/>
      <c r="F417" s="1060"/>
      <c r="G417" s="1060"/>
      <c r="H417" s="694"/>
      <c r="I417" s="1584"/>
    </row>
    <row r="418" spans="1:310" ht="13.5" thickBot="1">
      <c r="A418" s="1092"/>
      <c r="B418" s="1032"/>
      <c r="C418" s="10" t="s">
        <v>67</v>
      </c>
      <c r="D418" s="613">
        <f>SUM(D412:D417)</f>
        <v>0</v>
      </c>
      <c r="E418" s="613">
        <f>SUM(E412:E417)</f>
        <v>0</v>
      </c>
      <c r="F418" s="613">
        <f>SUM(F412:F417)</f>
        <v>0</v>
      </c>
      <c r="G418" s="613">
        <f>SUM(G412:G417)</f>
        <v>1</v>
      </c>
      <c r="H418" s="58"/>
      <c r="I418" s="1587">
        <f>SUM(I412:I417)</f>
        <v>45</v>
      </c>
    </row>
    <row r="419" spans="1:310" s="1031" customFormat="1">
      <c r="A419" s="1092"/>
      <c r="B419" s="1032"/>
      <c r="C419" s="27"/>
      <c r="D419" s="1032"/>
      <c r="E419" s="1032"/>
      <c r="F419" s="1032"/>
      <c r="G419" s="673"/>
      <c r="H419" s="673"/>
      <c r="I419" s="1124"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2" customFormat="1">
      <c r="A420" s="1093"/>
      <c r="B420" s="6" t="s">
        <v>287</v>
      </c>
      <c r="C420" s="676"/>
      <c r="D420" s="673"/>
      <c r="E420" s="673"/>
      <c r="F420" s="673"/>
      <c r="G420" s="673"/>
      <c r="H420" s="673"/>
      <c r="I420" s="1086"/>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2" customFormat="1" ht="13.5" thickBot="1">
      <c r="A421" s="1085"/>
      <c r="B421" s="1032"/>
      <c r="C421" s="1125" t="s">
        <v>72</v>
      </c>
      <c r="D421" s="1125" t="s">
        <v>704</v>
      </c>
      <c r="E421" s="1125" t="s">
        <v>73</v>
      </c>
      <c r="F421" s="1125" t="s">
        <v>74</v>
      </c>
      <c r="G421" s="1125" t="s">
        <v>75</v>
      </c>
      <c r="H421" s="1125" t="s">
        <v>705</v>
      </c>
      <c r="I421" s="1086"/>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31" customFormat="1" ht="13.5" thickBot="1">
      <c r="A422" s="1085"/>
      <c r="B422" s="10" t="s">
        <v>64</v>
      </c>
      <c r="C422" s="605">
        <v>0</v>
      </c>
      <c r="D422" s="605">
        <v>0</v>
      </c>
      <c r="E422" s="605">
        <v>6</v>
      </c>
      <c r="F422" s="605">
        <v>39</v>
      </c>
      <c r="G422" s="605">
        <v>0</v>
      </c>
      <c r="H422" s="605">
        <v>0</v>
      </c>
      <c r="I422" s="1086"/>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5"/>
      <c r="B423" s="10" t="s">
        <v>300</v>
      </c>
      <c r="C423" s="601">
        <v>0</v>
      </c>
      <c r="D423" s="601">
        <v>0</v>
      </c>
      <c r="E423" s="601">
        <v>0</v>
      </c>
      <c r="F423" s="601">
        <v>0</v>
      </c>
      <c r="G423" s="601">
        <v>0</v>
      </c>
      <c r="H423" s="601">
        <v>0</v>
      </c>
      <c r="I423" s="1086"/>
    </row>
    <row r="424" spans="1:310" ht="13.5" thickBot="1">
      <c r="A424" s="1085"/>
      <c r="B424" s="7" t="s">
        <v>67</v>
      </c>
      <c r="C424" s="614">
        <f t="shared" ref="C424:H424" si="3">SUM(C422:C423)</f>
        <v>0</v>
      </c>
      <c r="D424" s="614">
        <f t="shared" si="3"/>
        <v>0</v>
      </c>
      <c r="E424" s="614">
        <f t="shared" si="3"/>
        <v>6</v>
      </c>
      <c r="F424" s="614">
        <f t="shared" si="3"/>
        <v>39</v>
      </c>
      <c r="G424" s="614">
        <f t="shared" si="3"/>
        <v>0</v>
      </c>
      <c r="H424" s="614">
        <f t="shared" si="3"/>
        <v>0</v>
      </c>
      <c r="I424" s="1086"/>
    </row>
    <row r="425" spans="1:310">
      <c r="A425" s="1092"/>
      <c r="B425" s="1032"/>
      <c r="C425" s="27"/>
      <c r="D425" s="1032"/>
      <c r="E425" s="1032"/>
      <c r="F425" s="1032"/>
      <c r="G425" s="673"/>
      <c r="H425" s="673"/>
      <c r="I425" s="1086"/>
    </row>
    <row r="426" spans="1:310">
      <c r="A426" s="1119"/>
      <c r="B426" s="16" t="s">
        <v>478</v>
      </c>
      <c r="C426" s="1032"/>
      <c r="D426" s="673"/>
      <c r="E426" s="673"/>
      <c r="F426" s="673"/>
      <c r="G426" s="673"/>
      <c r="H426" s="673"/>
      <c r="I426" s="1086"/>
    </row>
    <row r="427" spans="1:310" ht="13.5" thickBot="1">
      <c r="A427" s="1092"/>
      <c r="B427" s="673"/>
      <c r="C427" s="1126" t="s">
        <v>703</v>
      </c>
      <c r="D427" s="1126" t="s">
        <v>706</v>
      </c>
      <c r="E427" s="1032"/>
      <c r="F427" s="673"/>
      <c r="G427" s="673"/>
      <c r="H427" s="673"/>
      <c r="I427" s="1086"/>
    </row>
    <row r="428" spans="1:310" ht="13.5" thickBot="1">
      <c r="A428" s="1092"/>
      <c r="B428" s="674" t="s">
        <v>76</v>
      </c>
      <c r="C428" s="605"/>
      <c r="D428" s="605"/>
      <c r="E428" s="1032"/>
      <c r="F428" s="673"/>
      <c r="G428" s="673"/>
      <c r="H428" s="673"/>
      <c r="I428" s="1086"/>
    </row>
    <row r="429" spans="1:310" ht="13.5" thickBot="1">
      <c r="A429" s="1092"/>
      <c r="B429" s="674" t="s">
        <v>77</v>
      </c>
      <c r="C429" s="605"/>
      <c r="D429" s="605"/>
      <c r="E429" s="1032"/>
      <c r="F429" s="676" t="s">
        <v>1246</v>
      </c>
      <c r="G429" s="71"/>
      <c r="H429" s="673"/>
      <c r="I429" s="1086"/>
    </row>
    <row r="430" spans="1:310" ht="13.5" thickBot="1">
      <c r="A430" s="1092"/>
      <c r="B430" s="674" t="s">
        <v>792</v>
      </c>
      <c r="C430" s="605"/>
      <c r="D430" s="605"/>
      <c r="E430" s="1032"/>
      <c r="F430" s="2065"/>
      <c r="G430" s="2065"/>
      <c r="H430" s="2065"/>
      <c r="I430" s="2065"/>
    </row>
    <row r="431" spans="1:310" ht="13.5" thickBot="1">
      <c r="A431" s="1096"/>
      <c r="B431" s="1112"/>
      <c r="C431" s="1098"/>
      <c r="D431" s="1127"/>
      <c r="E431" s="1097"/>
      <c r="F431" s="1098"/>
      <c r="G431" s="1098"/>
      <c r="H431" s="1098"/>
      <c r="I431" s="1099"/>
    </row>
    <row r="432" spans="1:310" ht="16.5" thickBot="1">
      <c r="A432" s="2060" t="s">
        <v>1526</v>
      </c>
      <c r="B432" s="2061" t="s">
        <v>793</v>
      </c>
      <c r="C432" s="2061"/>
      <c r="D432" s="2061"/>
      <c r="E432" s="2061"/>
      <c r="F432" s="2061"/>
      <c r="G432" s="2061"/>
      <c r="H432" s="2061"/>
      <c r="I432" s="2062"/>
    </row>
    <row r="433" spans="1:310" s="672" customFormat="1" ht="13.5" thickTop="1">
      <c r="A433" s="1089"/>
      <c r="B433" s="671" t="s">
        <v>1467</v>
      </c>
      <c r="C433" s="1032"/>
      <c r="D433" s="1032"/>
      <c r="E433" s="1032"/>
      <c r="F433" s="673"/>
      <c r="G433" s="673"/>
      <c r="H433" s="673"/>
      <c r="I433" s="1086"/>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2" customFormat="1">
      <c r="A434" s="1089"/>
      <c r="B434" s="671"/>
      <c r="C434" s="1032"/>
      <c r="D434" s="1032"/>
      <c r="E434" s="1032"/>
      <c r="F434" s="673"/>
      <c r="G434" s="673"/>
      <c r="H434" s="673"/>
      <c r="I434" s="1086"/>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2" customFormat="1">
      <c r="A435" s="1089"/>
      <c r="B435" s="1032" t="s">
        <v>1468</v>
      </c>
      <c r="C435" s="1032"/>
      <c r="D435" s="1032"/>
      <c r="E435" s="1032"/>
      <c r="F435" s="673"/>
      <c r="G435" s="673"/>
      <c r="H435" s="673"/>
      <c r="I435" s="1086"/>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2" customFormat="1">
      <c r="A436" s="1089"/>
      <c r="B436" s="759" t="s">
        <v>1469</v>
      </c>
      <c r="C436" s="1032"/>
      <c r="D436" s="1032"/>
      <c r="E436" s="1032"/>
      <c r="F436" s="673"/>
      <c r="G436" s="673"/>
      <c r="H436" s="673"/>
      <c r="I436" s="1086"/>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2" customFormat="1" ht="13.5" thickBot="1">
      <c r="A437" s="1089"/>
      <c r="B437" s="759"/>
      <c r="C437" s="1032"/>
      <c r="D437" s="1032"/>
      <c r="E437" s="1032"/>
      <c r="F437" s="673"/>
      <c r="G437" s="673"/>
      <c r="H437" s="673"/>
      <c r="I437" s="1086"/>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92"/>
      <c r="B438" s="1032"/>
      <c r="C438" s="1032"/>
      <c r="D438" s="674" t="s">
        <v>1272</v>
      </c>
      <c r="E438" s="752">
        <v>53089</v>
      </c>
      <c r="F438" s="681"/>
      <c r="G438" s="673"/>
      <c r="H438" s="673"/>
      <c r="I438" s="1086"/>
    </row>
    <row r="439" spans="1:310" ht="13.5" thickBot="1">
      <c r="A439" s="1092"/>
      <c r="B439" s="1032"/>
      <c r="C439" s="753"/>
      <c r="D439" s="751" t="s">
        <v>1450</v>
      </c>
      <c r="E439" s="689"/>
      <c r="F439" s="754"/>
      <c r="G439" s="754"/>
      <c r="H439" s="673"/>
      <c r="I439" s="1086"/>
    </row>
    <row r="440" spans="1:310" ht="13.5" thickBot="1">
      <c r="A440" s="1092"/>
      <c r="B440" s="1032"/>
      <c r="C440" s="753"/>
      <c r="D440" s="751" t="s">
        <v>1451</v>
      </c>
      <c r="E440" s="689"/>
      <c r="F440" s="754"/>
      <c r="G440" s="754"/>
      <c r="H440" s="673"/>
      <c r="I440" s="1086"/>
    </row>
    <row r="441" spans="1:310" ht="13.5" thickBot="1">
      <c r="A441" s="1092"/>
      <c r="B441" s="1032"/>
      <c r="C441" s="753"/>
      <c r="D441" s="751" t="s">
        <v>1273</v>
      </c>
      <c r="E441" s="689"/>
      <c r="F441" s="754"/>
      <c r="G441" s="754"/>
      <c r="H441" s="673"/>
      <c r="I441" s="1086"/>
    </row>
    <row r="442" spans="1:310" ht="13.5" thickBot="1">
      <c r="A442" s="1092"/>
      <c r="B442" s="1032"/>
      <c r="C442" s="753"/>
      <c r="D442" s="751" t="s">
        <v>1422</v>
      </c>
      <c r="E442" s="689">
        <v>40169</v>
      </c>
      <c r="F442" s="754"/>
      <c r="G442" s="754"/>
      <c r="H442" s="673"/>
      <c r="I442" s="1086"/>
    </row>
    <row r="443" spans="1:310" s="5" customFormat="1" ht="16.5" thickBot="1">
      <c r="A443" s="1092"/>
      <c r="B443" s="1032"/>
      <c r="C443" s="753"/>
      <c r="D443" s="751" t="s">
        <v>1452</v>
      </c>
      <c r="E443" s="689"/>
      <c r="F443" s="754"/>
      <c r="G443" s="754"/>
      <c r="H443" s="673"/>
      <c r="I443" s="1086"/>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92"/>
      <c r="B444" s="1032"/>
      <c r="C444" s="753"/>
      <c r="D444" s="751" t="s">
        <v>1453</v>
      </c>
      <c r="E444" s="689">
        <v>2454</v>
      </c>
      <c r="F444" s="754"/>
      <c r="G444" s="754"/>
      <c r="H444" s="673"/>
      <c r="I444" s="1086"/>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30" customFormat="1" ht="13.5" thickBot="1">
      <c r="A445" s="1092"/>
      <c r="B445" s="1032"/>
      <c r="C445" s="753"/>
      <c r="D445" s="751" t="s">
        <v>1454</v>
      </c>
      <c r="E445" s="689">
        <v>6872</v>
      </c>
      <c r="F445" s="754"/>
      <c r="G445" s="754"/>
      <c r="H445" s="673"/>
      <c r="I445" s="1086"/>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30" customFormat="1" ht="13.5" thickBot="1">
      <c r="A446" s="1092"/>
      <c r="B446" s="1032"/>
      <c r="C446" s="753"/>
      <c r="D446" s="751" t="s">
        <v>1455</v>
      </c>
      <c r="E446" s="689"/>
      <c r="F446" s="754"/>
      <c r="G446" s="754"/>
      <c r="H446" s="673"/>
      <c r="I446" s="1086"/>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30" customFormat="1" ht="13.5" thickBot="1">
      <c r="A447" s="1092"/>
      <c r="B447" s="1032"/>
      <c r="C447" s="753"/>
      <c r="D447" s="751" t="s">
        <v>1456</v>
      </c>
      <c r="E447" s="689"/>
      <c r="F447" s="754"/>
      <c r="G447" s="754"/>
      <c r="H447" s="673"/>
      <c r="I447" s="1086"/>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30" customFormat="1" ht="13.5" thickBot="1">
      <c r="A448" s="1092"/>
      <c r="B448" s="1032"/>
      <c r="C448" s="753"/>
      <c r="D448" s="751" t="s">
        <v>1316</v>
      </c>
      <c r="E448" s="689">
        <v>860</v>
      </c>
      <c r="F448" s="754"/>
      <c r="G448" s="754"/>
      <c r="H448" s="673"/>
      <c r="I448" s="1086"/>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30" customFormat="1" ht="13.5" thickBot="1">
      <c r="A449" s="1092"/>
      <c r="B449" s="1032"/>
      <c r="C449" s="753"/>
      <c r="D449" s="751" t="s">
        <v>1317</v>
      </c>
      <c r="E449" s="689">
        <v>520</v>
      </c>
      <c r="F449" s="754"/>
      <c r="G449" s="754"/>
      <c r="H449" s="673"/>
      <c r="I449" s="1086"/>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30" customFormat="1" ht="13.5" thickBot="1">
      <c r="A450" s="1092"/>
      <c r="B450" s="1032"/>
      <c r="C450" s="753"/>
      <c r="D450" s="751" t="s">
        <v>1457</v>
      </c>
      <c r="E450" s="689">
        <v>2214</v>
      </c>
      <c r="F450" s="754"/>
      <c r="G450" s="754"/>
      <c r="H450" s="673"/>
      <c r="I450" s="1086"/>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30" customFormat="1" ht="13.5" thickBot="1">
      <c r="A451" s="1092"/>
      <c r="B451" s="1032"/>
      <c r="C451" s="753"/>
      <c r="D451" s="751" t="s">
        <v>1458</v>
      </c>
      <c r="E451" s="689"/>
      <c r="F451" s="754"/>
      <c r="G451" s="754"/>
      <c r="H451" s="673"/>
      <c r="I451" s="1086"/>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30" customFormat="1" ht="13.5" thickBot="1">
      <c r="A452" s="1092"/>
      <c r="B452" s="1032"/>
      <c r="C452" s="753"/>
      <c r="D452" s="751" t="s">
        <v>1318</v>
      </c>
      <c r="E452" s="689"/>
      <c r="F452" s="754"/>
      <c r="G452" s="754"/>
      <c r="H452" s="673"/>
      <c r="I452" s="1086"/>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30" customFormat="1" ht="13.5" thickBot="1">
      <c r="A453" s="1092"/>
      <c r="B453" s="1032"/>
      <c r="C453" s="1032"/>
      <c r="D453" s="677" t="s">
        <v>1274</v>
      </c>
      <c r="E453" s="688">
        <f>SUM(E439:E441)</f>
        <v>0</v>
      </c>
      <c r="F453" s="682" t="s">
        <v>1461</v>
      </c>
      <c r="G453" s="673"/>
      <c r="H453" s="673"/>
      <c r="I453" s="1086"/>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30" customFormat="1" ht="13.5" thickBot="1">
      <c r="A454" s="1092"/>
      <c r="B454" s="1032"/>
      <c r="C454" s="1032"/>
      <c r="D454" s="677" t="s">
        <v>1459</v>
      </c>
      <c r="E454" s="685">
        <f>SUM(E442,E449,E445)</f>
        <v>47561</v>
      </c>
      <c r="F454" s="683" t="s">
        <v>1462</v>
      </c>
      <c r="G454" s="673"/>
      <c r="H454" s="673"/>
      <c r="I454" s="1086"/>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30" customFormat="1" ht="13.5" thickBot="1">
      <c r="A455" s="1092"/>
      <c r="B455" s="1032"/>
      <c r="C455" s="1032"/>
      <c r="D455" s="677" t="s">
        <v>1319</v>
      </c>
      <c r="E455" s="686">
        <f>(SUM(E444:E445))/E456</f>
        <v>0.17566727570683191</v>
      </c>
      <c r="F455" s="683" t="s">
        <v>1466</v>
      </c>
      <c r="G455" s="673"/>
      <c r="H455" s="673"/>
      <c r="I455" s="1086"/>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30" customFormat="1" ht="13.5" thickBot="1">
      <c r="A456" s="1092"/>
      <c r="B456" s="1032"/>
      <c r="C456" s="1032"/>
      <c r="D456" s="677" t="s">
        <v>743</v>
      </c>
      <c r="E456" s="685">
        <f>E438-E453</f>
        <v>53089</v>
      </c>
      <c r="F456" s="683" t="s">
        <v>1463</v>
      </c>
      <c r="G456" s="673"/>
      <c r="H456" s="673"/>
      <c r="I456" s="1086"/>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30" customFormat="1" ht="13.5" thickBot="1">
      <c r="A457" s="1092"/>
      <c r="B457" s="1032"/>
      <c r="C457" s="1032"/>
      <c r="D457" s="677" t="s">
        <v>1460</v>
      </c>
      <c r="E457" s="687">
        <f>E456/PJCLIUnits</f>
        <v>1179.7555555555555</v>
      </c>
      <c r="F457" s="684" t="s">
        <v>1464</v>
      </c>
      <c r="G457" s="673"/>
      <c r="H457" s="673"/>
      <c r="I457" s="1086"/>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30" customFormat="1" ht="13.5" thickBot="1">
      <c r="A458" s="1092"/>
      <c r="B458" s="1032"/>
      <c r="C458" s="1032"/>
      <c r="D458" s="755" t="s">
        <v>1465</v>
      </c>
      <c r="E458" s="687" t="str">
        <f>IF(E438-(SUM(E439:E452))&lt;&gt;0,"ERROR","")</f>
        <v/>
      </c>
      <c r="F458" s="684"/>
      <c r="G458" s="673"/>
      <c r="H458" s="673"/>
      <c r="I458" s="1086"/>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30" customFormat="1">
      <c r="A459" s="676"/>
      <c r="B459" s="1032"/>
      <c r="C459" s="1032"/>
      <c r="D459" s="755"/>
      <c r="E459" s="96"/>
      <c r="F459" s="684"/>
      <c r="G459" s="673"/>
      <c r="H459" s="673"/>
      <c r="I459" s="1032"/>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30" customFormat="1">
      <c r="A460" s="941"/>
      <c r="B460" s="942"/>
      <c r="C460" s="942"/>
      <c r="D460" s="942"/>
      <c r="E460" s="943"/>
      <c r="F460" s="942"/>
      <c r="G460" s="942"/>
      <c r="H460" s="942"/>
      <c r="I460" s="944"/>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30" customFormat="1">
      <c r="A461" s="945" t="s">
        <v>1554</v>
      </c>
      <c r="B461" s="293"/>
      <c r="C461" s="293"/>
      <c r="D461" s="293"/>
      <c r="E461" s="293"/>
      <c r="F461" s="293"/>
      <c r="G461" s="293"/>
      <c r="H461" s="293"/>
      <c r="I461" s="294"/>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30" customFormat="1">
      <c r="A462" s="230"/>
      <c r="B462" s="167"/>
      <c r="C462" s="167"/>
      <c r="D462" s="167"/>
      <c r="E462" s="167"/>
      <c r="F462" s="167"/>
      <c r="G462" s="167"/>
      <c r="H462" s="167"/>
      <c r="I462" s="622"/>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30" customFormat="1">
      <c r="A463" s="230"/>
      <c r="B463" s="296" t="s">
        <v>642</v>
      </c>
      <c r="C463" s="232"/>
      <c r="D463" s="92" t="s">
        <v>643</v>
      </c>
      <c r="E463" s="2063"/>
      <c r="F463" s="2063"/>
      <c r="G463" s="167"/>
      <c r="H463" s="167"/>
      <c r="I463" s="622"/>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30" customFormat="1">
      <c r="A464" s="295"/>
      <c r="B464" s="293"/>
      <c r="C464" s="298"/>
      <c r="D464" s="293"/>
      <c r="E464" s="293"/>
      <c r="F464" s="293"/>
      <c r="G464" s="293"/>
      <c r="H464" s="293"/>
      <c r="I464" s="294"/>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30" customFormat="1">
      <c r="A465" s="295"/>
      <c r="B465" s="293"/>
      <c r="C465" s="293"/>
      <c r="D465" s="293"/>
      <c r="E465" s="293"/>
      <c r="F465" s="293"/>
      <c r="G465" s="293"/>
      <c r="H465" s="293"/>
      <c r="I465" s="294"/>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30" customFormat="1">
      <c r="A466" s="295"/>
      <c r="B466" s="293"/>
      <c r="C466" s="293"/>
      <c r="D466" s="293"/>
      <c r="E466" s="293"/>
      <c r="F466" s="293"/>
      <c r="G466" s="293"/>
      <c r="H466" s="293"/>
      <c r="I466" s="294"/>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30" customFormat="1">
      <c r="A467" s="295"/>
      <c r="B467" s="293"/>
      <c r="C467" s="293"/>
      <c r="D467" s="293"/>
      <c r="E467" s="293"/>
      <c r="F467" s="293"/>
      <c r="G467" s="293"/>
      <c r="H467" s="293"/>
      <c r="I467" s="294"/>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2" customFormat="1" ht="15.75">
      <c r="A468" s="230"/>
      <c r="B468" s="167"/>
      <c r="C468" s="167"/>
      <c r="D468" s="234"/>
      <c r="E468" s="1164"/>
      <c r="F468" s="1164"/>
      <c r="G468" s="1164"/>
      <c r="H468" s="1164"/>
      <c r="I468" s="235"/>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2" customFormat="1" ht="15.75">
      <c r="A469" s="295"/>
      <c r="B469" s="293"/>
      <c r="C469" s="301" t="s">
        <v>1553</v>
      </c>
      <c r="D469" s="298"/>
      <c r="E469" s="298"/>
      <c r="F469" s="298"/>
      <c r="G469" s="293"/>
      <c r="H469" s="293"/>
      <c r="I469" s="294"/>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2" customFormat="1" ht="15.75">
      <c r="A470" s="295"/>
      <c r="B470" s="293"/>
      <c r="C470" s="293"/>
      <c r="D470" s="293"/>
      <c r="E470" s="293"/>
      <c r="F470" s="293"/>
      <c r="G470" s="293"/>
      <c r="H470" s="293"/>
      <c r="I470" s="294"/>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2" customFormat="1" ht="15.75">
      <c r="A471" s="295"/>
      <c r="B471" s="293"/>
      <c r="C471" s="293"/>
      <c r="D471" s="293"/>
      <c r="E471" s="293"/>
      <c r="F471" s="293"/>
      <c r="G471" s="293"/>
      <c r="H471" s="293"/>
      <c r="I471" s="294"/>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30"/>
      <c r="B472" s="167"/>
      <c r="C472" s="2064" t="s">
        <v>2273</v>
      </c>
      <c r="D472" s="2064"/>
      <c r="E472" s="2064"/>
      <c r="F472" s="167"/>
      <c r="G472" s="167"/>
      <c r="H472" s="167"/>
      <c r="I472" s="622"/>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5"/>
      <c r="B473" s="293"/>
      <c r="C473" s="301" t="s">
        <v>646</v>
      </c>
      <c r="D473" s="298"/>
      <c r="E473" s="298"/>
      <c r="F473" s="298"/>
      <c r="G473" s="293"/>
      <c r="H473" s="293"/>
      <c r="I473" s="294"/>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5"/>
      <c r="B474" s="293"/>
      <c r="C474" s="293"/>
      <c r="D474" s="293"/>
      <c r="E474" s="293"/>
      <c r="F474" s="293"/>
      <c r="G474" s="293"/>
      <c r="H474" s="302"/>
      <c r="I474" s="303"/>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5"/>
      <c r="B475" s="293"/>
      <c r="C475" s="293"/>
      <c r="D475" s="293"/>
      <c r="E475" s="293"/>
      <c r="F475" s="293"/>
      <c r="G475" s="293"/>
      <c r="H475" s="302"/>
      <c r="I475" s="303"/>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30"/>
      <c r="B476" s="167"/>
      <c r="C476" s="2064" t="s">
        <v>2274</v>
      </c>
      <c r="D476" s="2064"/>
      <c r="E476" s="2064"/>
      <c r="F476" s="167"/>
      <c r="G476" s="167"/>
      <c r="H476" s="236"/>
      <c r="I476" s="237"/>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5"/>
      <c r="B477" s="293"/>
      <c r="C477" s="301" t="s">
        <v>647</v>
      </c>
      <c r="D477" s="301"/>
      <c r="E477" s="298"/>
      <c r="F477" s="298"/>
      <c r="G477" s="293"/>
      <c r="H477" s="302"/>
      <c r="I477" s="303"/>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5"/>
      <c r="B478" s="293"/>
      <c r="C478" s="293"/>
      <c r="D478" s="293"/>
      <c r="E478" s="293"/>
      <c r="F478" s="293"/>
      <c r="G478" s="293"/>
      <c r="H478" s="302"/>
      <c r="I478" s="303"/>
    </row>
    <row r="479" spans="1:310">
      <c r="A479" s="295"/>
      <c r="B479" s="293"/>
      <c r="C479" s="293"/>
      <c r="D479" s="293"/>
      <c r="E479" s="293"/>
      <c r="F479" s="293"/>
      <c r="G479" s="293"/>
      <c r="H479" s="302"/>
      <c r="I479" s="303"/>
    </row>
    <row r="480" spans="1:310">
      <c r="A480" s="230"/>
      <c r="B480" s="167"/>
      <c r="C480" s="2064" t="s">
        <v>2264</v>
      </c>
      <c r="D480" s="2064"/>
      <c r="E480" s="2064"/>
      <c r="F480" s="167"/>
      <c r="G480" s="167"/>
      <c r="H480" s="236"/>
      <c r="I480" s="237"/>
    </row>
    <row r="481" spans="1:950">
      <c r="A481" s="295"/>
      <c r="B481" s="293"/>
      <c r="C481" s="301" t="s">
        <v>648</v>
      </c>
      <c r="D481" s="298"/>
      <c r="E481" s="298"/>
      <c r="F481" s="298"/>
      <c r="G481" s="293"/>
      <c r="H481" s="302"/>
      <c r="I481" s="303"/>
    </row>
    <row r="482" spans="1:950">
      <c r="A482" s="295"/>
      <c r="B482" s="293"/>
      <c r="C482" s="293"/>
      <c r="D482" s="293"/>
      <c r="E482" s="293"/>
      <c r="F482" s="293"/>
      <c r="G482" s="293"/>
      <c r="H482" s="302"/>
      <c r="I482" s="303"/>
    </row>
    <row r="483" spans="1:950" ht="13.5" thickBot="1">
      <c r="A483" s="1096"/>
      <c r="B483" s="1112"/>
      <c r="C483" s="1098"/>
      <c r="D483" s="1128"/>
      <c r="E483" s="1097"/>
      <c r="F483" s="1097"/>
      <c r="G483" s="1098"/>
      <c r="H483" s="1098"/>
      <c r="I483" s="1099"/>
    </row>
    <row r="486" spans="1:950" s="1527" customFormat="1">
      <c r="A486" s="1527" t="s">
        <v>1912</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1172</v>
      </c>
      <c r="B487" s="1541" t="s">
        <v>377</v>
      </c>
      <c r="C487" s="1541" t="s">
        <v>1131</v>
      </c>
      <c r="D487" s="1541" t="s">
        <v>1855</v>
      </c>
      <c r="E487" s="1541" t="s">
        <v>1856</v>
      </c>
      <c r="F487" s="1541" t="s">
        <v>1857</v>
      </c>
      <c r="G487" s="1541" t="s">
        <v>1858</v>
      </c>
      <c r="H487" s="1541" t="s">
        <v>1413</v>
      </c>
      <c r="I487" s="1528" t="s">
        <v>1414</v>
      </c>
      <c r="J487" s="1531" t="s">
        <v>1854</v>
      </c>
      <c r="K487" s="1531" t="s">
        <v>86</v>
      </c>
      <c r="L487" s="1531" t="s">
        <v>1914</v>
      </c>
      <c r="M487" s="1531" t="s">
        <v>2096</v>
      </c>
      <c r="N487" s="1531" t="s">
        <v>2097</v>
      </c>
      <c r="O487" s="1531" t="s">
        <v>2098</v>
      </c>
      <c r="P487" s="1531" t="s">
        <v>2099</v>
      </c>
      <c r="Q487" s="1531" t="s">
        <v>2100</v>
      </c>
      <c r="R487" s="1531" t="s">
        <v>2101</v>
      </c>
      <c r="S487" s="1531" t="s">
        <v>1859</v>
      </c>
      <c r="T487" s="1531" t="s">
        <v>1860</v>
      </c>
      <c r="U487" s="1531" t="s">
        <v>1915</v>
      </c>
      <c r="V487" s="1531" t="s">
        <v>1916</v>
      </c>
      <c r="W487" s="1531" t="s">
        <v>1917</v>
      </c>
      <c r="X487" s="1531" t="s">
        <v>1918</v>
      </c>
      <c r="Y487" s="1531" t="s">
        <v>1919</v>
      </c>
      <c r="Z487" s="1531" t="s">
        <v>1920</v>
      </c>
      <c r="AA487" s="1531" t="s">
        <v>1921</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1814</v>
      </c>
      <c r="AR487" s="1531" t="s">
        <v>1815</v>
      </c>
      <c r="AS487" s="1531" t="s">
        <v>1816</v>
      </c>
      <c r="AT487" s="1531" t="s">
        <v>1817</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1272</v>
      </c>
      <c r="BF487" s="1531" t="s">
        <v>1750</v>
      </c>
      <c r="BG487" s="1531" t="s">
        <v>1451</v>
      </c>
      <c r="BH487" s="1531" t="s">
        <v>1273</v>
      </c>
      <c r="BI487" s="1531" t="s">
        <v>1422</v>
      </c>
      <c r="BJ487" s="1531" t="s">
        <v>1452</v>
      </c>
      <c r="BK487" s="1531" t="s">
        <v>1453</v>
      </c>
      <c r="BL487" s="1531" t="s">
        <v>1454</v>
      </c>
      <c r="BM487" s="1531" t="s">
        <v>1455</v>
      </c>
      <c r="BN487" s="1531" t="s">
        <v>1456</v>
      </c>
      <c r="BO487" s="1531" t="s">
        <v>1316</v>
      </c>
      <c r="BP487" s="1531" t="s">
        <v>1317</v>
      </c>
      <c r="BQ487" s="1531" t="s">
        <v>1457</v>
      </c>
      <c r="BR487" s="1531" t="s">
        <v>1458</v>
      </c>
      <c r="BS487" s="1531" t="s">
        <v>1318</v>
      </c>
      <c r="BT487" s="1531" t="s">
        <v>1274</v>
      </c>
      <c r="BU487" s="1531" t="s">
        <v>1459</v>
      </c>
      <c r="BV487" s="1531" t="s">
        <v>1319</v>
      </c>
      <c r="BW487" s="1531" t="s">
        <v>743</v>
      </c>
      <c r="BX487" s="1531" t="s">
        <v>1460</v>
      </c>
      <c r="BY487" s="1531" t="s">
        <v>170</v>
      </c>
      <c r="BZ487" s="1530"/>
      <c r="CA487" s="1531" t="s">
        <v>629</v>
      </c>
      <c r="CB487" s="1531" t="s">
        <v>1420</v>
      </c>
      <c r="CC487" s="1532" t="s">
        <v>631</v>
      </c>
      <c r="CD487" s="1532" t="s">
        <v>1477</v>
      </c>
      <c r="CE487" s="1532"/>
      <c r="CF487" s="1531" t="s">
        <v>370</v>
      </c>
      <c r="CG487" s="1531" t="s">
        <v>585</v>
      </c>
      <c r="CH487" s="1531" t="s">
        <v>371</v>
      </c>
      <c r="CI487" s="1531" t="s">
        <v>1228</v>
      </c>
      <c r="CJ487" s="1531" t="s">
        <v>1229</v>
      </c>
      <c r="CK487" s="1531" t="s">
        <v>1230</v>
      </c>
      <c r="CL487" s="1531" t="s">
        <v>1103</v>
      </c>
      <c r="CM487" s="1531" t="s">
        <v>1478</v>
      </c>
      <c r="CN487" s="1531"/>
      <c r="CO487" s="1531" t="s">
        <v>1752</v>
      </c>
      <c r="CP487" s="1531" t="s">
        <v>476</v>
      </c>
      <c r="CQ487" s="1531" t="s">
        <v>632</v>
      </c>
      <c r="CR487" s="1531" t="s">
        <v>1807</v>
      </c>
      <c r="CS487" s="1531"/>
      <c r="CT487" s="1531" t="s">
        <v>582</v>
      </c>
      <c r="CU487" s="1532" t="s">
        <v>1753</v>
      </c>
      <c r="CV487" s="1532" t="s">
        <v>1362</v>
      </c>
      <c r="CW487" s="1531" t="s">
        <v>1421</v>
      </c>
      <c r="CX487" s="1532" t="s">
        <v>577</v>
      </c>
      <c r="CY487" s="1532" t="s">
        <v>578</v>
      </c>
      <c r="CZ487" s="1532" t="s">
        <v>579</v>
      </c>
      <c r="DA487" s="1532" t="s">
        <v>580</v>
      </c>
      <c r="DB487" s="1532" t="s">
        <v>581</v>
      </c>
      <c r="DC487" s="1532" t="s">
        <v>1360</v>
      </c>
      <c r="DD487" s="1531" t="s">
        <v>583</v>
      </c>
      <c r="DE487" s="1531" t="s">
        <v>584</v>
      </c>
      <c r="DF487" s="1531" t="s">
        <v>1481</v>
      </c>
      <c r="DG487" s="1531"/>
      <c r="DH487" s="1531" t="s">
        <v>372</v>
      </c>
      <c r="DI487" s="1531" t="s">
        <v>239</v>
      </c>
      <c r="DJ487" s="1532" t="s">
        <v>1225</v>
      </c>
      <c r="DK487" s="1532" t="s">
        <v>1226</v>
      </c>
      <c r="DL487" s="1531" t="s">
        <v>1227</v>
      </c>
      <c r="DM487" s="1531" t="s">
        <v>1754</v>
      </c>
      <c r="DN487" s="1532" t="s">
        <v>1102</v>
      </c>
      <c r="DO487" s="1532" t="s">
        <v>1483</v>
      </c>
      <c r="DP487" s="1532"/>
      <c r="DQ487" s="1532" t="s">
        <v>1104</v>
      </c>
      <c r="DR487" s="1531" t="s">
        <v>1105</v>
      </c>
      <c r="DS487" s="1531" t="s">
        <v>1106</v>
      </c>
      <c r="DT487" s="1531" t="s">
        <v>1107</v>
      </c>
      <c r="DU487" s="1531" t="s">
        <v>1108</v>
      </c>
      <c r="DV487" s="1531" t="s">
        <v>242</v>
      </c>
      <c r="DW487" s="1531" t="s">
        <v>1496</v>
      </c>
      <c r="DX487" s="1531" t="s">
        <v>1485</v>
      </c>
      <c r="DY487" s="1531"/>
      <c r="DZ487" s="1531" t="s">
        <v>1231</v>
      </c>
      <c r="EA487" s="1531" t="s">
        <v>1232</v>
      </c>
      <c r="EB487" s="1531" t="s">
        <v>1101</v>
      </c>
      <c r="EC487" s="1531" t="s">
        <v>1806</v>
      </c>
      <c r="ED487" s="1531"/>
      <c r="EE487" s="1531" t="s">
        <v>243</v>
      </c>
      <c r="EF487" s="1531" t="s">
        <v>244</v>
      </c>
      <c r="EG487" s="1531" t="s">
        <v>1487</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1019</v>
      </c>
      <c r="FI487" s="1531" t="s">
        <v>1020</v>
      </c>
      <c r="FJ487" s="1531" t="s">
        <v>1021</v>
      </c>
      <c r="FK487" s="1531" t="s">
        <v>1173</v>
      </c>
      <c r="FL487" s="1531" t="s">
        <v>1873</v>
      </c>
      <c r="FM487" s="1531" t="s">
        <v>1174</v>
      </c>
      <c r="FN487" s="1531" t="s">
        <v>1175</v>
      </c>
      <c r="FO487" s="1531" t="s">
        <v>1022</v>
      </c>
      <c r="FP487" s="1531" t="s">
        <v>1874</v>
      </c>
      <c r="FQ487" s="1531" t="s">
        <v>1023</v>
      </c>
      <c r="FR487" s="1531" t="s">
        <v>1024</v>
      </c>
      <c r="FS487" s="1531" t="s">
        <v>1025</v>
      </c>
      <c r="FT487" s="1531" t="s">
        <v>1026</v>
      </c>
      <c r="FU487" s="1531" t="s">
        <v>1176</v>
      </c>
      <c r="FV487" s="1531" t="s">
        <v>409</v>
      </c>
      <c r="FW487" s="1531" t="s">
        <v>410</v>
      </c>
      <c r="FX487" s="1531" t="s">
        <v>1027</v>
      </c>
      <c r="FY487" s="1531" t="s">
        <v>1177</v>
      </c>
      <c r="FZ487" s="1531" t="s">
        <v>1178</v>
      </c>
      <c r="GA487" s="1531" t="s">
        <v>1179</v>
      </c>
      <c r="GB487" s="1531" t="s">
        <v>1028</v>
      </c>
      <c r="GC487" s="1531" t="s">
        <v>1029</v>
      </c>
      <c r="GD487" s="1531" t="s">
        <v>513</v>
      </c>
      <c r="GE487" s="1531" t="s">
        <v>2092</v>
      </c>
      <c r="GF487" s="1531" t="s">
        <v>1164</v>
      </c>
      <c r="GG487" s="1531" t="s">
        <v>1821</v>
      </c>
      <c r="GH487" s="1531" t="s">
        <v>1852</v>
      </c>
      <c r="GI487" s="1531" t="s">
        <v>391</v>
      </c>
      <c r="GJ487" s="1531" t="s">
        <v>58</v>
      </c>
      <c r="GK487" s="1531" t="s">
        <v>59</v>
      </c>
      <c r="GL487" s="1531" t="s">
        <v>60</v>
      </c>
      <c r="GM487" s="1531" t="s">
        <v>838</v>
      </c>
      <c r="GN487" s="1531" t="s">
        <v>839</v>
      </c>
      <c r="GO487" s="1531" t="s">
        <v>1191</v>
      </c>
      <c r="GP487" s="1531" t="s">
        <v>1190</v>
      </c>
      <c r="GQ487" s="1531" t="s">
        <v>624</v>
      </c>
      <c r="GR487" s="1531" t="s">
        <v>625</v>
      </c>
      <c r="GS487" s="1531" t="s">
        <v>626</v>
      </c>
      <c r="GT487" s="1531" t="s">
        <v>1180</v>
      </c>
      <c r="GU487" s="1531" t="s">
        <v>627</v>
      </c>
      <c r="GV487" s="1531" t="s">
        <v>1181</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1233</v>
      </c>
      <c r="HZ487" s="1531" t="s">
        <v>1234</v>
      </c>
      <c r="IA487" s="1531" t="s">
        <v>1235</v>
      </c>
      <c r="IB487" s="1531" t="s">
        <v>1236</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76.5">
      <c r="A488" s="1534">
        <f>PJCTrackingNumber</f>
        <v>0</v>
      </c>
      <c r="B488" s="1975">
        <v>42055</v>
      </c>
      <c r="C488" s="1534" t="str">
        <f>PJCProjectName</f>
        <v>Market Street Lofts</v>
      </c>
      <c r="D488" s="1534" t="str">
        <f>PJCProjectAddress</f>
        <v>SW corner of Market St. and W. Fifth St.</v>
      </c>
      <c r="E488" s="1534" t="str">
        <f>PJCProjectCity</f>
        <v>East Liverpool</v>
      </c>
      <c r="F488" s="1534">
        <f>PJCProjectZip</f>
        <v>439203054</v>
      </c>
      <c r="G488" s="1534" t="str">
        <f>PJCProjectCounty</f>
        <v>Columbiana</v>
      </c>
      <c r="H488" s="1534">
        <f>C13</f>
        <v>33</v>
      </c>
      <c r="I488" s="1528">
        <f>C14</f>
        <v>5</v>
      </c>
      <c r="J488" s="1535">
        <f>C15</f>
        <v>6</v>
      </c>
      <c r="K488" s="1536" t="str">
        <f>IF(B389="yes","nc",IF(B390="yes","ar",IF(B391="yes","sr",0)))</f>
        <v>nc</v>
      </c>
      <c r="L488" s="1536" t="str">
        <f>CONCATENATE(C16,",",D16,",",E16,",",F16,",",G16,",",H16)</f>
        <v>9521,,,,,</v>
      </c>
      <c r="M488" s="1536">
        <f>PJCPercentAMGI60</f>
        <v>45</v>
      </c>
      <c r="N488" s="1538">
        <f>'Housing Credit'!E142</f>
        <v>0.6</v>
      </c>
      <c r="O488" s="1536">
        <f>PJCPercentAMGI50</f>
        <v>0</v>
      </c>
      <c r="P488" s="1538">
        <f>'Housing Credit'!E144</f>
        <v>0.5</v>
      </c>
      <c r="Q488" s="1536">
        <f>PJCPercentAMGI35</f>
        <v>0</v>
      </c>
      <c r="R488" s="1538">
        <f>'Housing Credit'!E146</f>
        <v>0.3</v>
      </c>
      <c r="S488" s="1536" t="str">
        <f>C25</f>
        <v>Market Street Lofts, LLC</v>
      </c>
      <c r="T488" s="1536" t="str">
        <f>CRMOwnerAddress</f>
        <v>9349 WaterStone Boulevard</v>
      </c>
      <c r="U488" s="1536" t="str">
        <f>CRMOwnerCity</f>
        <v>Cincinnati</v>
      </c>
      <c r="V488" s="1536" t="str">
        <f>F27</f>
        <v>Warren</v>
      </c>
      <c r="W488" s="1536" t="str">
        <f>CRMOwnerState</f>
        <v>OH</v>
      </c>
      <c r="X488" s="1536">
        <f>CRMOwnerZip</f>
        <v>452498320</v>
      </c>
      <c r="Y488" s="1536" t="str">
        <f>CRMFedTaxID</f>
        <v>not formed</v>
      </c>
      <c r="Z488" s="1536" t="str">
        <f>IF(G120="np","np",IF(G120="fp","fp",W370))</f>
        <v>np</v>
      </c>
      <c r="AA488" s="1536" t="str">
        <f>IF(E82="yes","yes",IF(E110="yes","yes","no"))</f>
        <v>yes</v>
      </c>
      <c r="AB488" s="1536" t="str">
        <f>IF(B85="yes","yes",IF(B113="yes","yes","no"))</f>
        <v>no</v>
      </c>
      <c r="AC488" s="1536" t="str">
        <f>E46</f>
        <v>McGeady</v>
      </c>
      <c r="AD488" s="1536" t="str">
        <f>H46</f>
        <v>Brian</v>
      </c>
      <c r="AE488" s="1536" t="str">
        <f>H47</f>
        <v>Mr.</v>
      </c>
      <c r="AF488" s="1536">
        <f>E49</f>
        <v>5137748400</v>
      </c>
      <c r="AG488" s="1536">
        <f>E50</f>
        <v>8778629440</v>
      </c>
      <c r="AH488" s="1536" t="str">
        <f>H49</f>
        <v>brian.mcgeady@mvg.com</v>
      </c>
      <c r="AI488" s="1536" t="str">
        <f>H50</f>
        <v>www.mvg.com</v>
      </c>
      <c r="AJ488" s="1535" t="str">
        <f>E35</f>
        <v>McGeady</v>
      </c>
      <c r="AK488" s="1535" t="str">
        <f>H35</f>
        <v>Brian</v>
      </c>
      <c r="AL488" s="1535" t="str">
        <f>H36</f>
        <v>Mr.</v>
      </c>
      <c r="AM488" s="1535" t="str">
        <f>E35</f>
        <v>McGeady</v>
      </c>
      <c r="AN488" s="1536">
        <f>E43</f>
        <v>5137748400</v>
      </c>
      <c r="AO488" s="1536" t="str">
        <f>CRMContactEmail</f>
        <v>brian.mcgeady@mvg.com</v>
      </c>
      <c r="AP488" s="1536" t="str">
        <f>CRMContactWeb</f>
        <v>www.mvg.com</v>
      </c>
      <c r="AQ488" s="1535" t="str">
        <f>E42</f>
        <v>Schwiegeraht</v>
      </c>
      <c r="AR488" s="1536" t="str">
        <f>H42</f>
        <v>Pete</v>
      </c>
      <c r="AS488" s="1583">
        <f>E43</f>
        <v>5137748400</v>
      </c>
      <c r="AT488" s="1535" t="str">
        <f>H43</f>
        <v>pete.schwiegeraht@mvg.com</v>
      </c>
      <c r="AU488" s="1536">
        <f>D347</f>
        <v>0.89500000000000002</v>
      </c>
      <c r="AV488" s="1536">
        <f t="shared" ref="AV488:BA488" si="4">C424</f>
        <v>0</v>
      </c>
      <c r="AW488" s="1536">
        <f t="shared" si="4"/>
        <v>0</v>
      </c>
      <c r="AX488" s="1536">
        <f t="shared" si="4"/>
        <v>6</v>
      </c>
      <c r="AY488" s="1536">
        <f t="shared" si="4"/>
        <v>39</v>
      </c>
      <c r="AZ488" s="1536">
        <f t="shared" si="4"/>
        <v>0</v>
      </c>
      <c r="BA488" s="1536">
        <f t="shared" si="4"/>
        <v>0</v>
      </c>
      <c r="BB488" s="1536">
        <f>D395+E395</f>
        <v>1</v>
      </c>
      <c r="BC488" s="1536">
        <f>D397+E397</f>
        <v>45</v>
      </c>
      <c r="BD488" s="1536">
        <f>D405</f>
        <v>45</v>
      </c>
      <c r="BE488" s="1536">
        <f>$E438</f>
        <v>53089</v>
      </c>
      <c r="BF488" s="1536">
        <f>$E439</f>
        <v>0</v>
      </c>
      <c r="BG488" s="1536">
        <f>E440</f>
        <v>0</v>
      </c>
      <c r="BH488" s="1536">
        <f>E441</f>
        <v>0</v>
      </c>
      <c r="BI488" s="1536">
        <f>E442</f>
        <v>40169</v>
      </c>
      <c r="BJ488" s="1536">
        <f>E443</f>
        <v>0</v>
      </c>
      <c r="BK488" s="1536">
        <f>E444</f>
        <v>2454</v>
      </c>
      <c r="BL488" s="1536">
        <f>E445</f>
        <v>6872</v>
      </c>
      <c r="BM488" s="1536">
        <f>E446</f>
        <v>0</v>
      </c>
      <c r="BN488" s="1536">
        <f>E447</f>
        <v>0</v>
      </c>
      <c r="BO488" s="1536">
        <f>E448</f>
        <v>860</v>
      </c>
      <c r="BP488" s="1536">
        <f>E449</f>
        <v>520</v>
      </c>
      <c r="BQ488" s="1536">
        <f>E450</f>
        <v>2214</v>
      </c>
      <c r="BR488" s="1536">
        <f>E451</f>
        <v>0</v>
      </c>
      <c r="BS488" s="1536">
        <f>E452</f>
        <v>0</v>
      </c>
      <c r="BT488" s="1536">
        <f>E453</f>
        <v>0</v>
      </c>
      <c r="BU488" s="1536">
        <f>E454</f>
        <v>47561</v>
      </c>
      <c r="BV488" s="1536">
        <f>E455</f>
        <v>0.17566727570683191</v>
      </c>
      <c r="BW488" s="1536">
        <f>E456</f>
        <v>53089</v>
      </c>
      <c r="BX488" s="1536">
        <f>E457</f>
        <v>1179.7555555555555</v>
      </c>
      <c r="BY488" s="1536">
        <f>Budget!H161</f>
        <v>178579</v>
      </c>
      <c r="BZ488" s="1536"/>
      <c r="CA488" s="1536">
        <f>Budget!$E255</f>
        <v>350000</v>
      </c>
      <c r="CB488" s="1536">
        <f>Budget!$E256</f>
        <v>0</v>
      </c>
      <c r="CC488" s="1536">
        <f>Budget!$E257</f>
        <v>0</v>
      </c>
      <c r="CD488" s="1536">
        <f>Budget!$E258</f>
        <v>0</v>
      </c>
      <c r="CE488" s="1536" t="str">
        <f>Budget!$E259</f>
        <v>Predevelopment Costs</v>
      </c>
      <c r="CF488" s="1536">
        <f>Budget!$E260</f>
        <v>7500</v>
      </c>
      <c r="CG488" s="1536">
        <f>Budget!$E261</f>
        <v>175000</v>
      </c>
      <c r="CH488" s="1536">
        <f>Budget!$E262</f>
        <v>32500</v>
      </c>
      <c r="CI488" s="1536">
        <f>Budget!$E263</f>
        <v>10000</v>
      </c>
      <c r="CJ488" s="1536">
        <f>Budget!$E264</f>
        <v>10000</v>
      </c>
      <c r="CK488" s="1536">
        <f>Budget!$E265</f>
        <v>30000</v>
      </c>
      <c r="CL488" s="1536">
        <f>Budget!$E266</f>
        <v>25000</v>
      </c>
      <c r="CM488" s="1536">
        <f>Budget!$E267</f>
        <v>0</v>
      </c>
      <c r="CN488" s="1536" t="str">
        <f>Budget!$E268</f>
        <v>Site Development Costs</v>
      </c>
      <c r="CO488" s="1536">
        <f>Budget!$E269</f>
        <v>325000</v>
      </c>
      <c r="CP488" s="1536">
        <f>Budget!$E270</f>
        <v>0</v>
      </c>
      <c r="CQ488" s="1536">
        <f>Budget!$E271</f>
        <v>635586</v>
      </c>
      <c r="CR488" s="1536">
        <f>Budget!$E272</f>
        <v>0</v>
      </c>
      <c r="CS488" s="1536" t="str">
        <f>Budget!$E273</f>
        <v>Hard Construction</v>
      </c>
      <c r="CT488" s="1536">
        <f>Budget!$E274</f>
        <v>261519</v>
      </c>
      <c r="CU488" s="1536">
        <f>Budget!$E275</f>
        <v>20000</v>
      </c>
      <c r="CV488" s="1536">
        <f>Budget!$E276</f>
        <v>0</v>
      </c>
      <c r="CW488" s="1536">
        <f>Budget!$E277</f>
        <v>0</v>
      </c>
      <c r="CX488" s="1536">
        <f>Budget!$E278</f>
        <v>4428301</v>
      </c>
      <c r="CY488" s="1536">
        <f>Budget!$E279</f>
        <v>0</v>
      </c>
      <c r="CZ488" s="1536">
        <f>Budget!$E280</f>
        <v>0</v>
      </c>
      <c r="DA488" s="1536">
        <f>Budget!$E281</f>
        <v>0</v>
      </c>
      <c r="DB488" s="1536">
        <f>Budget!$E282</f>
        <v>279094</v>
      </c>
      <c r="DC488" s="1536">
        <f>Budget!$E283</f>
        <v>192993</v>
      </c>
      <c r="DD488" s="1536">
        <f>Budget!$E284</f>
        <v>118579</v>
      </c>
      <c r="DE488" s="1536">
        <f>Budget!$E285</f>
        <v>355738</v>
      </c>
      <c r="DF488" s="1536">
        <f>Budget!$E286</f>
        <v>0</v>
      </c>
      <c r="DG488" s="1536" t="str">
        <f>Budget!$E287</f>
        <v>Interim Costs/Finance</v>
      </c>
      <c r="DH488" s="1536">
        <f>Budget!$E288</f>
        <v>18000</v>
      </c>
      <c r="DI488" s="1536">
        <f>Budget!$E289</f>
        <v>150000</v>
      </c>
      <c r="DJ488" s="1536">
        <f>Budget!$E290</f>
        <v>58000</v>
      </c>
      <c r="DK488" s="1536">
        <f>Budget!$E291</f>
        <v>11000</v>
      </c>
      <c r="DL488" s="1536">
        <f>Budget!$E292</f>
        <v>0</v>
      </c>
      <c r="DM488" s="1536">
        <f>Budget!$E293</f>
        <v>30000</v>
      </c>
      <c r="DN488" s="1536">
        <f>Budget!$E294</f>
        <v>63000</v>
      </c>
      <c r="DO488" s="1536">
        <f>Budget!$E295</f>
        <v>40000</v>
      </c>
      <c r="DP488" s="1536" t="str">
        <f>Budget!$E296</f>
        <v>Professional Fees</v>
      </c>
      <c r="DQ488" s="1536">
        <f>Budget!$E297</f>
        <v>60000</v>
      </c>
      <c r="DR488" s="1536">
        <f>Budget!$E298</f>
        <v>20000</v>
      </c>
      <c r="DS488" s="1536">
        <f>Budget!$E299</f>
        <v>1228700</v>
      </c>
      <c r="DT488" s="1536">
        <f>Budget!$E300</f>
        <v>0</v>
      </c>
      <c r="DU488" s="1536">
        <f>Budget!$E301</f>
        <v>0</v>
      </c>
      <c r="DV488" s="1536">
        <f>Budget!$E302</f>
        <v>20000</v>
      </c>
      <c r="DW488" s="1536">
        <f>Budget!$E303</f>
        <v>0</v>
      </c>
      <c r="DX488" s="1536">
        <f>Budget!$E304</f>
        <v>25000</v>
      </c>
      <c r="DY488" s="1536" t="str">
        <f>Budget!$E305</f>
        <v>Compliance Costs</v>
      </c>
      <c r="DZ488" s="1536">
        <f>Budget!$E306</f>
        <v>2600</v>
      </c>
      <c r="EA488" s="1536">
        <f>Budget!$E307</f>
        <v>47729</v>
      </c>
      <c r="EB488" s="1536">
        <f>Budget!$E308</f>
        <v>40500</v>
      </c>
      <c r="EC488" s="1536">
        <f>Budget!$E309</f>
        <v>0</v>
      </c>
      <c r="ED488" s="1536" t="str">
        <f>Budget!$E310</f>
        <v>Reserves</v>
      </c>
      <c r="EE488" s="1536">
        <f>Budget!$E311</f>
        <v>141000</v>
      </c>
      <c r="EF488" s="1536">
        <f>Budget!$E312</f>
        <v>0</v>
      </c>
      <c r="EG488" s="1536">
        <f>Budget!$E313</f>
        <v>0</v>
      </c>
      <c r="EH488" s="1536">
        <f>Budget!$E314</f>
        <v>9212339</v>
      </c>
      <c r="EI488" s="1536"/>
      <c r="EJ488" s="1536">
        <f>IF(B217="yes",(F217),0)</f>
        <v>0</v>
      </c>
      <c r="EK488" s="1536">
        <f>IF(B221="YES",(F221),0)</f>
        <v>0</v>
      </c>
      <c r="EL488" s="1536">
        <f>IF(B222="YES",(F222),0)</f>
        <v>0</v>
      </c>
      <c r="EM488" s="1536">
        <f>IF(B224="YES",(F224),0)</f>
        <v>0</v>
      </c>
      <c r="EN488" s="1536">
        <f>IF(B220="YES",(F220),0)</f>
        <v>0</v>
      </c>
      <c r="EO488" s="1536" t="str">
        <f>PJCFederalHistoricRehabilitationTaxCredits</f>
        <v>No</v>
      </c>
      <c r="EP488" s="1536" t="str">
        <f>D19</f>
        <v>No</v>
      </c>
      <c r="EQ488" s="1536" t="str">
        <f>D18</f>
        <v>Yes</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Ohio Equity Fund for Housing</v>
      </c>
      <c r="EY488" s="1536" t="str">
        <f>PJCSaleContactPersonName</f>
        <v>Doug Klingensmith</v>
      </c>
      <c r="EZ488" s="1536">
        <f>PJCSaleContactPersonPhone</f>
        <v>6142248446</v>
      </c>
      <c r="FA488" s="1536">
        <f>PJCSaleContactPersonFax</f>
        <v>6142248452</v>
      </c>
      <c r="FB488" s="1536">
        <f>PJCHousingCreditNetEquityFactor</f>
        <v>0.96000116245062528</v>
      </c>
      <c r="FC488" s="1536">
        <f>SUM(Budget!G219:G220)/(SUM('Housing Credit'!D52:F52)*10)</f>
        <v>0.95904116128817474</v>
      </c>
      <c r="FD488" s="1536" t="str">
        <f>IF('Housing Credit'!BI154="Yes","20-50","40-60")</f>
        <v>40-60</v>
      </c>
      <c r="FE488" s="1538">
        <f>PJCPercentAMGI60</f>
        <v>45</v>
      </c>
      <c r="FF488" s="1538">
        <f>'Housing Credit'!E142</f>
        <v>0.6</v>
      </c>
      <c r="FG488" s="1536">
        <f>PJCPercentAMGI50</f>
        <v>0</v>
      </c>
      <c r="FH488" s="1538">
        <f>'Housing Credit'!E144</f>
        <v>0.5</v>
      </c>
      <c r="FI488" s="1536">
        <f>PJCPercentAMGI35</f>
        <v>0</v>
      </c>
      <c r="FJ488" s="1538">
        <f>'Housing Credit'!E146</f>
        <v>0.3</v>
      </c>
      <c r="FK488" s="1536" t="str">
        <f>Transmittal!C20</f>
        <v>New Units</v>
      </c>
      <c r="FL488" s="1536" t="str">
        <f>Transmittal!C21</f>
        <v>Rural</v>
      </c>
      <c r="FM488" s="1536" t="e">
        <f>SUM(#REF!+#REF!+#REF!)</f>
        <v>#REF!</v>
      </c>
      <c r="FN488" s="1536"/>
      <c r="FO488" s="1536"/>
      <c r="FP488" s="1590">
        <f>'Housing Credit'!E61</f>
        <v>795477.53610000003</v>
      </c>
      <c r="FQ488" s="1536">
        <f>'Housing Credit'!D52-PJCPreviousAllocationAcquisitionBasis</f>
        <v>0</v>
      </c>
      <c r="FR488" s="1536">
        <f>'Housing Credit'!E52-PJCPreviousAllocationRehabilitationBasis</f>
        <v>0</v>
      </c>
      <c r="FS488" s="1536">
        <f>'Housing Credit'!F52-PJCPreviousAllocationNewConstructionBasis</f>
        <v>795477.53610000003</v>
      </c>
      <c r="FT488" s="1536">
        <f>'Housing Credit'!D180</f>
        <v>47728.652166</v>
      </c>
      <c r="FU488" s="1536">
        <f>'Gap Financing'!D72</f>
        <v>192907.53333333333</v>
      </c>
      <c r="FV488" s="1536"/>
      <c r="FW488" s="1536"/>
      <c r="FX488" s="1536"/>
      <c r="FY488" s="1536"/>
      <c r="FZ488" s="1536"/>
      <c r="GA488" s="1536"/>
      <c r="GB488" s="1536"/>
      <c r="GC488" s="1536"/>
      <c r="GD488" s="1536">
        <f>FNCHDAPDollars</f>
        <v>0</v>
      </c>
      <c r="GE488" s="1909">
        <f>Transmittal!D40</f>
        <v>1500000</v>
      </c>
      <c r="GF488" s="1536">
        <f>Transmittal!D42</f>
        <v>0</v>
      </c>
      <c r="GG488" s="1536" t="str">
        <f>CRMMOName</f>
        <v>Sub of Community Action Agency of Columbiana Cty</v>
      </c>
      <c r="GH488" s="1536">
        <f>C127</f>
        <v>5.1000000000000004E-4</v>
      </c>
      <c r="GI488" s="1536" t="str">
        <f>CRM2OwnName</f>
        <v>Subsidiary of MV Affordable Housing LLC</v>
      </c>
      <c r="GJ488" s="1537">
        <f>C139</f>
        <v>4.8999999999999998E-4</v>
      </c>
      <c r="GK488" s="1536" t="str">
        <f>CRM3OwnName</f>
        <v>n/a</v>
      </c>
      <c r="GL488" s="1538">
        <f>C152</f>
        <v>0</v>
      </c>
      <c r="GM488" s="1536" t="str">
        <f>CRMDevDeveloper</f>
        <v>MV Residential Development LLC</v>
      </c>
      <c r="GN488" s="1536" t="str">
        <f>CRMGenCon</f>
        <v>MV Residential Construction, Inc.</v>
      </c>
      <c r="GO488" s="1536">
        <f>CRMConsFirm</f>
        <v>0</v>
      </c>
      <c r="GP488" s="1536" t="str">
        <f>CRMMGName</f>
        <v>MV Residential Property Management, Inc.</v>
      </c>
      <c r="GQ488" s="1536" t="str">
        <f>PJCSection8HAPSubsidy</f>
        <v>No</v>
      </c>
      <c r="GR488" s="1536" t="str">
        <f>PJCTroubledRuralDevelopment</f>
        <v>No</v>
      </c>
      <c r="GS488" s="1536" t="str">
        <f>PJCHUDPortfolioReengineeringApproved</f>
        <v>No</v>
      </c>
      <c r="GT488" s="1536" t="str">
        <f>PJCHUDSection202Or811</f>
        <v>No</v>
      </c>
      <c r="GU488" s="1536" t="str">
        <f>PJCHUDSection236WithDecoupledIRP</f>
        <v>No</v>
      </c>
      <c r="GV488" s="1536" t="str">
        <f>PJCReceivedHousingCredits1987To1994</f>
        <v>No</v>
      </c>
      <c r="GW488" s="1536">
        <f>IF(B224="YES",F224,0)</f>
        <v>0</v>
      </c>
      <c r="GX488" s="1536">
        <f>FNCInitialAppMFBP</f>
        <v>0</v>
      </c>
      <c r="GY488" s="1535">
        <f>PJCSFDet1Floor</f>
        <v>0</v>
      </c>
      <c r="GZ488" s="1536">
        <f>PJCSFDet2Floor</f>
        <v>0</v>
      </c>
      <c r="HA488" s="1536">
        <f>PJCSFDet3Floor</f>
        <v>0</v>
      </c>
      <c r="HB488" s="1536">
        <f>PJCSFDet4Floor</f>
        <v>0</v>
      </c>
      <c r="HC488" s="1536">
        <f>PJCSFDetElevator</f>
        <v>0</v>
      </c>
      <c r="HD488" s="1536">
        <f>PJCSFDetTotalUnits</f>
        <v>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0</v>
      </c>
      <c r="HZ488" s="1535">
        <f>G416</f>
        <v>1</v>
      </c>
      <c r="IA488" s="1535" t="str">
        <f>H416</f>
        <v>Yes</v>
      </c>
      <c r="IB488" s="1535">
        <f>I416</f>
        <v>45</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7" customFormat="1">
      <c r="I490" s="1466"/>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2"/>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6"/>
      <c r="M496" s="1467"/>
      <c r="N496" s="1467"/>
      <c r="O496" s="1467"/>
      <c r="P496" s="1467"/>
      <c r="Q496" s="1467"/>
      <c r="R496" s="1467"/>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58:C59 H46:H47 H43:I43 H35:H36 E35:F37 C131:E133 C134:D134 C135 C138:D138 G139:H139 G134:H136 G131:G132 H119 D172:G172 D173:E173 D174 G175:H177 G382:H383 H38:I39 H42 E42:F42 E46:F48 C122:D122 G122:H124 G127:H127 D9 C6:F6 C7:H7 C8:D8 G180:H181 C197 C26:G26 C25:F25 C196:D196 C194:E195 G194:H196 C233:D233 C28 C27:D27 F27:G27 B299:C340 C60:D60 C61 G58:H60 G63:H64 D71:F71 C88:E89 C90:D90 C91 G88:H90 D59:E59 D101:F101 G119:G120 H49:I50 C119:C121 D121:E121 G93:H94 C123 C126:D126 B248:C289 F430:I430 C228:E228 C229:F229 C230:D230 C231 G233:H233 G199:H200 C186:F189 D158:F158 D159:G159 D160:E160 D161 G162:H164 G167:H168 D171:F171 C380 C379:D379 C377:E378 G377:H379 E299:I340">
      <formula1>50</formula1>
    </dataValidation>
    <dataValidation type="whole" allowBlank="1" showInputMessage="1" showErrorMessage="1" sqref="C198 C9 C232 C62 C92 C29 C149 D175 C124 D162 C381">
      <formula1>0</formula1>
      <formula2>9999999999999990</formula2>
    </dataValidation>
    <dataValidation type="whole" allowBlank="1" showInputMessage="1" showErrorMessage="1" sqref="G178:G179 H179 G125 G126:H126 G231 G61 G62:H62 G91 G92:H92 E49:E50 E38:E39 G198:H198 G197 G232:H232 G150 G381:H381 E43 G137 G138:H138 H166 G165:G166 G380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H32 H78 C127 H107 C139">
      <formula1>0</formula1>
      <formula2>1</formula2>
    </dataValidation>
    <dataValidation type="textLength" operator="lessThanOrEqual" allowBlank="1" showInputMessage="1" showErrorMessage="1" sqref="D33 C125 C200 C95 C65 C150 H171 C137 H158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E438:E453 H248:H289 D293:E293 D179 D177">
      <formula1>0</formula1>
    </dataValidation>
    <dataValidation type="date" operator="greaterThan" allowBlank="1" showInputMessage="1" showErrorMessage="1" sqref="D299:D340">
      <formula1>1</formula1>
    </dataValidation>
    <dataValidation type="date" allowBlank="1" showInputMessage="1" showErrorMessage="1" sqref="F366:G370 G373 E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6 D164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78 H197 H165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39" r:id="rId5"/>
    <hyperlink ref="H49" r:id="rId6"/>
    <hyperlink ref="H50" r:id="rId7"/>
    <hyperlink ref="G63" r:id="rId8"/>
    <hyperlink ref="G64" r:id="rId9"/>
    <hyperlink ref="C126" r:id="rId10"/>
    <hyperlink ref="G127" r:id="rId11"/>
    <hyperlink ref="G199" r:id="rId12"/>
    <hyperlink ref="G233" r:id="rId13"/>
    <hyperlink ref="C233" r:id="rId14"/>
  </hyperlinks>
  <pageMargins left="0.25" right="0.25" top="0.75" bottom="0.75" header="0.3" footer="0.3"/>
  <pageSetup scale="78" fitToHeight="0" orientation="portrait" horizontalDpi="1200" verticalDpi="1200" r:id="rId1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Normal="100" zoomScaleSheetLayoutView="100" workbookViewId="0">
      <selection sqref="A1:N1"/>
    </sheetView>
  </sheetViews>
  <sheetFormatPr defaultColWidth="8.85546875" defaultRowHeight="12.75"/>
  <cols>
    <col min="1" max="1" width="7.7109375" style="679" customWidth="1"/>
    <col min="2" max="2" width="7.85546875" style="679" customWidth="1"/>
    <col min="3" max="3" width="12.5703125" style="679" customWidth="1"/>
    <col min="4" max="4" width="10.42578125" style="679" customWidth="1"/>
    <col min="5" max="5" width="11.140625" style="679" customWidth="1"/>
    <col min="6" max="6" width="12.5703125" style="679" customWidth="1"/>
    <col min="7" max="7" width="11" style="679" customWidth="1"/>
    <col min="8" max="8" width="12" style="679" customWidth="1"/>
    <col min="9" max="9" width="10.28515625" style="679" customWidth="1"/>
    <col min="10" max="10" width="11.5703125" style="679" customWidth="1"/>
    <col min="11" max="11" width="11" style="679" customWidth="1"/>
    <col min="12" max="12" width="11.28515625" style="679" customWidth="1"/>
    <col min="13" max="13" width="10.85546875" style="679" customWidth="1"/>
    <col min="14" max="14" width="11.85546875" style="672" customWidth="1"/>
    <col min="15" max="15" width="11.42578125" style="672" customWidth="1"/>
    <col min="16" max="16" width="9.7109375" style="672" customWidth="1"/>
    <col min="17" max="17" width="9.28515625" style="672" customWidth="1"/>
    <col min="18" max="18" width="9.7109375" style="672" customWidth="1"/>
    <col min="19" max="16384" width="8.85546875" style="672"/>
  </cols>
  <sheetData>
    <row r="1" spans="1:16">
      <c r="A1" s="2152" t="s">
        <v>2119</v>
      </c>
      <c r="B1" s="2153"/>
      <c r="C1" s="2153"/>
      <c r="D1" s="2153"/>
      <c r="E1" s="2153"/>
      <c r="F1" s="2153"/>
      <c r="G1" s="2153"/>
      <c r="H1" s="2153"/>
      <c r="I1" s="2153"/>
      <c r="J1" s="2153"/>
      <c r="K1" s="2153"/>
      <c r="L1" s="2153"/>
      <c r="M1" s="2153"/>
      <c r="N1" s="2153"/>
    </row>
    <row r="2" spans="1:16" ht="36.6" customHeight="1">
      <c r="A2" s="2154" t="s">
        <v>1805</v>
      </c>
      <c r="B2" s="2155"/>
      <c r="C2" s="2155"/>
      <c r="D2" s="2155"/>
      <c r="E2" s="2155"/>
      <c r="F2" s="2155"/>
      <c r="G2" s="2155"/>
      <c r="H2" s="2155"/>
      <c r="I2" s="2155"/>
      <c r="J2" s="2155"/>
      <c r="K2" s="2155"/>
      <c r="L2" s="2155"/>
      <c r="M2" s="2155"/>
      <c r="N2" s="2155"/>
    </row>
    <row r="3" spans="1:16" s="5" customFormat="1" ht="16.5" customHeight="1">
      <c r="A3" s="2156" t="s">
        <v>302</v>
      </c>
      <c r="B3" s="2157"/>
      <c r="C3" s="2157"/>
      <c r="D3" s="2157"/>
      <c r="E3" s="2157"/>
      <c r="F3" s="2157"/>
      <c r="G3" s="2157"/>
      <c r="H3" s="2157"/>
      <c r="I3" s="2157"/>
      <c r="J3" s="2157"/>
      <c r="K3" s="2157"/>
      <c r="L3" s="2157"/>
      <c r="M3" s="2157"/>
      <c r="N3" s="2157"/>
    </row>
    <row r="4" spans="1:16" ht="13.5" customHeight="1">
      <c r="A4" s="769"/>
      <c r="B4" s="81"/>
      <c r="C4" s="770"/>
      <c r="D4" s="81"/>
      <c r="E4" s="81"/>
      <c r="F4" s="81"/>
      <c r="G4" s="81" t="s">
        <v>438</v>
      </c>
      <c r="H4" s="285"/>
      <c r="I4" s="285"/>
      <c r="J4" s="285"/>
      <c r="K4" s="285"/>
      <c r="L4" s="1031"/>
    </row>
    <row r="5" spans="1:16" ht="13.5" customHeight="1">
      <c r="A5" s="769"/>
      <c r="B5" s="1185" t="s">
        <v>492</v>
      </c>
      <c r="C5" s="81"/>
      <c r="D5" s="285"/>
      <c r="E5" s="81"/>
      <c r="F5" s="81"/>
      <c r="G5" s="81"/>
      <c r="H5" s="81"/>
      <c r="I5" s="285"/>
      <c r="J5" s="285"/>
      <c r="K5" s="285"/>
      <c r="L5" s="285"/>
      <c r="M5" s="1031"/>
      <c r="N5" s="679"/>
    </row>
    <row r="6" spans="1:16" ht="13.5" customHeight="1">
      <c r="A6" s="769"/>
      <c r="B6" s="1185" t="s">
        <v>262</v>
      </c>
      <c r="C6" s="81"/>
      <c r="D6" s="285"/>
      <c r="E6" s="81"/>
      <c r="F6" s="81"/>
      <c r="G6" s="81"/>
      <c r="H6" s="81"/>
      <c r="I6" s="285"/>
      <c r="J6" s="285"/>
      <c r="K6" s="285"/>
      <c r="L6" s="285"/>
      <c r="M6" s="1031"/>
      <c r="N6" s="679"/>
    </row>
    <row r="7" spans="1:16" ht="13.5" customHeight="1">
      <c r="A7" s="769"/>
      <c r="B7" s="1185" t="s">
        <v>1254</v>
      </c>
      <c r="C7" s="81"/>
      <c r="D7" s="285"/>
      <c r="E7" s="81"/>
      <c r="F7" s="81"/>
      <c r="G7" s="81"/>
      <c r="H7" s="81"/>
      <c r="I7" s="285"/>
      <c r="J7" s="285"/>
      <c r="K7" s="285"/>
      <c r="L7" s="771"/>
      <c r="M7" s="1031"/>
      <c r="N7" s="679"/>
    </row>
    <row r="8" spans="1:16" ht="13.5" customHeight="1">
      <c r="A8" s="769"/>
      <c r="B8" s="1185"/>
      <c r="C8" s="772"/>
      <c r="D8" s="772"/>
      <c r="E8" s="772"/>
      <c r="F8" s="760"/>
      <c r="G8" s="772"/>
      <c r="H8" s="772"/>
      <c r="I8" s="81"/>
      <c r="J8" s="81"/>
      <c r="K8" s="81"/>
      <c r="L8" s="285"/>
      <c r="M8" s="1031"/>
      <c r="N8" s="679"/>
    </row>
    <row r="9" spans="1:16" s="130" customFormat="1" ht="34.5" thickBot="1">
      <c r="B9" s="773" t="s">
        <v>486</v>
      </c>
      <c r="C9" s="773" t="s">
        <v>490</v>
      </c>
      <c r="D9" s="773" t="s">
        <v>676</v>
      </c>
      <c r="E9" s="773" t="s">
        <v>677</v>
      </c>
      <c r="F9" s="774" t="s">
        <v>491</v>
      </c>
      <c r="G9" s="774" t="s">
        <v>668</v>
      </c>
      <c r="H9" s="773" t="s">
        <v>487</v>
      </c>
      <c r="I9" s="773" t="s">
        <v>488</v>
      </c>
      <c r="J9" s="773" t="s">
        <v>489</v>
      </c>
      <c r="K9" s="774" t="s">
        <v>547</v>
      </c>
      <c r="L9" s="774" t="s">
        <v>845</v>
      </c>
      <c r="M9" s="1912" t="s">
        <v>2109</v>
      </c>
      <c r="N9" s="129"/>
    </row>
    <row r="10" spans="1:16" s="130" customFormat="1" ht="13.5" thickBot="1">
      <c r="B10" s="1203">
        <v>6</v>
      </c>
      <c r="C10" s="1203">
        <v>1</v>
      </c>
      <c r="D10" s="1574">
        <v>1</v>
      </c>
      <c r="E10" s="1203">
        <v>708</v>
      </c>
      <c r="F10" s="1204">
        <v>0.6</v>
      </c>
      <c r="G10" s="1204">
        <v>0.6</v>
      </c>
      <c r="H10" s="1205">
        <v>596</v>
      </c>
      <c r="I10" s="1205">
        <v>77</v>
      </c>
      <c r="J10" s="1205">
        <v>0</v>
      </c>
      <c r="K10" s="620">
        <f t="shared" ref="K10:K29" si="0">H10-I10+J10</f>
        <v>519</v>
      </c>
      <c r="L10" s="441">
        <f t="shared" ref="L10:L29" si="1">K10*B10</f>
        <v>3114</v>
      </c>
      <c r="M10" s="1913">
        <f>ROUNDDOWN(VLOOKUP($C10,'DATA TAB 13'!C$293:D$298,2),0)</f>
        <v>595</v>
      </c>
      <c r="N10" s="679"/>
      <c r="O10" s="672"/>
      <c r="P10" s="672"/>
    </row>
    <row r="11" spans="1:16" ht="13.5" customHeight="1" thickBot="1">
      <c r="A11" s="1031"/>
      <c r="B11" s="1203">
        <v>39</v>
      </c>
      <c r="C11" s="1203">
        <v>2</v>
      </c>
      <c r="D11" s="1574">
        <v>2</v>
      </c>
      <c r="E11" s="1203">
        <v>918</v>
      </c>
      <c r="F11" s="1204">
        <v>0.6</v>
      </c>
      <c r="G11" s="1204">
        <v>0.6</v>
      </c>
      <c r="H11" s="1205">
        <v>700</v>
      </c>
      <c r="I11" s="1205">
        <v>101</v>
      </c>
      <c r="J11" s="1205">
        <v>0</v>
      </c>
      <c r="K11" s="620">
        <f t="shared" si="0"/>
        <v>599</v>
      </c>
      <c r="L11" s="441">
        <f t="shared" si="1"/>
        <v>23361</v>
      </c>
      <c r="M11" s="1913">
        <f>ROUNDDOWN(VLOOKUP($C11,'DATA TAB 13'!E$293:F$298,2),0)</f>
        <v>715</v>
      </c>
      <c r="N11" s="679"/>
    </row>
    <row r="12" spans="1:16" ht="13.5" customHeight="1" thickBot="1">
      <c r="A12" s="1031"/>
      <c r="B12" s="1203"/>
      <c r="C12" s="1203"/>
      <c r="D12" s="1574"/>
      <c r="E12" s="1203"/>
      <c r="F12" s="1204"/>
      <c r="G12" s="1204"/>
      <c r="H12" s="1205"/>
      <c r="I12" s="1205"/>
      <c r="J12" s="1205"/>
      <c r="K12" s="620">
        <f t="shared" si="0"/>
        <v>0</v>
      </c>
      <c r="L12" s="441">
        <f t="shared" si="1"/>
        <v>0</v>
      </c>
      <c r="M12" s="1913">
        <f>ROUNDDOWN(VLOOKUP($C12,'DATA TAB 13'!G$293:H$298,2),0)</f>
        <v>0</v>
      </c>
      <c r="N12" s="131"/>
    </row>
    <row r="13" spans="1:16" ht="13.5" customHeight="1" thickBot="1">
      <c r="A13" s="1031"/>
      <c r="B13" s="1203"/>
      <c r="C13" s="1203"/>
      <c r="D13" s="1574"/>
      <c r="E13" s="1203"/>
      <c r="F13" s="1204"/>
      <c r="G13" s="1204"/>
      <c r="H13" s="1205"/>
      <c r="I13" s="1205"/>
      <c r="J13" s="1205"/>
      <c r="K13" s="620">
        <f t="shared" si="0"/>
        <v>0</v>
      </c>
      <c r="L13" s="441">
        <f t="shared" si="1"/>
        <v>0</v>
      </c>
      <c r="M13" s="1913">
        <f>ROUNDDOWN(VLOOKUP($C13,'DATA TAB 13'!I$293:J$298,2),0)</f>
        <v>0</v>
      </c>
      <c r="N13" s="679"/>
    </row>
    <row r="14" spans="1:16" ht="13.5" customHeight="1" thickBot="1">
      <c r="A14" s="1031"/>
      <c r="B14" s="1203"/>
      <c r="C14" s="1203"/>
      <c r="D14" s="1574"/>
      <c r="E14" s="1203"/>
      <c r="F14" s="1204"/>
      <c r="G14" s="1204"/>
      <c r="H14" s="1205"/>
      <c r="I14" s="1205"/>
      <c r="J14" s="1205"/>
      <c r="K14" s="620">
        <f t="shared" si="0"/>
        <v>0</v>
      </c>
      <c r="L14" s="441">
        <f t="shared" si="1"/>
        <v>0</v>
      </c>
      <c r="M14" s="1913">
        <f>ROUNDDOWN(VLOOKUP($C14,'DATA TAB 13'!K$293:L$298,2),0)</f>
        <v>0</v>
      </c>
      <c r="N14" s="679"/>
    </row>
    <row r="15" spans="1:16" s="1031" customFormat="1" ht="13.5" customHeight="1" thickBot="1">
      <c r="B15" s="1203"/>
      <c r="C15" s="1203"/>
      <c r="D15" s="1574"/>
      <c r="E15" s="1203"/>
      <c r="F15" s="1204"/>
      <c r="G15" s="1204"/>
      <c r="H15" s="1205"/>
      <c r="I15" s="1205"/>
      <c r="J15" s="1205"/>
      <c r="K15" s="620">
        <f t="shared" si="0"/>
        <v>0</v>
      </c>
      <c r="L15" s="441">
        <f t="shared" si="1"/>
        <v>0</v>
      </c>
      <c r="M15" s="1913">
        <f>ROUNDDOWN(VLOOKUP($C15,'DATA TAB 13'!M$293:N$298,2),0)</f>
        <v>0</v>
      </c>
      <c r="N15" s="1033"/>
    </row>
    <row r="16" spans="1:16" s="1031" customFormat="1" ht="13.5" customHeight="1" thickBot="1">
      <c r="B16" s="1203"/>
      <c r="C16" s="1203"/>
      <c r="D16" s="1574"/>
      <c r="E16" s="1203"/>
      <c r="F16" s="1204"/>
      <c r="G16" s="1204"/>
      <c r="H16" s="1205"/>
      <c r="I16" s="1205"/>
      <c r="J16" s="1205"/>
      <c r="K16" s="620">
        <f t="shared" si="0"/>
        <v>0</v>
      </c>
      <c r="L16" s="441">
        <f t="shared" si="1"/>
        <v>0</v>
      </c>
      <c r="M16" s="1913">
        <f>ROUNDDOWN(VLOOKUP($C16,'DATA TAB 13'!O$293:P$298,2),0)</f>
        <v>0</v>
      </c>
      <c r="N16" s="1033"/>
    </row>
    <row r="17" spans="1:16" s="1031" customFormat="1" ht="13.5" customHeight="1" thickBot="1">
      <c r="B17" s="1203"/>
      <c r="C17" s="1203"/>
      <c r="D17" s="1574"/>
      <c r="E17" s="1203"/>
      <c r="F17" s="1204"/>
      <c r="G17" s="1204"/>
      <c r="H17" s="1205"/>
      <c r="I17" s="1205"/>
      <c r="J17" s="1205"/>
      <c r="K17" s="620">
        <f t="shared" si="0"/>
        <v>0</v>
      </c>
      <c r="L17" s="441">
        <f t="shared" si="1"/>
        <v>0</v>
      </c>
      <c r="M17" s="1913">
        <f>ROUNDDOWN(VLOOKUP($C17,'DATA TAB 13'!Q$293:R$298,2),0)</f>
        <v>0</v>
      </c>
      <c r="N17" s="1033"/>
    </row>
    <row r="18" spans="1:16" s="1031" customFormat="1" ht="13.5" customHeight="1" thickBot="1">
      <c r="B18" s="1203"/>
      <c r="C18" s="1203"/>
      <c r="D18" s="1574"/>
      <c r="E18" s="1203"/>
      <c r="F18" s="1204"/>
      <c r="G18" s="1204"/>
      <c r="H18" s="1205"/>
      <c r="I18" s="1205"/>
      <c r="J18" s="1205"/>
      <c r="K18" s="620">
        <f t="shared" si="0"/>
        <v>0</v>
      </c>
      <c r="L18" s="441">
        <f t="shared" si="1"/>
        <v>0</v>
      </c>
      <c r="M18" s="1913">
        <f>ROUNDDOWN(VLOOKUP($C18,'DATA TAB 13'!S$293:T$298,2),0)</f>
        <v>0</v>
      </c>
      <c r="N18" s="1033"/>
    </row>
    <row r="19" spans="1:16" s="1031" customFormat="1" ht="13.5" customHeight="1" thickBot="1">
      <c r="B19" s="1203"/>
      <c r="C19" s="1203"/>
      <c r="D19" s="1574"/>
      <c r="E19" s="1203"/>
      <c r="F19" s="1204"/>
      <c r="G19" s="1204"/>
      <c r="H19" s="1205"/>
      <c r="I19" s="1205"/>
      <c r="J19" s="1205"/>
      <c r="K19" s="620">
        <f t="shared" si="0"/>
        <v>0</v>
      </c>
      <c r="L19" s="441">
        <f t="shared" si="1"/>
        <v>0</v>
      </c>
      <c r="M19" s="1913">
        <f>ROUNDDOWN(VLOOKUP($C19,'DATA TAB 13'!U$293:V$298,2),0)</f>
        <v>0</v>
      </c>
      <c r="N19" s="1033"/>
    </row>
    <row r="20" spans="1:16" ht="13.5" customHeight="1" thickBot="1">
      <c r="A20" s="1031"/>
      <c r="B20" s="1203"/>
      <c r="C20" s="1203"/>
      <c r="D20" s="1574"/>
      <c r="E20" s="1203"/>
      <c r="F20" s="1204"/>
      <c r="G20" s="1204"/>
      <c r="H20" s="1205"/>
      <c r="I20" s="1205"/>
      <c r="J20" s="1205"/>
      <c r="K20" s="620">
        <f t="shared" si="0"/>
        <v>0</v>
      </c>
      <c r="L20" s="441">
        <f t="shared" si="1"/>
        <v>0</v>
      </c>
      <c r="M20" s="1913">
        <f>ROUNDDOWN(VLOOKUP($C20,'DATA TAB 13'!W$293:X$298,2),0)</f>
        <v>0</v>
      </c>
      <c r="N20" s="679"/>
    </row>
    <row r="21" spans="1:16" ht="13.5" customHeight="1" thickBot="1">
      <c r="A21" s="1031"/>
      <c r="B21" s="1203"/>
      <c r="C21" s="1203"/>
      <c r="D21" s="1574"/>
      <c r="E21" s="1203"/>
      <c r="F21" s="1204"/>
      <c r="G21" s="1204"/>
      <c r="H21" s="1205"/>
      <c r="I21" s="1205"/>
      <c r="J21" s="1205"/>
      <c r="K21" s="620">
        <f t="shared" si="0"/>
        <v>0</v>
      </c>
      <c r="L21" s="441">
        <f t="shared" si="1"/>
        <v>0</v>
      </c>
      <c r="M21" s="1913">
        <f>ROUNDDOWN(VLOOKUP($C21,'DATA TAB 13'!Y$293:Z$298,2),0)</f>
        <v>0</v>
      </c>
      <c r="N21" s="132"/>
      <c r="O21" s="49"/>
      <c r="P21" s="49"/>
    </row>
    <row r="22" spans="1:16" s="49" customFormat="1" ht="13.5" customHeight="1" thickBot="1">
      <c r="B22" s="1203"/>
      <c r="C22" s="1203"/>
      <c r="D22" s="1574"/>
      <c r="E22" s="1203"/>
      <c r="F22" s="1204"/>
      <c r="G22" s="1204"/>
      <c r="H22" s="1205"/>
      <c r="I22" s="1205"/>
      <c r="J22" s="1205"/>
      <c r="K22" s="620">
        <f t="shared" si="0"/>
        <v>0</v>
      </c>
      <c r="L22" s="441">
        <f t="shared" si="1"/>
        <v>0</v>
      </c>
      <c r="M22" s="1913">
        <f>ROUNDDOWN(VLOOKUP($C22,'DATA TAB 13'!AA$293:AB$298,2),0)</f>
        <v>0</v>
      </c>
      <c r="N22" s="132"/>
    </row>
    <row r="23" spans="1:16" s="49" customFormat="1" ht="13.5" customHeight="1" thickBot="1">
      <c r="B23" s="1203"/>
      <c r="C23" s="1203"/>
      <c r="D23" s="1574"/>
      <c r="E23" s="1203"/>
      <c r="F23" s="1204"/>
      <c r="G23" s="1204"/>
      <c r="H23" s="1205"/>
      <c r="I23" s="1205"/>
      <c r="J23" s="1205"/>
      <c r="K23" s="620">
        <f t="shared" si="0"/>
        <v>0</v>
      </c>
      <c r="L23" s="441">
        <f t="shared" si="1"/>
        <v>0</v>
      </c>
      <c r="M23" s="1913">
        <f>ROUNDDOWN(VLOOKUP($C23,'DATA TAB 13'!AC$293:AD$298,2),0)</f>
        <v>0</v>
      </c>
      <c r="N23" s="132"/>
    </row>
    <row r="24" spans="1:16" s="49" customFormat="1" ht="13.5" customHeight="1" thickBot="1">
      <c r="B24" s="1203"/>
      <c r="C24" s="1203"/>
      <c r="D24" s="1574"/>
      <c r="E24" s="1203"/>
      <c r="F24" s="1204"/>
      <c r="G24" s="1204"/>
      <c r="H24" s="1205"/>
      <c r="I24" s="1205"/>
      <c r="J24" s="1205"/>
      <c r="K24" s="620">
        <f t="shared" si="0"/>
        <v>0</v>
      </c>
      <c r="L24" s="441">
        <f t="shared" si="1"/>
        <v>0</v>
      </c>
      <c r="M24" s="1913">
        <f>ROUNDDOWN(VLOOKUP($C24,'DATA TAB 13'!AE$293:AF$298,2),0)</f>
        <v>0</v>
      </c>
      <c r="N24" s="132"/>
    </row>
    <row r="25" spans="1:16" s="49" customFormat="1" ht="12.75" customHeight="1" thickBot="1">
      <c r="B25" s="1203"/>
      <c r="C25" s="1203"/>
      <c r="D25" s="1574"/>
      <c r="E25" s="1203"/>
      <c r="F25" s="1204"/>
      <c r="G25" s="1204"/>
      <c r="H25" s="1205"/>
      <c r="I25" s="1205"/>
      <c r="J25" s="1205"/>
      <c r="K25" s="620">
        <f t="shared" si="0"/>
        <v>0</v>
      </c>
      <c r="L25" s="441">
        <f t="shared" si="1"/>
        <v>0</v>
      </c>
      <c r="M25" s="1913">
        <f>ROUNDDOWN(VLOOKUP($C25,'DATA TAB 13'!AG$293:AH$298,2),0)</f>
        <v>0</v>
      </c>
      <c r="N25" s="679"/>
      <c r="O25" s="672"/>
      <c r="P25" s="672"/>
    </row>
    <row r="26" spans="1:16" ht="13.5" customHeight="1" thickBot="1">
      <c r="A26" s="1031"/>
      <c r="B26" s="1203"/>
      <c r="C26" s="1203"/>
      <c r="D26" s="1574"/>
      <c r="E26" s="1203"/>
      <c r="F26" s="1204"/>
      <c r="G26" s="1204"/>
      <c r="H26" s="1205"/>
      <c r="I26" s="1205"/>
      <c r="J26" s="1205"/>
      <c r="K26" s="620">
        <f t="shared" si="0"/>
        <v>0</v>
      </c>
      <c r="L26" s="441">
        <f t="shared" si="1"/>
        <v>0</v>
      </c>
      <c r="M26" s="1913">
        <f>ROUNDDOWN(VLOOKUP($C26,'DATA TAB 13'!AI$293:AJ$298,2),0)</f>
        <v>0</v>
      </c>
      <c r="N26" s="679"/>
    </row>
    <row r="27" spans="1:16" ht="13.5" customHeight="1" thickBot="1">
      <c r="A27" s="1031"/>
      <c r="B27" s="1203"/>
      <c r="C27" s="1203"/>
      <c r="D27" s="1574"/>
      <c r="E27" s="1203"/>
      <c r="F27" s="1204"/>
      <c r="G27" s="1204"/>
      <c r="H27" s="1205"/>
      <c r="I27" s="1205"/>
      <c r="J27" s="1205"/>
      <c r="K27" s="620">
        <f t="shared" si="0"/>
        <v>0</v>
      </c>
      <c r="L27" s="441">
        <f t="shared" si="1"/>
        <v>0</v>
      </c>
      <c r="M27" s="1913">
        <f>ROUNDDOWN(VLOOKUP($C27,'DATA TAB 13'!AK$293:AL$298,2),0)</f>
        <v>0</v>
      </c>
      <c r="N27" s="679"/>
    </row>
    <row r="28" spans="1:16" ht="13.5" customHeight="1" thickBot="1">
      <c r="A28" s="1031"/>
      <c r="B28" s="1203"/>
      <c r="C28" s="1203"/>
      <c r="D28" s="1574"/>
      <c r="E28" s="1203"/>
      <c r="F28" s="1204"/>
      <c r="G28" s="1204"/>
      <c r="H28" s="1205"/>
      <c r="I28" s="1205"/>
      <c r="J28" s="1205"/>
      <c r="K28" s="620">
        <f t="shared" si="0"/>
        <v>0</v>
      </c>
      <c r="L28" s="441">
        <f t="shared" si="1"/>
        <v>0</v>
      </c>
      <c r="M28" s="1913">
        <f>ROUNDDOWN(VLOOKUP($C28,'DATA TAB 13'!AM$293:AN$298,2),0)</f>
        <v>0</v>
      </c>
      <c r="N28" s="679"/>
    </row>
    <row r="29" spans="1:16" ht="13.5" customHeight="1" thickBot="1">
      <c r="A29" s="1031"/>
      <c r="B29" s="1203"/>
      <c r="C29" s="1203"/>
      <c r="D29" s="1574"/>
      <c r="E29" s="1203"/>
      <c r="F29" s="1204"/>
      <c r="G29" s="1204"/>
      <c r="H29" s="1205"/>
      <c r="I29" s="1205"/>
      <c r="J29" s="1205"/>
      <c r="K29" s="620">
        <f t="shared" si="0"/>
        <v>0</v>
      </c>
      <c r="L29" s="441">
        <f t="shared" si="1"/>
        <v>0</v>
      </c>
      <c r="M29" s="1913">
        <f>ROUNDDOWN(VLOOKUP($C29,'DATA TAB 13'!AO$293:AP$298,2),0)</f>
        <v>0</v>
      </c>
      <c r="N29" s="679"/>
    </row>
    <row r="30" spans="1:16" ht="13.5" customHeight="1" thickBot="1">
      <c r="A30" s="1031"/>
      <c r="B30" s="133">
        <f>SUM(B10:B29)</f>
        <v>45</v>
      </c>
      <c r="C30" s="133"/>
      <c r="F30" s="126"/>
      <c r="G30" s="126"/>
      <c r="K30" s="134" t="s">
        <v>31</v>
      </c>
      <c r="L30" s="442">
        <f>SUM(L10:L29)</f>
        <v>26475</v>
      </c>
      <c r="M30" s="1031"/>
      <c r="N30" s="679"/>
    </row>
    <row r="31" spans="1:16" ht="13.5" customHeight="1">
      <c r="A31" s="1467"/>
      <c r="B31" s="809"/>
      <c r="C31" s="809"/>
      <c r="D31" s="1012"/>
      <c r="E31" s="1014"/>
      <c r="F31" s="126"/>
      <c r="G31" s="126"/>
      <c r="L31" s="135"/>
      <c r="M31" s="1031"/>
      <c r="N31" s="679"/>
    </row>
    <row r="32" spans="1:16" ht="13.5" customHeight="1" thickBot="1">
      <c r="A32" s="1467"/>
      <c r="B32" s="809"/>
      <c r="C32" s="771"/>
      <c r="D32" s="1014"/>
      <c r="E32" s="1569" t="s">
        <v>30</v>
      </c>
      <c r="G32" s="127"/>
      <c r="K32"/>
      <c r="L32" s="1914" t="s">
        <v>2110</v>
      </c>
      <c r="M32" s="1915"/>
      <c r="N32" s="679"/>
    </row>
    <row r="33" spans="1:19" ht="13.5" customHeight="1" thickBot="1">
      <c r="A33" s="1467"/>
      <c r="B33" s="809"/>
      <c r="C33" s="809"/>
      <c r="D33" s="770"/>
      <c r="E33" s="1575" t="s">
        <v>680</v>
      </c>
      <c r="F33" s="1195"/>
      <c r="G33" s="137"/>
      <c r="K33"/>
      <c r="L33" s="1914" t="s">
        <v>2111</v>
      </c>
      <c r="M33" s="1915"/>
      <c r="N33" s="679"/>
    </row>
    <row r="34" spans="1:19" ht="13.5" customHeight="1">
      <c r="A34" s="1467"/>
      <c r="B34" s="809"/>
      <c r="C34" s="809"/>
      <c r="D34" s="770"/>
      <c r="E34" s="1014"/>
      <c r="F34" s="126"/>
      <c r="G34" s="137"/>
      <c r="K34"/>
      <c r="L34" s="1914" t="s">
        <v>2112</v>
      </c>
      <c r="M34" s="1915"/>
      <c r="N34" s="679"/>
    </row>
    <row r="35" spans="1:19" ht="13.5" customHeight="1">
      <c r="A35" s="1467"/>
      <c r="B35" s="809"/>
      <c r="C35" s="809"/>
      <c r="D35" s="809"/>
      <c r="E35" s="1014"/>
      <c r="G35" s="126"/>
      <c r="K35"/>
      <c r="L35"/>
      <c r="M35"/>
      <c r="N35" s="679"/>
    </row>
    <row r="36" spans="1:19" ht="13.5" customHeight="1" thickBot="1">
      <c r="A36" s="1467"/>
      <c r="B36" s="809"/>
      <c r="C36" s="809"/>
      <c r="D36" s="809"/>
      <c r="E36" s="1014"/>
      <c r="G36" s="126"/>
      <c r="H36" s="126"/>
      <c r="I36" s="138"/>
      <c r="K36"/>
      <c r="L36"/>
      <c r="M36"/>
      <c r="N36" s="679"/>
    </row>
    <row r="37" spans="1:19" ht="13.5" customHeight="1" thickBot="1">
      <c r="A37" s="1467"/>
      <c r="B37" s="809"/>
      <c r="C37" s="809"/>
      <c r="D37" s="1014"/>
      <c r="E37" s="1570" t="s">
        <v>62</v>
      </c>
      <c r="F37" s="1202">
        <v>7.0000000000000007E-2</v>
      </c>
      <c r="K37"/>
      <c r="L37"/>
      <c r="M37"/>
      <c r="N37" s="679"/>
    </row>
    <row r="38" spans="1:19" ht="13.5" customHeight="1" thickBot="1">
      <c r="A38" s="1467"/>
      <c r="B38" s="809"/>
      <c r="C38" s="771"/>
      <c r="D38" s="1014"/>
      <c r="E38" s="1570" t="s">
        <v>63</v>
      </c>
      <c r="F38" s="1202">
        <v>0.1</v>
      </c>
      <c r="K38"/>
      <c r="L38"/>
      <c r="M38"/>
      <c r="N38" s="679"/>
    </row>
    <row r="39" spans="1:19" ht="13.5" customHeight="1">
      <c r="A39" s="1031"/>
      <c r="B39" s="133"/>
      <c r="C39" s="133"/>
      <c r="D39" s="133"/>
      <c r="F39" s="126"/>
      <c r="G39" s="137"/>
      <c r="K39"/>
      <c r="L39"/>
      <c r="M39"/>
      <c r="N39" s="679"/>
    </row>
    <row r="40" spans="1:19" ht="13.5" customHeight="1">
      <c r="A40" s="1031"/>
      <c r="B40" s="133"/>
      <c r="C40" s="126"/>
      <c r="D40" s="133"/>
      <c r="F40" s="126"/>
      <c r="G40" s="126"/>
      <c r="M40" s="1031"/>
      <c r="N40" s="679"/>
    </row>
    <row r="41" spans="1:19" ht="13.5" customHeight="1">
      <c r="A41" s="2158" t="s">
        <v>1564</v>
      </c>
      <c r="B41" s="2159"/>
      <c r="C41" s="2159"/>
      <c r="D41" s="2159"/>
      <c r="E41" s="2159"/>
      <c r="F41" s="2159"/>
      <c r="G41" s="2159"/>
      <c r="H41" s="2159"/>
      <c r="I41" s="2159"/>
      <c r="J41" s="2159"/>
      <c r="K41" s="2159"/>
      <c r="L41" s="2159"/>
      <c r="M41" s="2159"/>
      <c r="N41" s="2159"/>
      <c r="O41" s="5"/>
    </row>
    <row r="42" spans="1:19" s="1016" customFormat="1" ht="13.5" customHeight="1" thickBot="1">
      <c r="B42" s="1163"/>
      <c r="C42" s="1163"/>
      <c r="D42" s="1163"/>
      <c r="E42" s="1163"/>
      <c r="F42" s="1163"/>
      <c r="G42" s="1163"/>
      <c r="H42" s="1163"/>
      <c r="I42" s="1163"/>
      <c r="J42" s="1163"/>
      <c r="K42" s="1163"/>
      <c r="L42" s="1163"/>
      <c r="M42" s="1163"/>
      <c r="N42" s="1184"/>
      <c r="O42" s="1184"/>
      <c r="P42" s="1184"/>
    </row>
    <row r="43" spans="1:19" ht="13.5" thickBot="1">
      <c r="A43" s="1031"/>
      <c r="B43" s="1031"/>
      <c r="C43" s="1031"/>
      <c r="D43" s="1031"/>
      <c r="E43" s="1031"/>
      <c r="F43" s="853" t="s">
        <v>742</v>
      </c>
      <c r="G43" s="2165">
        <f>'Project Information'!D408</f>
        <v>45</v>
      </c>
      <c r="H43" s="2166"/>
      <c r="I43" s="167"/>
      <c r="J43" s="167"/>
      <c r="K43" s="167"/>
      <c r="L43" s="167"/>
      <c r="M43" s="167"/>
      <c r="N43" s="167"/>
      <c r="O43" s="167"/>
      <c r="P43" s="167"/>
      <c r="Q43" s="167"/>
      <c r="R43" s="679"/>
    </row>
    <row r="44" spans="1:19" ht="13.5" thickBot="1">
      <c r="A44" s="1031"/>
      <c r="B44" s="1031"/>
      <c r="C44" s="1031"/>
      <c r="D44" s="1031"/>
      <c r="E44" s="1031"/>
      <c r="F44" s="853" t="s">
        <v>743</v>
      </c>
      <c r="G44" s="2167">
        <f>'Project Information'!E456</f>
        <v>53089</v>
      </c>
      <c r="H44" s="2168"/>
      <c r="I44" s="167"/>
      <c r="M44" s="167"/>
      <c r="N44" s="167"/>
      <c r="O44" s="167"/>
      <c r="P44" s="167"/>
      <c r="Q44" s="167"/>
      <c r="R44" s="679"/>
    </row>
    <row r="45" spans="1:19">
      <c r="A45" s="1031"/>
      <c r="B45" s="1031"/>
      <c r="C45" s="1031"/>
      <c r="D45" s="71"/>
      <c r="E45" s="71"/>
      <c r="F45" s="853"/>
      <c r="G45" s="167"/>
      <c r="H45" s="167"/>
      <c r="I45" s="167"/>
      <c r="N45" s="167"/>
      <c r="O45" s="167"/>
      <c r="P45" s="679"/>
    </row>
    <row r="46" spans="1:19" ht="21">
      <c r="A46" s="1031"/>
      <c r="B46" s="1031"/>
      <c r="C46" s="1031"/>
      <c r="D46" s="1031"/>
      <c r="E46" s="1031"/>
      <c r="F46" s="1177"/>
      <c r="G46" s="2163" t="s">
        <v>744</v>
      </c>
      <c r="H46" s="2163"/>
      <c r="I46" s="2163"/>
      <c r="N46" s="167"/>
      <c r="O46" s="167"/>
      <c r="P46" s="167"/>
      <c r="Q46" s="167"/>
      <c r="R46" s="167"/>
      <c r="S46" s="679"/>
    </row>
    <row r="47" spans="1:19" ht="21">
      <c r="A47" s="1031"/>
      <c r="B47" s="1031"/>
      <c r="C47" s="1031"/>
      <c r="D47" s="949"/>
      <c r="E47" s="949"/>
      <c r="F47" s="1178"/>
      <c r="G47" s="167"/>
      <c r="H47" s="167"/>
      <c r="I47" s="167"/>
      <c r="N47" s="167"/>
      <c r="O47" s="167"/>
      <c r="P47" s="679"/>
    </row>
    <row r="48" spans="1:19">
      <c r="A48" s="1031"/>
      <c r="B48" s="1031"/>
      <c r="C48" s="1031"/>
      <c r="D48" s="1031"/>
      <c r="E48" s="1031"/>
      <c r="F48" s="853"/>
      <c r="G48" s="779" t="s">
        <v>745</v>
      </c>
      <c r="H48" s="97" t="s">
        <v>746</v>
      </c>
      <c r="I48" s="167"/>
      <c r="N48" s="167"/>
      <c r="O48" s="167"/>
      <c r="P48" s="167"/>
      <c r="Q48" s="167"/>
      <c r="R48" s="679"/>
    </row>
    <row r="49" spans="1:18" ht="16.5" thickBot="1">
      <c r="A49" s="1031"/>
      <c r="B49" s="1031"/>
      <c r="C49" s="1031"/>
      <c r="D49" s="1031"/>
      <c r="E49" s="1031"/>
      <c r="F49" s="1179" t="s">
        <v>747</v>
      </c>
      <c r="G49" s="950"/>
      <c r="H49" s="950"/>
      <c r="I49" s="167"/>
      <c r="N49" s="167"/>
      <c r="O49" s="167"/>
      <c r="P49" s="167"/>
      <c r="Q49" s="167"/>
      <c r="R49" s="679"/>
    </row>
    <row r="50" spans="1:18" ht="13.5" thickBot="1">
      <c r="A50" s="1031"/>
      <c r="B50" s="1031"/>
      <c r="C50" s="1031"/>
      <c r="D50" s="1031"/>
      <c r="E50" s="1031"/>
      <c r="F50" s="853" t="s">
        <v>748</v>
      </c>
      <c r="G50" s="1903">
        <f>L30*12</f>
        <v>317700</v>
      </c>
      <c r="H50" s="581">
        <f t="shared" ref="H50:H55" si="2">(G50/$G$43)</f>
        <v>7060</v>
      </c>
      <c r="I50" s="2171" t="s">
        <v>2077</v>
      </c>
      <c r="J50" s="2172"/>
      <c r="K50" s="2172"/>
      <c r="L50" s="167"/>
      <c r="M50" s="167"/>
      <c r="N50" s="167"/>
      <c r="O50" s="167"/>
      <c r="P50" s="167"/>
      <c r="Q50" s="167"/>
      <c r="R50" s="679"/>
    </row>
    <row r="51" spans="1:18" ht="13.5" thickBot="1">
      <c r="A51" s="1031"/>
      <c r="B51" s="1031"/>
      <c r="C51" s="1031"/>
      <c r="D51" s="1031"/>
      <c r="E51" s="1031"/>
      <c r="F51" s="1169" t="s">
        <v>527</v>
      </c>
      <c r="G51" s="648">
        <v>0</v>
      </c>
      <c r="H51" s="581">
        <f t="shared" si="2"/>
        <v>0</v>
      </c>
      <c r="I51" s="2184"/>
      <c r="J51" s="2094"/>
      <c r="K51" s="2095"/>
      <c r="N51" s="167"/>
      <c r="O51" s="167"/>
      <c r="P51" s="167"/>
      <c r="Q51" s="167"/>
      <c r="R51" s="679"/>
    </row>
    <row r="52" spans="1:18" ht="13.5" thickBot="1">
      <c r="A52" s="1031"/>
      <c r="B52" s="1031"/>
      <c r="C52" s="1031"/>
      <c r="D52" s="1031"/>
      <c r="E52" s="1031"/>
      <c r="F52" s="1169" t="s">
        <v>528</v>
      </c>
      <c r="G52" s="648">
        <f>B30*10*12</f>
        <v>5400</v>
      </c>
      <c r="H52" s="581">
        <f t="shared" si="2"/>
        <v>120</v>
      </c>
      <c r="I52" s="2184" t="s">
        <v>2289</v>
      </c>
      <c r="J52" s="2094"/>
      <c r="K52" s="2095"/>
      <c r="N52" s="167"/>
      <c r="O52" s="167"/>
      <c r="P52" s="167"/>
      <c r="Q52" s="167"/>
      <c r="R52" s="679"/>
    </row>
    <row r="53" spans="1:18" ht="13.5" thickBot="1">
      <c r="A53" s="1031"/>
      <c r="B53" s="1031"/>
      <c r="C53" s="1031"/>
      <c r="D53" s="1031"/>
      <c r="E53" s="1031"/>
      <c r="F53" s="810" t="s">
        <v>655</v>
      </c>
      <c r="G53" s="648">
        <v>0</v>
      </c>
      <c r="H53" s="581">
        <f t="shared" si="2"/>
        <v>0</v>
      </c>
      <c r="I53" s="2184"/>
      <c r="J53" s="2094"/>
      <c r="K53" s="2095"/>
      <c r="N53" s="167"/>
      <c r="O53" s="167"/>
      <c r="P53" s="167"/>
      <c r="Q53" s="167"/>
      <c r="R53" s="679"/>
    </row>
    <row r="54" spans="1:18" ht="13.5" thickBot="1">
      <c r="A54" s="1031"/>
      <c r="B54" s="1031"/>
      <c r="C54" s="1031"/>
      <c r="D54" s="1031"/>
      <c r="E54" s="1031"/>
      <c r="F54" s="1180" t="s">
        <v>1222</v>
      </c>
      <c r="G54" s="648"/>
      <c r="H54" s="649">
        <f t="shared" si="2"/>
        <v>0</v>
      </c>
      <c r="I54" s="2184"/>
      <c r="J54" s="2094"/>
      <c r="K54" s="2095"/>
      <c r="N54" s="167"/>
      <c r="O54" s="167"/>
      <c r="P54" s="167"/>
      <c r="Q54" s="167"/>
      <c r="R54" s="679"/>
    </row>
    <row r="55" spans="1:18" ht="13.5" thickBot="1">
      <c r="A55" s="1031"/>
      <c r="B55" s="1031"/>
      <c r="C55" s="1031"/>
      <c r="D55" s="1031"/>
      <c r="E55" s="1031"/>
      <c r="F55" s="853" t="s">
        <v>435</v>
      </c>
      <c r="G55" s="648">
        <f>-SUM(G50:G54)*PJCVacRate</f>
        <v>-22617.000000000004</v>
      </c>
      <c r="H55" s="581">
        <f t="shared" si="2"/>
        <v>-502.60000000000008</v>
      </c>
      <c r="I55" s="2184"/>
      <c r="J55" s="2094"/>
      <c r="K55" s="2095"/>
      <c r="N55" s="293"/>
      <c r="O55" s="293"/>
      <c r="P55" s="293"/>
      <c r="Q55" s="293"/>
      <c r="R55" s="679"/>
    </row>
    <row r="56" spans="1:18" ht="13.5" thickBot="1">
      <c r="A56" s="1031"/>
      <c r="B56" s="1031"/>
      <c r="C56" s="1031"/>
      <c r="D56" s="1031"/>
      <c r="E56" s="1031"/>
      <c r="F56" s="779" t="s">
        <v>749</v>
      </c>
      <c r="G56" s="581">
        <f>G50+G51+G52+G53+G54+G55</f>
        <v>300483</v>
      </c>
      <c r="H56" s="581">
        <f>H50+H51+H52+H53+H54-H55</f>
        <v>7682.6</v>
      </c>
      <c r="I56" s="293"/>
      <c r="J56" s="293"/>
      <c r="K56" s="293"/>
      <c r="L56" s="293"/>
      <c r="M56" s="293"/>
      <c r="N56" s="293"/>
      <c r="O56" s="293"/>
      <c r="P56" s="293"/>
      <c r="Q56" s="293"/>
      <c r="R56" s="679"/>
    </row>
    <row r="57" spans="1:18">
      <c r="A57" s="1031"/>
      <c r="B57" s="1031"/>
      <c r="C57" s="1031"/>
      <c r="D57" s="1031"/>
      <c r="E57" s="1031"/>
      <c r="F57" s="779"/>
      <c r="G57" s="951"/>
      <c r="H57" s="951"/>
      <c r="I57" s="293"/>
      <c r="J57" s="293"/>
      <c r="K57" s="293"/>
      <c r="L57" s="293"/>
      <c r="M57" s="293"/>
      <c r="N57" s="293"/>
      <c r="O57" s="293"/>
      <c r="P57" s="293"/>
      <c r="Q57" s="293"/>
      <c r="R57" s="679"/>
    </row>
    <row r="58" spans="1:18" ht="16.5" thickBot="1">
      <c r="A58" s="1031"/>
      <c r="B58" s="1031"/>
      <c r="C58" s="1031"/>
      <c r="D58" s="1031"/>
      <c r="E58" s="1031"/>
      <c r="F58" s="1179" t="s">
        <v>750</v>
      </c>
      <c r="G58" s="952"/>
      <c r="H58" s="952"/>
      <c r="I58" s="293"/>
      <c r="J58" s="293"/>
      <c r="K58" s="293"/>
      <c r="L58" s="293"/>
      <c r="M58" s="293"/>
      <c r="N58" s="293"/>
      <c r="O58" s="293"/>
      <c r="P58" s="293"/>
      <c r="Q58" s="293"/>
      <c r="R58" s="679"/>
    </row>
    <row r="59" spans="1:18" ht="13.5" thickBot="1">
      <c r="A59" s="1031"/>
      <c r="B59" s="1031"/>
      <c r="C59" s="1031"/>
      <c r="D59" s="1031"/>
      <c r="E59" s="1031"/>
      <c r="F59" s="853" t="s">
        <v>751</v>
      </c>
      <c r="G59" s="648"/>
      <c r="H59" s="649">
        <f>(G59/$G$43)</f>
        <v>0</v>
      </c>
      <c r="I59" s="167"/>
      <c r="J59" s="167"/>
      <c r="K59" s="167"/>
      <c r="L59" s="167"/>
      <c r="M59" s="167"/>
      <c r="N59" s="167"/>
      <c r="O59" s="167"/>
      <c r="P59" s="167"/>
      <c r="Q59" s="167"/>
      <c r="R59" s="679"/>
    </row>
    <row r="60" spans="1:18" ht="13.5" thickBot="1">
      <c r="A60" s="1031"/>
      <c r="B60" s="1031"/>
      <c r="C60" s="1031"/>
      <c r="D60" s="1031"/>
      <c r="E60" s="1031"/>
      <c r="F60" s="853" t="s">
        <v>752</v>
      </c>
      <c r="G60" s="648"/>
      <c r="H60" s="649">
        <f>(G60/$G$43)</f>
        <v>0</v>
      </c>
      <c r="I60" s="167"/>
      <c r="J60" s="167"/>
      <c r="K60" s="167"/>
      <c r="L60" s="167"/>
      <c r="M60" s="167"/>
      <c r="N60" s="167"/>
      <c r="O60" s="167"/>
      <c r="P60" s="167"/>
      <c r="Q60" s="167"/>
      <c r="R60" s="679"/>
    </row>
    <row r="61" spans="1:18" ht="13.5" thickBot="1">
      <c r="A61" s="1031"/>
      <c r="B61" s="1031"/>
      <c r="C61" s="1031"/>
      <c r="D61" s="1031"/>
      <c r="E61" s="1031"/>
      <c r="F61" s="1180" t="s">
        <v>1222</v>
      </c>
      <c r="G61" s="648">
        <v>0</v>
      </c>
      <c r="H61" s="649">
        <f>(G61/$G$43)</f>
        <v>0</v>
      </c>
      <c r="I61" s="167"/>
      <c r="J61" s="167"/>
      <c r="K61" s="167"/>
      <c r="L61" s="167"/>
      <c r="M61" s="167"/>
      <c r="N61" s="167"/>
      <c r="O61" s="167"/>
      <c r="P61" s="167"/>
      <c r="Q61" s="167"/>
      <c r="R61" s="679"/>
    </row>
    <row r="62" spans="1:18" ht="13.5" thickBot="1">
      <c r="A62" s="1031"/>
      <c r="B62" s="1031"/>
      <c r="C62" s="1031"/>
      <c r="D62" s="1031"/>
      <c r="E62" s="1031"/>
      <c r="F62" s="779" t="s">
        <v>753</v>
      </c>
      <c r="G62" s="650">
        <f>SUM(G59:G61)</f>
        <v>0</v>
      </c>
      <c r="H62" s="581">
        <f>(G62/$G$43)</f>
        <v>0</v>
      </c>
      <c r="I62" s="293"/>
      <c r="J62" s="293"/>
      <c r="K62" s="293"/>
      <c r="L62" s="293"/>
      <c r="M62" s="293"/>
      <c r="N62" s="293"/>
      <c r="O62" s="293"/>
      <c r="P62" s="293"/>
      <c r="Q62" s="293"/>
      <c r="R62" s="679"/>
    </row>
    <row r="63" spans="1:18">
      <c r="A63" s="1031"/>
      <c r="B63" s="1031"/>
      <c r="C63" s="1031"/>
      <c r="D63" s="1031"/>
      <c r="E63" s="1031"/>
      <c r="F63" s="779"/>
      <c r="G63" s="225"/>
      <c r="H63" s="225"/>
      <c r="I63" s="167"/>
      <c r="J63" s="167"/>
      <c r="K63" s="167"/>
      <c r="L63" s="167"/>
      <c r="M63" s="167"/>
      <c r="N63" s="167"/>
      <c r="O63" s="167"/>
      <c r="P63" s="167"/>
      <c r="Q63" s="167"/>
      <c r="R63" s="679"/>
    </row>
    <row r="64" spans="1:18" ht="16.5" thickBot="1">
      <c r="A64" s="1031"/>
      <c r="B64" s="1031"/>
      <c r="C64" s="1031"/>
      <c r="D64" s="1031"/>
      <c r="E64" s="1031"/>
      <c r="F64" s="1179" t="s">
        <v>754</v>
      </c>
      <c r="G64" s="223"/>
      <c r="H64" s="223"/>
      <c r="I64" s="167"/>
      <c r="J64" s="167"/>
      <c r="K64" s="167"/>
      <c r="L64" s="167"/>
      <c r="M64" s="167"/>
      <c r="N64" s="167"/>
      <c r="O64" s="167"/>
      <c r="P64" s="167"/>
      <c r="Q64" s="167"/>
      <c r="R64" s="679"/>
    </row>
    <row r="65" spans="1:20" ht="13.5" thickBot="1">
      <c r="A65" s="1031"/>
      <c r="B65" s="1031"/>
      <c r="C65" s="1031"/>
      <c r="D65" s="1031"/>
      <c r="E65" s="1031"/>
      <c r="F65" s="853" t="s">
        <v>755</v>
      </c>
      <c r="G65" s="648"/>
      <c r="H65" s="649">
        <f t="shared" ref="H65:H71" si="3">(G65/$G$43)</f>
        <v>0</v>
      </c>
      <c r="I65" s="167"/>
      <c r="J65" s="167"/>
      <c r="K65" s="167"/>
      <c r="L65" s="167"/>
      <c r="M65" s="167"/>
      <c r="N65" s="167"/>
      <c r="O65" s="167"/>
      <c r="P65" s="167"/>
      <c r="Q65" s="167"/>
      <c r="R65" s="679"/>
    </row>
    <row r="66" spans="1:20" ht="13.5" thickBot="1">
      <c r="A66" s="1031"/>
      <c r="B66" s="1031"/>
      <c r="C66" s="1031"/>
      <c r="D66" s="1031"/>
      <c r="E66" s="1031"/>
      <c r="F66" s="853" t="s">
        <v>756</v>
      </c>
      <c r="G66" s="648"/>
      <c r="H66" s="649">
        <f t="shared" si="3"/>
        <v>0</v>
      </c>
      <c r="I66" s="167"/>
      <c r="J66" s="167"/>
      <c r="K66" s="167"/>
      <c r="L66" s="167"/>
      <c r="M66" s="167"/>
      <c r="N66" s="167"/>
      <c r="O66" s="167"/>
      <c r="P66" s="167"/>
      <c r="Q66" s="167"/>
      <c r="R66" s="679"/>
    </row>
    <row r="67" spans="1:20" ht="13.5" thickBot="1">
      <c r="A67" s="1031"/>
      <c r="B67" s="1031"/>
      <c r="C67" s="1031"/>
      <c r="D67" s="1031"/>
      <c r="E67" s="1031"/>
      <c r="F67" s="853" t="s">
        <v>757</v>
      </c>
      <c r="G67" s="648"/>
      <c r="H67" s="649">
        <f t="shared" si="3"/>
        <v>0</v>
      </c>
      <c r="I67" s="167"/>
      <c r="J67" s="167"/>
      <c r="K67" s="167"/>
      <c r="L67" s="167"/>
      <c r="M67" s="167"/>
      <c r="N67" s="167"/>
      <c r="O67" s="167"/>
      <c r="P67" s="167"/>
      <c r="Q67" s="167"/>
      <c r="R67" s="679"/>
    </row>
    <row r="68" spans="1:20" ht="13.5" thickBot="1">
      <c r="A68" s="1031"/>
      <c r="B68" s="1031"/>
      <c r="C68" s="1031"/>
      <c r="D68" s="1031"/>
      <c r="E68" s="1031"/>
      <c r="F68" s="1180" t="s">
        <v>601</v>
      </c>
      <c r="G68" s="648"/>
      <c r="H68" s="649">
        <f t="shared" si="3"/>
        <v>0</v>
      </c>
      <c r="I68" s="167"/>
      <c r="J68" s="167"/>
      <c r="K68" s="167"/>
      <c r="L68" s="167"/>
      <c r="M68" s="167"/>
      <c r="N68" s="167"/>
      <c r="O68" s="167"/>
      <c r="P68" s="167"/>
      <c r="Q68" s="167"/>
      <c r="R68" s="679"/>
    </row>
    <row r="69" spans="1:20" ht="13.5" thickBot="1">
      <c r="A69" s="1031"/>
      <c r="B69" s="1031"/>
      <c r="C69" s="1031"/>
      <c r="D69" s="1031"/>
      <c r="E69" s="1031"/>
      <c r="F69" s="1180" t="s">
        <v>602</v>
      </c>
      <c r="G69" s="648"/>
      <c r="H69" s="649">
        <f t="shared" si="3"/>
        <v>0</v>
      </c>
      <c r="I69" s="167"/>
      <c r="J69" s="167"/>
      <c r="K69" s="167"/>
      <c r="L69" s="167"/>
      <c r="M69" s="167"/>
      <c r="N69" s="167"/>
      <c r="O69" s="167"/>
      <c r="P69" s="167"/>
      <c r="Q69" s="167"/>
      <c r="R69" s="679"/>
    </row>
    <row r="70" spans="1:20" ht="13.5" thickBot="1">
      <c r="A70" s="1031"/>
      <c r="B70" s="1031"/>
      <c r="C70" s="1031"/>
      <c r="D70" s="1031"/>
      <c r="E70" s="1031"/>
      <c r="F70" s="1180" t="s">
        <v>603</v>
      </c>
      <c r="G70" s="648"/>
      <c r="H70" s="649">
        <f t="shared" si="3"/>
        <v>0</v>
      </c>
      <c r="I70" s="167"/>
      <c r="J70" s="167"/>
      <c r="K70" s="167"/>
      <c r="L70" s="167"/>
      <c r="M70" s="167"/>
      <c r="N70" s="167"/>
      <c r="O70" s="167"/>
      <c r="P70" s="167"/>
      <c r="Q70" s="167"/>
      <c r="R70" s="679"/>
    </row>
    <row r="71" spans="1:20" ht="13.5" thickBot="1">
      <c r="A71" s="1031"/>
      <c r="B71" s="1031"/>
      <c r="C71" s="1031"/>
      <c r="D71" s="1031"/>
      <c r="E71" s="1031"/>
      <c r="F71" s="779" t="s">
        <v>758</v>
      </c>
      <c r="G71" s="650">
        <f>SUM(G65:G70)</f>
        <v>0</v>
      </c>
      <c r="H71" s="581">
        <f t="shared" si="3"/>
        <v>0</v>
      </c>
      <c r="I71" s="167"/>
      <c r="J71" s="167"/>
      <c r="K71" s="167"/>
      <c r="L71" s="167"/>
      <c r="M71" s="167"/>
      <c r="N71" s="167"/>
      <c r="O71" s="167"/>
      <c r="P71" s="167"/>
      <c r="Q71" s="167"/>
      <c r="R71" s="679"/>
    </row>
    <row r="72" spans="1:20" ht="13.5" thickBot="1">
      <c r="A72" s="1031"/>
      <c r="B72" s="1031"/>
      <c r="C72" s="1031"/>
      <c r="D72" s="1031"/>
      <c r="E72" s="1031"/>
      <c r="F72" s="143"/>
      <c r="G72" s="226"/>
      <c r="H72" s="226"/>
      <c r="I72" s="167"/>
      <c r="J72" s="167"/>
      <c r="K72" s="167"/>
      <c r="L72" s="167"/>
      <c r="M72" s="167"/>
      <c r="N72" s="167"/>
      <c r="O72" s="167"/>
      <c r="P72" s="167"/>
      <c r="Q72" s="167"/>
      <c r="R72" s="679"/>
    </row>
    <row r="73" spans="1:20" ht="13.5" thickBot="1">
      <c r="A73" s="1031"/>
      <c r="B73" s="1031"/>
      <c r="C73" s="1031"/>
      <c r="D73" s="1031"/>
      <c r="E73" s="1031"/>
      <c r="F73" s="779" t="s">
        <v>102</v>
      </c>
      <c r="G73" s="224">
        <f>(G56+G62+G71)</f>
        <v>300483</v>
      </c>
      <c r="H73" s="224">
        <f>SUM(G73/$G$43)</f>
        <v>6677.4</v>
      </c>
      <c r="I73" s="167"/>
      <c r="J73" s="167"/>
      <c r="K73" s="167"/>
      <c r="L73" s="167"/>
      <c r="M73" s="167"/>
      <c r="N73" s="167"/>
      <c r="O73" s="167"/>
      <c r="P73" s="167"/>
      <c r="Q73" s="167"/>
      <c r="R73" s="679"/>
    </row>
    <row r="74" spans="1:20">
      <c r="A74" s="1031"/>
      <c r="B74" s="1031"/>
      <c r="C74" s="1031"/>
      <c r="D74" s="1031"/>
      <c r="E74" s="1031"/>
      <c r="F74" s="71"/>
      <c r="G74" s="951"/>
      <c r="H74" s="951"/>
      <c r="I74" s="293"/>
      <c r="J74" s="293"/>
      <c r="K74" s="293"/>
      <c r="L74" s="293"/>
      <c r="M74" s="293"/>
      <c r="N74" s="293"/>
      <c r="O74" s="293"/>
      <c r="P74" s="293"/>
      <c r="Q74" s="293"/>
      <c r="R74" s="679"/>
    </row>
    <row r="75" spans="1:20" ht="21">
      <c r="A75" s="1031"/>
      <c r="B75" s="1031"/>
      <c r="C75" s="1031"/>
      <c r="D75" s="1031"/>
      <c r="E75" s="2163" t="s">
        <v>759</v>
      </c>
      <c r="F75" s="2164"/>
      <c r="G75" s="2164"/>
      <c r="H75" s="293"/>
      <c r="I75" s="293"/>
      <c r="J75" s="293"/>
      <c r="K75" s="293"/>
      <c r="L75" s="293"/>
      <c r="M75" s="293"/>
      <c r="N75" s="293"/>
      <c r="O75" s="293"/>
      <c r="P75" s="293"/>
      <c r="Q75" s="679"/>
    </row>
    <row r="76" spans="1:20">
      <c r="A76" s="1031"/>
      <c r="B76" s="1031"/>
      <c r="C76" s="1031"/>
      <c r="D76" s="1031"/>
      <c r="E76" s="97"/>
      <c r="F76" s="97"/>
      <c r="G76" s="97"/>
      <c r="H76" s="293"/>
      <c r="I76" s="293"/>
      <c r="J76" s="293"/>
      <c r="K76" s="293"/>
      <c r="L76" s="293"/>
      <c r="M76" s="293"/>
      <c r="N76" s="293"/>
      <c r="O76" s="293"/>
      <c r="P76" s="293"/>
      <c r="Q76" s="679"/>
    </row>
    <row r="77" spans="1:20" ht="15.75">
      <c r="A77" s="1031"/>
      <c r="B77" s="1031"/>
      <c r="C77" s="1031"/>
      <c r="D77" s="1031"/>
      <c r="E77" s="953" t="s">
        <v>760</v>
      </c>
      <c r="F77" s="953"/>
      <c r="G77" s="953"/>
      <c r="H77" s="293"/>
      <c r="I77" s="293"/>
      <c r="J77" s="293"/>
      <c r="K77" s="293"/>
      <c r="L77" s="293"/>
      <c r="M77" s="293"/>
      <c r="N77" s="293"/>
      <c r="O77" s="293"/>
      <c r="P77" s="293"/>
      <c r="Q77" s="679"/>
    </row>
    <row r="78" spans="1:20" ht="13.5" thickBot="1">
      <c r="A78" s="1031"/>
      <c r="B78" s="1031"/>
      <c r="C78" s="1031"/>
      <c r="D78" s="1031"/>
      <c r="E78" s="954"/>
      <c r="F78" s="954"/>
      <c r="G78" s="954"/>
      <c r="H78" s="293"/>
      <c r="I78" s="293"/>
      <c r="J78" s="293"/>
      <c r="K78" s="293"/>
      <c r="L78" s="293"/>
      <c r="M78" s="293"/>
      <c r="N78" s="293"/>
      <c r="O78" s="293"/>
      <c r="P78" s="293"/>
      <c r="Q78" s="679"/>
    </row>
    <row r="79" spans="1:20" ht="16.5" thickBot="1">
      <c r="A79" s="1031"/>
      <c r="B79" s="1031"/>
      <c r="C79" s="1031"/>
      <c r="D79" s="1031"/>
      <c r="E79" s="1031"/>
      <c r="F79" s="853" t="s">
        <v>761</v>
      </c>
      <c r="G79" s="648">
        <v>2500</v>
      </c>
      <c r="H79" s="649">
        <f t="shared" ref="H79:H94" si="4">(G79/$G$43)</f>
        <v>55.555555555555557</v>
      </c>
      <c r="I79" s="167"/>
      <c r="J79" s="167"/>
      <c r="K79" s="167"/>
      <c r="L79" s="167"/>
      <c r="M79" s="167"/>
      <c r="N79" s="167"/>
      <c r="O79" s="167"/>
      <c r="P79" s="167"/>
      <c r="Q79" s="167"/>
      <c r="R79" s="85"/>
      <c r="S79" s="5"/>
      <c r="T79" s="5"/>
    </row>
    <row r="80" spans="1:20" ht="16.5" thickBot="1">
      <c r="A80" s="1031"/>
      <c r="B80" s="1031"/>
      <c r="C80" s="1031"/>
      <c r="D80" s="1031"/>
      <c r="E80" s="1031"/>
      <c r="F80" s="853" t="s">
        <v>762</v>
      </c>
      <c r="G80" s="648">
        <v>4000</v>
      </c>
      <c r="H80" s="649">
        <f t="shared" si="4"/>
        <v>88.888888888888886</v>
      </c>
      <c r="I80" s="167"/>
      <c r="J80" s="167"/>
      <c r="K80" s="167"/>
      <c r="L80" s="167"/>
      <c r="M80" s="167"/>
      <c r="N80" s="167"/>
      <c r="O80" s="167"/>
      <c r="P80" s="167"/>
      <c r="Q80" s="167"/>
      <c r="R80" s="85"/>
      <c r="S80" s="5"/>
      <c r="T80" s="5"/>
    </row>
    <row r="81" spans="1:20" ht="16.5" thickBot="1">
      <c r="A81" s="1031"/>
      <c r="B81" s="1031"/>
      <c r="C81" s="1031"/>
      <c r="D81" s="1031"/>
      <c r="E81" s="1031"/>
      <c r="F81" s="853" t="s">
        <v>763</v>
      </c>
      <c r="G81" s="648">
        <v>3500</v>
      </c>
      <c r="H81" s="649">
        <f t="shared" si="4"/>
        <v>77.777777777777771</v>
      </c>
      <c r="I81" s="167"/>
      <c r="J81" s="167"/>
      <c r="K81" s="167"/>
      <c r="L81" s="167"/>
      <c r="M81" s="167"/>
      <c r="N81" s="167"/>
      <c r="O81" s="167"/>
      <c r="P81" s="167"/>
      <c r="Q81" s="167"/>
      <c r="R81" s="85"/>
      <c r="S81" s="5"/>
      <c r="T81" s="5"/>
    </row>
    <row r="82" spans="1:20" s="5" customFormat="1" ht="16.5" thickBot="1">
      <c r="F82" s="853" t="s">
        <v>764</v>
      </c>
      <c r="G82" s="648">
        <v>750</v>
      </c>
      <c r="H82" s="649">
        <f t="shared" si="4"/>
        <v>16.666666666666668</v>
      </c>
      <c r="I82" s="167"/>
      <c r="J82" s="167"/>
      <c r="K82" s="167"/>
      <c r="L82" s="167"/>
      <c r="M82" s="167"/>
      <c r="N82" s="167"/>
      <c r="O82" s="167"/>
      <c r="P82" s="167"/>
      <c r="Q82" s="167"/>
      <c r="R82" s="132"/>
      <c r="S82" s="49"/>
      <c r="T82" s="49"/>
    </row>
    <row r="83" spans="1:20" s="5" customFormat="1" ht="16.5" thickBot="1">
      <c r="F83" s="853" t="s">
        <v>765</v>
      </c>
      <c r="G83" s="648">
        <v>18029</v>
      </c>
      <c r="H83" s="649">
        <f t="shared" si="4"/>
        <v>400.64444444444445</v>
      </c>
      <c r="I83" s="167"/>
      <c r="J83" s="167"/>
      <c r="K83" s="167"/>
      <c r="L83" s="167"/>
      <c r="M83" s="167"/>
      <c r="N83" s="167"/>
      <c r="O83" s="167"/>
      <c r="P83" s="167"/>
      <c r="Q83" s="167"/>
      <c r="R83" s="679"/>
      <c r="S83" s="672"/>
      <c r="T83" s="672"/>
    </row>
    <row r="84" spans="1:20" s="5" customFormat="1" ht="16.5" thickBot="1">
      <c r="F84" s="853" t="s">
        <v>766</v>
      </c>
      <c r="G84" s="648">
        <v>30000</v>
      </c>
      <c r="H84" s="649">
        <f t="shared" si="4"/>
        <v>666.66666666666663</v>
      </c>
      <c r="I84" s="167"/>
      <c r="J84" s="167"/>
      <c r="K84" s="167"/>
      <c r="L84" s="167"/>
      <c r="M84" s="167"/>
      <c r="N84" s="167"/>
      <c r="O84" s="167"/>
      <c r="P84" s="167"/>
      <c r="Q84" s="167"/>
      <c r="R84" s="679"/>
      <c r="S84" s="672"/>
      <c r="T84" s="672"/>
    </row>
    <row r="85" spans="1:20" s="49" customFormat="1" ht="13.5" thickBot="1">
      <c r="F85" s="853" t="s">
        <v>767</v>
      </c>
      <c r="G85" s="648">
        <v>1000</v>
      </c>
      <c r="H85" s="649">
        <f t="shared" si="4"/>
        <v>22.222222222222221</v>
      </c>
      <c r="I85" s="167"/>
      <c r="J85" s="167"/>
      <c r="K85" s="167"/>
      <c r="L85" s="167"/>
      <c r="M85" s="167"/>
      <c r="N85" s="167"/>
      <c r="O85" s="167"/>
      <c r="P85" s="167"/>
      <c r="Q85" s="167"/>
      <c r="R85" s="679"/>
      <c r="S85" s="672"/>
      <c r="T85" s="672"/>
    </row>
    <row r="86" spans="1:20" s="49" customFormat="1" ht="13.5" thickBot="1">
      <c r="F86" s="853" t="s">
        <v>768</v>
      </c>
      <c r="G86" s="648">
        <v>6000</v>
      </c>
      <c r="H86" s="649">
        <f t="shared" si="4"/>
        <v>133.33333333333334</v>
      </c>
      <c r="I86" s="167"/>
      <c r="J86" s="167"/>
      <c r="K86" s="167"/>
      <c r="L86" s="167"/>
      <c r="M86" s="167"/>
      <c r="N86" s="167"/>
      <c r="O86" s="167"/>
      <c r="P86" s="167"/>
      <c r="Q86" s="167"/>
      <c r="R86" s="679"/>
      <c r="S86" s="672"/>
      <c r="T86" s="672"/>
    </row>
    <row r="87" spans="1:20" ht="13.5" thickBot="1">
      <c r="A87" s="1031"/>
      <c r="B87" s="1031"/>
      <c r="C87" s="1031"/>
      <c r="D87" s="1031"/>
      <c r="E87" s="1031"/>
      <c r="F87" s="853" t="s">
        <v>769</v>
      </c>
      <c r="G87" s="648"/>
      <c r="H87" s="649">
        <f t="shared" si="4"/>
        <v>0</v>
      </c>
      <c r="I87" s="167"/>
      <c r="J87" s="167"/>
      <c r="K87" s="167"/>
      <c r="L87" s="167"/>
      <c r="M87" s="167"/>
      <c r="N87" s="167"/>
      <c r="O87" s="167"/>
      <c r="P87" s="167"/>
      <c r="Q87" s="167"/>
      <c r="R87" s="679"/>
    </row>
    <row r="88" spans="1:20" ht="13.5" thickBot="1">
      <c r="A88" s="1031"/>
      <c r="B88" s="1031"/>
      <c r="C88" s="1031"/>
      <c r="D88" s="1031"/>
      <c r="E88" s="1031"/>
      <c r="F88" s="853" t="s">
        <v>770</v>
      </c>
      <c r="G88" s="648"/>
      <c r="H88" s="649">
        <f t="shared" si="4"/>
        <v>0</v>
      </c>
      <c r="I88" s="167"/>
      <c r="J88" s="167"/>
      <c r="K88" s="167"/>
      <c r="L88" s="167"/>
      <c r="M88" s="167"/>
      <c r="N88" s="167"/>
      <c r="O88" s="167"/>
      <c r="P88" s="167"/>
      <c r="Q88" s="167"/>
      <c r="R88" s="679"/>
    </row>
    <row r="89" spans="1:20" ht="13.5" thickBot="1">
      <c r="A89" s="1031"/>
      <c r="B89" s="1031"/>
      <c r="C89" s="1031"/>
      <c r="D89" s="1031"/>
      <c r="E89" s="1031"/>
      <c r="F89" s="853" t="s">
        <v>771</v>
      </c>
      <c r="G89" s="648"/>
      <c r="H89" s="649">
        <f t="shared" si="4"/>
        <v>0</v>
      </c>
      <c r="I89" s="167"/>
      <c r="J89" s="167"/>
      <c r="K89" s="167"/>
      <c r="L89" s="167"/>
      <c r="M89" s="167"/>
      <c r="N89" s="167"/>
      <c r="O89" s="167"/>
      <c r="P89" s="167"/>
      <c r="Q89" s="167"/>
      <c r="R89" s="679"/>
    </row>
    <row r="90" spans="1:20" ht="13.5" thickBot="1">
      <c r="A90" s="1031"/>
      <c r="B90" s="1031"/>
      <c r="C90" s="1031"/>
      <c r="D90" s="1031"/>
      <c r="E90" s="1031"/>
      <c r="F90" s="853" t="s">
        <v>772</v>
      </c>
      <c r="G90" s="648"/>
      <c r="H90" s="649">
        <f t="shared" si="4"/>
        <v>0</v>
      </c>
      <c r="I90" s="167"/>
      <c r="J90" s="167"/>
      <c r="K90" s="167"/>
      <c r="L90" s="167"/>
      <c r="M90" s="167"/>
      <c r="N90" s="167"/>
      <c r="O90" s="167"/>
      <c r="P90" s="167"/>
      <c r="Q90" s="167"/>
      <c r="R90" s="679"/>
    </row>
    <row r="91" spans="1:20" ht="13.5" thickBot="1">
      <c r="A91" s="1031"/>
      <c r="B91" s="1031"/>
      <c r="C91" s="1031"/>
      <c r="D91" s="1031"/>
      <c r="E91" s="1031"/>
      <c r="F91" s="1180" t="s">
        <v>2275</v>
      </c>
      <c r="G91" s="648">
        <v>4500</v>
      </c>
      <c r="H91" s="649">
        <f t="shared" si="4"/>
        <v>100</v>
      </c>
      <c r="I91" s="167"/>
      <c r="J91" s="167"/>
      <c r="K91" s="167"/>
      <c r="L91" s="167"/>
      <c r="M91" s="167"/>
      <c r="N91" s="167"/>
      <c r="O91" s="167"/>
      <c r="P91" s="167"/>
      <c r="Q91" s="167"/>
      <c r="R91" s="679"/>
    </row>
    <row r="92" spans="1:20" ht="13.5" thickBot="1">
      <c r="A92" s="1031"/>
      <c r="B92" s="1031"/>
      <c r="C92" s="1031"/>
      <c r="D92" s="1031"/>
      <c r="E92" s="1031"/>
      <c r="F92" s="1180" t="s">
        <v>605</v>
      </c>
      <c r="G92" s="648"/>
      <c r="H92" s="649">
        <f t="shared" si="4"/>
        <v>0</v>
      </c>
      <c r="I92" s="167"/>
      <c r="J92" s="167"/>
      <c r="K92" s="167"/>
      <c r="L92" s="167"/>
      <c r="M92" s="167"/>
      <c r="N92" s="167"/>
      <c r="O92" s="167"/>
      <c r="P92" s="167"/>
      <c r="Q92" s="167"/>
      <c r="R92" s="679"/>
    </row>
    <row r="93" spans="1:20" ht="16.5" thickBot="1">
      <c r="A93" s="1031"/>
      <c r="B93" s="1031"/>
      <c r="C93" s="1031"/>
      <c r="D93" s="1031"/>
      <c r="E93" s="1031"/>
      <c r="F93" s="1180" t="s">
        <v>606</v>
      </c>
      <c r="G93" s="648"/>
      <c r="H93" s="649">
        <f t="shared" si="4"/>
        <v>0</v>
      </c>
      <c r="I93" s="167"/>
      <c r="J93" s="167"/>
      <c r="K93" s="167"/>
      <c r="L93" s="167"/>
      <c r="M93" s="167"/>
      <c r="N93" s="167"/>
      <c r="O93" s="167"/>
      <c r="P93" s="167"/>
      <c r="Q93" s="167"/>
      <c r="R93" s="85"/>
      <c r="S93" s="5"/>
      <c r="T93" s="5"/>
    </row>
    <row r="94" spans="1:20" ht="13.5" thickBot="1">
      <c r="A94" s="1031"/>
      <c r="B94" s="1031"/>
      <c r="C94" s="1031"/>
      <c r="D94" s="1031"/>
      <c r="E94" s="1031"/>
      <c r="F94" s="779" t="s">
        <v>848</v>
      </c>
      <c r="G94" s="650">
        <f>SUM(G79:G93)</f>
        <v>70279</v>
      </c>
      <c r="H94" s="581">
        <f t="shared" si="4"/>
        <v>1561.7555555555555</v>
      </c>
      <c r="I94" s="167"/>
      <c r="J94" s="167"/>
      <c r="K94" s="167"/>
      <c r="L94" s="167"/>
      <c r="M94" s="167"/>
      <c r="N94" s="167"/>
      <c r="O94" s="167"/>
      <c r="P94" s="167"/>
      <c r="Q94" s="167"/>
      <c r="R94" s="156"/>
      <c r="S94" s="157"/>
      <c r="T94" s="157"/>
    </row>
    <row r="95" spans="1:20">
      <c r="A95" s="1031"/>
      <c r="B95" s="1031"/>
      <c r="C95" s="1031"/>
      <c r="D95" s="1031"/>
      <c r="E95" s="779"/>
      <c r="F95" s="951"/>
      <c r="G95" s="951"/>
      <c r="H95" s="293"/>
      <c r="I95" s="293"/>
      <c r="J95" s="293"/>
      <c r="K95" s="293"/>
      <c r="L95" s="293"/>
      <c r="M95" s="293"/>
      <c r="N95" s="293"/>
      <c r="O95" s="293"/>
      <c r="P95" s="293"/>
      <c r="Q95" s="156"/>
      <c r="R95" s="157"/>
      <c r="S95" s="157"/>
    </row>
    <row r="96" spans="1:20">
      <c r="A96" s="1031"/>
      <c r="B96" s="1031"/>
      <c r="C96" s="1031"/>
      <c r="D96" s="1031"/>
      <c r="E96" s="779"/>
      <c r="F96" s="951"/>
      <c r="G96" s="951"/>
      <c r="H96" s="293"/>
      <c r="I96" s="293"/>
      <c r="J96" s="293"/>
      <c r="K96" s="293"/>
      <c r="L96" s="293"/>
      <c r="M96" s="293"/>
      <c r="N96" s="293"/>
      <c r="O96" s="293"/>
      <c r="P96" s="293"/>
      <c r="Q96" s="156"/>
      <c r="R96" s="157"/>
      <c r="S96" s="157"/>
    </row>
    <row r="97" spans="1:22" s="5" customFormat="1" ht="15.75">
      <c r="H97" s="1179" t="s">
        <v>1099</v>
      </c>
      <c r="I97" s="953"/>
      <c r="J97" s="953"/>
      <c r="K97" s="293"/>
      <c r="L97" s="293"/>
      <c r="M97" s="293"/>
      <c r="N97" s="293"/>
      <c r="O97" s="293"/>
      <c r="P97" s="293"/>
      <c r="Q97" s="293"/>
      <c r="R97" s="293"/>
      <c r="S97" s="293"/>
      <c r="T97" s="156"/>
      <c r="U97" s="157"/>
      <c r="V97" s="157"/>
    </row>
    <row r="98" spans="1:22" s="5" customFormat="1" ht="16.5" thickBot="1">
      <c r="E98" s="1179"/>
      <c r="F98" s="953"/>
      <c r="G98" s="953"/>
      <c r="H98" s="293"/>
      <c r="I98" s="293"/>
      <c r="J98" s="293"/>
      <c r="K98" s="293"/>
      <c r="L98" s="293"/>
      <c r="M98" s="293"/>
      <c r="N98" s="293"/>
      <c r="O98" s="293"/>
      <c r="P98" s="293"/>
      <c r="Q98" s="156"/>
      <c r="R98" s="157"/>
      <c r="S98" s="157"/>
    </row>
    <row r="99" spans="1:22" s="5" customFormat="1" ht="16.5" thickBot="1">
      <c r="F99" s="853" t="s">
        <v>1100</v>
      </c>
      <c r="G99" s="648">
        <v>12500</v>
      </c>
      <c r="H99" s="649">
        <f t="shared" ref="H99:H106" si="5">(G99/$G$43)</f>
        <v>277.77777777777777</v>
      </c>
      <c r="I99" s="167"/>
      <c r="J99" s="167"/>
      <c r="K99" s="167"/>
      <c r="L99" s="167"/>
      <c r="M99" s="167"/>
      <c r="N99" s="167"/>
      <c r="O99" s="167"/>
      <c r="P99" s="167"/>
      <c r="Q99" s="167"/>
      <c r="R99" s="156"/>
      <c r="S99" s="157"/>
      <c r="T99" s="157"/>
    </row>
    <row r="100" spans="1:22" s="5" customFormat="1" ht="16.5" thickBot="1">
      <c r="F100" s="853" t="s">
        <v>794</v>
      </c>
      <c r="G100" s="648">
        <v>7080</v>
      </c>
      <c r="H100" s="649">
        <f t="shared" si="5"/>
        <v>157.33333333333334</v>
      </c>
      <c r="I100" s="167"/>
      <c r="J100" s="167"/>
      <c r="K100" s="167"/>
      <c r="L100" s="167"/>
      <c r="M100" s="167"/>
      <c r="N100" s="167"/>
      <c r="O100" s="167"/>
      <c r="P100" s="167"/>
      <c r="Q100" s="167"/>
      <c r="R100" s="156"/>
      <c r="S100" s="157"/>
      <c r="T100" s="157"/>
    </row>
    <row r="101" spans="1:22" ht="13.5" thickBot="1">
      <c r="A101" s="1031"/>
      <c r="B101" s="1031"/>
      <c r="C101" s="1031"/>
      <c r="D101" s="1031"/>
      <c r="E101" s="1031"/>
      <c r="F101" s="853" t="s">
        <v>0</v>
      </c>
      <c r="G101" s="648"/>
      <c r="H101" s="649">
        <f t="shared" si="5"/>
        <v>0</v>
      </c>
      <c r="I101" s="167"/>
      <c r="J101" s="167"/>
      <c r="K101" s="167"/>
      <c r="L101" s="167"/>
      <c r="M101" s="167"/>
      <c r="N101" s="167"/>
      <c r="O101" s="167"/>
      <c r="P101" s="167"/>
      <c r="Q101" s="167"/>
      <c r="R101" s="156"/>
      <c r="S101" s="157"/>
      <c r="T101" s="157"/>
    </row>
    <row r="102" spans="1:22" s="157" customFormat="1" ht="13.5" thickBot="1">
      <c r="F102" s="853" t="s">
        <v>1</v>
      </c>
      <c r="G102" s="648">
        <v>10620</v>
      </c>
      <c r="H102" s="649">
        <f t="shared" si="5"/>
        <v>236</v>
      </c>
      <c r="I102" s="167"/>
      <c r="J102" s="167"/>
      <c r="K102" s="167"/>
      <c r="L102" s="167"/>
      <c r="M102" s="167"/>
      <c r="N102" s="167"/>
      <c r="O102" s="167"/>
      <c r="P102" s="167"/>
      <c r="Q102" s="167"/>
      <c r="R102" s="132"/>
      <c r="S102" s="49"/>
      <c r="T102" s="49"/>
    </row>
    <row r="103" spans="1:22" s="157" customFormat="1" ht="13.5" thickBot="1">
      <c r="F103" s="853" t="s">
        <v>2</v>
      </c>
      <c r="G103" s="648">
        <v>600</v>
      </c>
      <c r="H103" s="649">
        <f t="shared" si="5"/>
        <v>13.333333333333334</v>
      </c>
      <c r="I103" s="167"/>
      <c r="J103" s="167"/>
      <c r="K103" s="167"/>
      <c r="L103" s="167"/>
      <c r="M103" s="167"/>
      <c r="N103" s="167"/>
      <c r="O103" s="167"/>
      <c r="P103" s="167"/>
      <c r="Q103" s="167"/>
      <c r="R103" s="679"/>
      <c r="S103" s="672"/>
      <c r="T103" s="672"/>
    </row>
    <row r="104" spans="1:22" s="157" customFormat="1" ht="13.5" thickBot="1">
      <c r="F104" s="1180" t="s">
        <v>604</v>
      </c>
      <c r="G104" s="648"/>
      <c r="H104" s="649">
        <f t="shared" si="5"/>
        <v>0</v>
      </c>
      <c r="I104" s="167"/>
      <c r="J104" s="167"/>
      <c r="K104" s="167"/>
      <c r="L104" s="167"/>
      <c r="M104" s="167"/>
      <c r="N104" s="167"/>
      <c r="O104" s="167"/>
      <c r="P104" s="167"/>
      <c r="Q104" s="167"/>
      <c r="R104" s="679"/>
      <c r="S104" s="672"/>
      <c r="T104" s="672"/>
    </row>
    <row r="105" spans="1:22" s="157" customFormat="1" ht="13.5" thickBot="1">
      <c r="F105" s="1180" t="s">
        <v>605</v>
      </c>
      <c r="G105" s="648"/>
      <c r="H105" s="649">
        <f t="shared" si="5"/>
        <v>0</v>
      </c>
      <c r="I105" s="167"/>
      <c r="J105" s="167"/>
      <c r="K105" s="167"/>
      <c r="L105" s="167"/>
      <c r="M105" s="167"/>
      <c r="N105" s="167"/>
      <c r="O105" s="167"/>
      <c r="P105" s="167"/>
      <c r="Q105" s="167"/>
      <c r="R105" s="679"/>
      <c r="S105" s="672"/>
      <c r="T105" s="672"/>
    </row>
    <row r="106" spans="1:22" s="49" customFormat="1" ht="13.5" thickBot="1">
      <c r="F106" s="779" t="s">
        <v>849</v>
      </c>
      <c r="G106" s="650">
        <f>SUM(G99:G105)</f>
        <v>30800</v>
      </c>
      <c r="H106" s="581">
        <f t="shared" si="5"/>
        <v>684.44444444444446</v>
      </c>
      <c r="I106" s="167"/>
      <c r="J106" s="167"/>
      <c r="K106" s="167"/>
      <c r="L106" s="167"/>
      <c r="M106" s="167"/>
      <c r="N106" s="167"/>
      <c r="O106" s="167"/>
      <c r="P106" s="167"/>
      <c r="Q106" s="167"/>
      <c r="R106" s="679"/>
      <c r="S106" s="672"/>
      <c r="T106" s="672"/>
    </row>
    <row r="107" spans="1:22" s="49" customFormat="1">
      <c r="E107" s="853"/>
      <c r="F107" s="951"/>
      <c r="G107" s="951"/>
      <c r="H107" s="293"/>
      <c r="I107" s="293"/>
      <c r="J107" s="293"/>
      <c r="K107" s="293"/>
      <c r="L107" s="293"/>
      <c r="M107" s="293"/>
      <c r="N107" s="293"/>
      <c r="O107" s="293"/>
      <c r="P107" s="293"/>
      <c r="Q107" s="679"/>
      <c r="R107" s="672"/>
      <c r="S107" s="672"/>
    </row>
    <row r="108" spans="1:22" ht="15.75">
      <c r="A108" s="1031"/>
      <c r="B108" s="1031"/>
      <c r="C108" s="1031"/>
      <c r="D108" s="1031"/>
      <c r="E108" s="1031"/>
      <c r="F108" s="1179" t="s">
        <v>3</v>
      </c>
      <c r="G108" s="953"/>
      <c r="H108" s="953"/>
      <c r="I108" s="293"/>
      <c r="J108" s="293"/>
      <c r="K108" s="293"/>
      <c r="L108" s="293"/>
      <c r="M108" s="293"/>
      <c r="N108" s="293"/>
      <c r="O108" s="293"/>
      <c r="P108" s="293"/>
      <c r="Q108" s="293"/>
      <c r="R108" s="162"/>
      <c r="S108" s="160"/>
      <c r="T108" s="160"/>
    </row>
    <row r="109" spans="1:22" ht="16.5" thickBot="1">
      <c r="A109" s="1031"/>
      <c r="B109" s="1031"/>
      <c r="C109" s="1031"/>
      <c r="D109" s="1031"/>
      <c r="E109" s="1031"/>
      <c r="F109" s="1179"/>
      <c r="G109" s="953"/>
      <c r="H109" s="953"/>
      <c r="I109" s="293"/>
      <c r="J109" s="293"/>
      <c r="K109" s="293"/>
      <c r="L109" s="293"/>
      <c r="M109" s="293"/>
      <c r="N109" s="293"/>
      <c r="O109" s="293"/>
      <c r="P109" s="293"/>
      <c r="Q109" s="293"/>
      <c r="R109" s="679"/>
    </row>
    <row r="110" spans="1:22" ht="13.5" thickBot="1">
      <c r="A110" s="1031"/>
      <c r="B110" s="1031"/>
      <c r="C110" s="1031"/>
      <c r="D110" s="1031"/>
      <c r="E110" s="1031"/>
      <c r="F110" s="853" t="s">
        <v>4</v>
      </c>
      <c r="G110" s="648">
        <v>1500</v>
      </c>
      <c r="H110" s="649">
        <f t="shared" ref="H110:H127" si="6">(G110/$G$43)</f>
        <v>33.333333333333336</v>
      </c>
      <c r="I110" s="167"/>
      <c r="J110" s="167"/>
      <c r="K110" s="167"/>
      <c r="L110" s="167"/>
      <c r="M110" s="167"/>
      <c r="N110" s="167"/>
      <c r="O110" s="167"/>
      <c r="P110" s="167"/>
      <c r="Q110" s="167"/>
      <c r="R110" s="679"/>
    </row>
    <row r="111" spans="1:22" ht="13.5" thickBot="1">
      <c r="A111" s="1031"/>
      <c r="B111" s="1031"/>
      <c r="C111" s="1031"/>
      <c r="D111" s="1031"/>
      <c r="E111" s="1031"/>
      <c r="F111" s="853" t="s">
        <v>358</v>
      </c>
      <c r="G111" s="648">
        <v>3000</v>
      </c>
      <c r="H111" s="649">
        <f t="shared" si="6"/>
        <v>66.666666666666671</v>
      </c>
      <c r="I111" s="167"/>
      <c r="J111" s="167"/>
      <c r="K111" s="167"/>
      <c r="L111" s="167"/>
      <c r="M111" s="167"/>
      <c r="N111" s="167"/>
      <c r="O111" s="167"/>
      <c r="P111" s="167"/>
      <c r="Q111" s="167"/>
      <c r="R111" s="679"/>
    </row>
    <row r="112" spans="1:22" ht="13.5" thickBot="1">
      <c r="A112" s="1031"/>
      <c r="B112" s="1031"/>
      <c r="C112" s="1031"/>
      <c r="D112" s="1031"/>
      <c r="E112" s="1031"/>
      <c r="F112" s="853" t="s">
        <v>5</v>
      </c>
      <c r="G112" s="648">
        <v>3500</v>
      </c>
      <c r="H112" s="649">
        <f t="shared" si="6"/>
        <v>77.777777777777771</v>
      </c>
      <c r="I112" s="167"/>
      <c r="J112" s="167"/>
      <c r="K112" s="167"/>
      <c r="L112" s="167"/>
      <c r="M112" s="167"/>
      <c r="N112" s="167"/>
      <c r="O112" s="167"/>
      <c r="P112" s="167"/>
      <c r="Q112" s="167"/>
      <c r="R112" s="679"/>
    </row>
    <row r="113" spans="1:20" s="160" customFormat="1" ht="13.5" thickBot="1">
      <c r="F113" s="853" t="s">
        <v>6</v>
      </c>
      <c r="G113" s="648"/>
      <c r="H113" s="649">
        <f t="shared" si="6"/>
        <v>0</v>
      </c>
      <c r="I113" s="167"/>
      <c r="J113" s="167"/>
      <c r="K113" s="167"/>
      <c r="L113" s="167"/>
      <c r="M113" s="167"/>
      <c r="N113" s="167"/>
      <c r="O113" s="167"/>
      <c r="P113" s="167"/>
      <c r="Q113" s="167"/>
      <c r="R113" s="679"/>
      <c r="S113" s="672"/>
      <c r="T113" s="672"/>
    </row>
    <row r="114" spans="1:20" ht="13.5" thickBot="1">
      <c r="A114" s="1031"/>
      <c r="B114" s="1031"/>
      <c r="C114" s="1031"/>
      <c r="D114" s="1031"/>
      <c r="E114" s="1031"/>
      <c r="F114" s="853" t="s">
        <v>7</v>
      </c>
      <c r="G114" s="648"/>
      <c r="H114" s="649">
        <f t="shared" si="6"/>
        <v>0</v>
      </c>
      <c r="I114" s="167"/>
      <c r="J114" s="167"/>
      <c r="K114" s="167"/>
      <c r="L114" s="167"/>
      <c r="M114" s="167"/>
      <c r="N114" s="167"/>
      <c r="O114" s="167"/>
      <c r="P114" s="167"/>
      <c r="Q114" s="167"/>
      <c r="R114" s="679"/>
    </row>
    <row r="115" spans="1:20" ht="13.5" thickBot="1">
      <c r="A115" s="1031"/>
      <c r="B115" s="1031"/>
      <c r="C115" s="1031"/>
      <c r="D115" s="1031"/>
      <c r="E115" s="1031"/>
      <c r="F115" s="853" t="s">
        <v>8</v>
      </c>
      <c r="G115" s="648">
        <v>25000</v>
      </c>
      <c r="H115" s="649">
        <f t="shared" si="6"/>
        <v>555.55555555555554</v>
      </c>
      <c r="I115" s="167"/>
      <c r="J115" s="167"/>
      <c r="K115" s="167"/>
      <c r="L115" s="167"/>
      <c r="M115" s="167"/>
      <c r="N115" s="167"/>
      <c r="O115" s="167"/>
      <c r="P115" s="167"/>
      <c r="Q115" s="167"/>
      <c r="R115" s="679"/>
    </row>
    <row r="116" spans="1:20" ht="13.5" thickBot="1">
      <c r="A116" s="1031"/>
      <c r="B116" s="1031"/>
      <c r="C116" s="1031"/>
      <c r="D116" s="1031"/>
      <c r="E116" s="1031"/>
      <c r="F116" s="853" t="s">
        <v>9</v>
      </c>
      <c r="G116" s="648">
        <v>1250</v>
      </c>
      <c r="H116" s="649">
        <f t="shared" si="6"/>
        <v>27.777777777777779</v>
      </c>
      <c r="I116" s="167"/>
      <c r="J116" s="167"/>
      <c r="K116" s="167"/>
      <c r="L116" s="167"/>
      <c r="M116" s="167"/>
      <c r="N116" s="167"/>
      <c r="O116" s="167"/>
      <c r="P116" s="167"/>
      <c r="Q116" s="167"/>
      <c r="R116" s="679"/>
    </row>
    <row r="117" spans="1:20" ht="13.5" thickBot="1">
      <c r="A117" s="1031"/>
      <c r="B117" s="1031"/>
      <c r="C117" s="1031"/>
      <c r="D117" s="1031"/>
      <c r="E117" s="1031"/>
      <c r="F117" s="853" t="s">
        <v>10</v>
      </c>
      <c r="G117" s="648">
        <v>5000</v>
      </c>
      <c r="H117" s="649">
        <f t="shared" si="6"/>
        <v>111.11111111111111</v>
      </c>
      <c r="I117" s="167"/>
      <c r="J117" s="167"/>
      <c r="K117" s="167"/>
      <c r="L117" s="167"/>
      <c r="M117" s="167"/>
      <c r="N117" s="167"/>
      <c r="O117" s="167"/>
      <c r="P117" s="167"/>
      <c r="Q117" s="167"/>
      <c r="R117" s="679"/>
    </row>
    <row r="118" spans="1:20" ht="13.5" thickBot="1">
      <c r="A118" s="1031"/>
      <c r="B118" s="1031"/>
      <c r="C118" s="1031"/>
      <c r="D118" s="1031"/>
      <c r="E118" s="1031"/>
      <c r="F118" s="853" t="s">
        <v>11</v>
      </c>
      <c r="G118" s="648">
        <v>1500</v>
      </c>
      <c r="H118" s="649">
        <f t="shared" si="6"/>
        <v>33.333333333333336</v>
      </c>
      <c r="I118" s="167"/>
      <c r="J118" s="167"/>
      <c r="K118" s="167"/>
      <c r="L118" s="167"/>
      <c r="M118" s="167"/>
      <c r="N118" s="167"/>
      <c r="O118" s="167"/>
      <c r="P118" s="167"/>
      <c r="Q118" s="167"/>
      <c r="R118" s="679"/>
    </row>
    <row r="119" spans="1:20" ht="13.5" thickBot="1">
      <c r="A119" s="1031"/>
      <c r="B119" s="1031"/>
      <c r="C119" s="1031"/>
      <c r="D119" s="1031"/>
      <c r="E119" s="1031"/>
      <c r="F119" s="853" t="s">
        <v>12</v>
      </c>
      <c r="G119" s="648">
        <v>7500</v>
      </c>
      <c r="H119" s="649">
        <f t="shared" si="6"/>
        <v>166.66666666666666</v>
      </c>
      <c r="I119" s="167"/>
      <c r="J119" s="167"/>
      <c r="K119" s="167"/>
      <c r="L119" s="167"/>
      <c r="M119" s="167"/>
      <c r="N119" s="167"/>
      <c r="O119" s="167"/>
      <c r="P119" s="167"/>
      <c r="Q119" s="167"/>
      <c r="R119" s="679"/>
    </row>
    <row r="120" spans="1:20" ht="13.5" thickBot="1">
      <c r="A120" s="1031"/>
      <c r="B120" s="1031"/>
      <c r="C120" s="1031"/>
      <c r="D120" s="1031"/>
      <c r="E120" s="1031"/>
      <c r="F120" s="853" t="s">
        <v>13</v>
      </c>
      <c r="G120" s="648">
        <v>1250</v>
      </c>
      <c r="H120" s="649">
        <f t="shared" si="6"/>
        <v>27.777777777777779</v>
      </c>
      <c r="I120" s="167"/>
      <c r="J120" s="167"/>
      <c r="K120" s="167"/>
      <c r="L120" s="167"/>
      <c r="M120" s="167"/>
      <c r="N120" s="167"/>
      <c r="O120" s="167"/>
      <c r="P120" s="167"/>
      <c r="Q120" s="167"/>
      <c r="R120" s="679"/>
    </row>
    <row r="121" spans="1:20" ht="13.5" thickBot="1">
      <c r="A121" s="1031"/>
      <c r="B121" s="1031"/>
      <c r="C121" s="1031"/>
      <c r="D121" s="1031"/>
      <c r="E121" s="1031"/>
      <c r="F121" s="853" t="s">
        <v>14</v>
      </c>
      <c r="G121" s="648"/>
      <c r="H121" s="649">
        <f t="shared" si="6"/>
        <v>0</v>
      </c>
      <c r="I121" s="167"/>
      <c r="J121" s="167"/>
      <c r="K121" s="167"/>
      <c r="L121" s="167"/>
      <c r="M121" s="167"/>
      <c r="N121" s="167"/>
      <c r="O121" s="167"/>
      <c r="P121" s="167"/>
      <c r="Q121" s="167"/>
      <c r="R121" s="679"/>
    </row>
    <row r="122" spans="1:20" ht="13.5" thickBot="1">
      <c r="A122" s="1031"/>
      <c r="B122" s="1031"/>
      <c r="C122" s="1031"/>
      <c r="D122" s="1031"/>
      <c r="E122" s="1031"/>
      <c r="F122" s="853" t="s">
        <v>15</v>
      </c>
      <c r="G122" s="648">
        <v>1000</v>
      </c>
      <c r="H122" s="649">
        <f t="shared" si="6"/>
        <v>22.222222222222221</v>
      </c>
      <c r="I122" s="167"/>
      <c r="J122" s="167"/>
      <c r="K122" s="167"/>
      <c r="L122" s="167"/>
      <c r="M122" s="167"/>
      <c r="N122" s="167"/>
      <c r="O122" s="167"/>
      <c r="P122" s="167"/>
      <c r="Q122" s="167"/>
      <c r="R122" s="679"/>
    </row>
    <row r="123" spans="1:20" s="675" customFormat="1" ht="13.5" thickBot="1">
      <c r="A123" s="1032"/>
      <c r="B123" s="1032"/>
      <c r="C123" s="1032"/>
      <c r="D123" s="1032"/>
      <c r="E123" s="1032"/>
      <c r="F123" s="1180" t="s">
        <v>604</v>
      </c>
      <c r="G123" s="648"/>
      <c r="H123" s="649">
        <f t="shared" si="6"/>
        <v>0</v>
      </c>
      <c r="I123" s="167"/>
      <c r="J123" s="167"/>
      <c r="K123" s="167"/>
      <c r="L123" s="167"/>
      <c r="M123" s="167"/>
      <c r="N123" s="167"/>
      <c r="O123" s="167"/>
      <c r="P123" s="167"/>
      <c r="Q123" s="167"/>
      <c r="R123" s="285"/>
    </row>
    <row r="124" spans="1:20" s="675" customFormat="1" ht="13.5" thickBot="1">
      <c r="A124" s="1032"/>
      <c r="B124" s="1032"/>
      <c r="C124" s="1032"/>
      <c r="D124" s="1032"/>
      <c r="E124" s="1032"/>
      <c r="F124" s="1180" t="s">
        <v>605</v>
      </c>
      <c r="G124" s="648"/>
      <c r="H124" s="649">
        <f t="shared" si="6"/>
        <v>0</v>
      </c>
      <c r="I124" s="167"/>
      <c r="J124" s="167"/>
      <c r="K124" s="167"/>
      <c r="L124" s="167"/>
      <c r="M124" s="167"/>
      <c r="N124" s="167"/>
      <c r="O124" s="167"/>
      <c r="P124" s="167"/>
      <c r="Q124" s="167"/>
      <c r="R124" s="285"/>
    </row>
    <row r="125" spans="1:20" ht="13.5" thickBot="1">
      <c r="A125" s="1031"/>
      <c r="B125" s="1031"/>
      <c r="C125" s="1031"/>
      <c r="D125" s="1031"/>
      <c r="E125" s="1031"/>
      <c r="F125" s="1180" t="s">
        <v>606</v>
      </c>
      <c r="G125" s="648"/>
      <c r="H125" s="649">
        <f t="shared" si="6"/>
        <v>0</v>
      </c>
      <c r="I125" s="167"/>
      <c r="J125" s="167"/>
      <c r="K125" s="167"/>
      <c r="L125" s="167"/>
      <c r="M125" s="167"/>
      <c r="N125" s="167"/>
      <c r="O125" s="167"/>
      <c r="P125" s="167"/>
      <c r="Q125" s="167"/>
      <c r="R125" s="679"/>
    </row>
    <row r="126" spans="1:20" s="675" customFormat="1" ht="13.5" thickBot="1">
      <c r="A126" s="1032"/>
      <c r="B126" s="1032"/>
      <c r="C126" s="1032"/>
      <c r="D126" s="1032"/>
      <c r="E126" s="1032"/>
      <c r="F126" s="1180" t="s">
        <v>608</v>
      </c>
      <c r="G126" s="648"/>
      <c r="H126" s="649">
        <f t="shared" si="6"/>
        <v>0</v>
      </c>
      <c r="I126" s="167"/>
      <c r="J126" s="167"/>
      <c r="K126" s="167"/>
      <c r="L126" s="167"/>
      <c r="M126" s="167"/>
      <c r="N126" s="167"/>
      <c r="O126" s="167"/>
      <c r="P126" s="167"/>
      <c r="Q126" s="167"/>
      <c r="R126" s="285"/>
    </row>
    <row r="127" spans="1:20" s="675" customFormat="1" ht="13.5" thickBot="1">
      <c r="A127" s="1032"/>
      <c r="B127" s="1032"/>
      <c r="C127" s="1032"/>
      <c r="D127" s="1032"/>
      <c r="E127" s="1032"/>
      <c r="F127" s="779" t="s">
        <v>850</v>
      </c>
      <c r="G127" s="650">
        <f>SUM(G110:G126)</f>
        <v>50500</v>
      </c>
      <c r="H127" s="581">
        <f t="shared" si="6"/>
        <v>1122.2222222222222</v>
      </c>
      <c r="I127" s="167"/>
      <c r="J127" s="167"/>
      <c r="K127" s="167"/>
      <c r="L127" s="167"/>
      <c r="M127" s="167"/>
      <c r="N127" s="167"/>
      <c r="O127" s="167"/>
      <c r="P127" s="167"/>
      <c r="Q127" s="167"/>
      <c r="R127" s="285"/>
    </row>
    <row r="128" spans="1:20" s="675" customFormat="1">
      <c r="A128" s="1032"/>
      <c r="B128" s="1032"/>
      <c r="C128" s="1032"/>
      <c r="D128" s="1032"/>
      <c r="E128" s="1032"/>
      <c r="F128" s="779"/>
      <c r="G128" s="951"/>
      <c r="H128" s="951"/>
      <c r="I128" s="293"/>
      <c r="J128" s="293"/>
      <c r="K128" s="293"/>
      <c r="L128" s="293"/>
      <c r="M128" s="293"/>
      <c r="N128" s="293"/>
      <c r="O128" s="293"/>
      <c r="P128" s="293"/>
      <c r="Q128" s="293"/>
      <c r="R128" s="285"/>
    </row>
    <row r="129" spans="1:20" ht="15.75">
      <c r="A129" s="1031"/>
      <c r="B129" s="1031"/>
      <c r="C129" s="1031"/>
      <c r="D129" s="1031"/>
      <c r="E129" s="1031"/>
      <c r="F129" s="1179" t="s">
        <v>16</v>
      </c>
      <c r="G129" s="954"/>
      <c r="H129" s="954"/>
      <c r="I129" s="293"/>
      <c r="J129" s="293"/>
      <c r="K129" s="293"/>
      <c r="L129" s="293"/>
      <c r="M129" s="293"/>
      <c r="N129" s="293"/>
      <c r="O129" s="293"/>
      <c r="P129" s="293"/>
      <c r="Q129" s="293"/>
      <c r="R129" s="679"/>
    </row>
    <row r="130" spans="1:20" ht="13.5" thickBot="1">
      <c r="A130" s="1031"/>
      <c r="B130" s="1031"/>
      <c r="C130" s="1031"/>
      <c r="D130" s="1031"/>
      <c r="E130" s="1031"/>
      <c r="F130" s="853"/>
      <c r="G130" s="951"/>
      <c r="H130" s="951"/>
      <c r="I130" s="293"/>
      <c r="J130" s="293"/>
      <c r="K130" s="293"/>
      <c r="L130" s="293"/>
      <c r="M130" s="293"/>
      <c r="N130" s="293"/>
      <c r="O130" s="293"/>
      <c r="P130" s="293"/>
      <c r="Q130" s="293"/>
      <c r="R130" s="679"/>
    </row>
    <row r="131" spans="1:20" ht="13.5" thickBot="1">
      <c r="A131" s="1031"/>
      <c r="B131" s="1031"/>
      <c r="C131" s="1031"/>
      <c r="D131" s="1031"/>
      <c r="E131" s="1031"/>
      <c r="F131" s="853" t="s">
        <v>1557</v>
      </c>
      <c r="G131" s="648"/>
      <c r="H131" s="649">
        <f t="shared" ref="H131:H141" si="7">(G131/$G$43)</f>
        <v>0</v>
      </c>
      <c r="I131" s="167"/>
      <c r="J131" s="167"/>
      <c r="K131" s="167"/>
      <c r="L131" s="167"/>
      <c r="M131" s="167"/>
      <c r="N131" s="167"/>
      <c r="O131" s="167"/>
      <c r="P131" s="167"/>
      <c r="Q131" s="167"/>
      <c r="R131" s="679"/>
    </row>
    <row r="132" spans="1:20" ht="16.5" thickBot="1">
      <c r="A132" s="1031"/>
      <c r="B132" s="1031"/>
      <c r="C132" s="1031"/>
      <c r="D132" s="1031"/>
      <c r="E132" s="1031"/>
      <c r="F132" s="853" t="s">
        <v>1558</v>
      </c>
      <c r="G132" s="648"/>
      <c r="H132" s="649">
        <f t="shared" si="7"/>
        <v>0</v>
      </c>
      <c r="I132" s="167"/>
      <c r="J132" s="167"/>
      <c r="K132" s="167"/>
      <c r="L132" s="167"/>
      <c r="M132" s="167"/>
      <c r="N132" s="167"/>
      <c r="O132" s="167"/>
      <c r="P132" s="167"/>
      <c r="Q132" s="167"/>
      <c r="R132" s="85"/>
      <c r="S132" s="5"/>
      <c r="T132" s="5"/>
    </row>
    <row r="133" spans="1:20" ht="13.5" thickBot="1">
      <c r="A133" s="1031"/>
      <c r="B133" s="1031"/>
      <c r="C133" s="1031"/>
      <c r="D133" s="1031"/>
      <c r="E133" s="1031"/>
      <c r="F133" s="853" t="s">
        <v>1559</v>
      </c>
      <c r="G133" s="648">
        <v>11250</v>
      </c>
      <c r="H133" s="649">
        <f t="shared" si="7"/>
        <v>250</v>
      </c>
      <c r="I133" s="167"/>
      <c r="J133" s="167"/>
      <c r="K133" s="167"/>
      <c r="L133" s="167"/>
      <c r="M133" s="167"/>
      <c r="N133" s="167"/>
      <c r="O133" s="167"/>
      <c r="P133" s="167"/>
      <c r="Q133" s="167"/>
      <c r="R133" s="679"/>
    </row>
    <row r="134" spans="1:20" ht="13.5" thickBot="1">
      <c r="A134" s="1031"/>
      <c r="B134" s="1031"/>
      <c r="C134" s="1031"/>
      <c r="D134" s="1031"/>
      <c r="E134" s="1031"/>
      <c r="F134" s="853" t="s">
        <v>1560</v>
      </c>
      <c r="G134" s="648"/>
      <c r="H134" s="649">
        <f t="shared" si="7"/>
        <v>0</v>
      </c>
      <c r="I134" s="167"/>
      <c r="J134" s="167"/>
      <c r="K134" s="167"/>
      <c r="L134" s="167"/>
      <c r="M134" s="167"/>
      <c r="N134" s="167"/>
      <c r="O134" s="167"/>
      <c r="P134" s="167"/>
      <c r="Q134" s="167"/>
      <c r="R134" s="679"/>
    </row>
    <row r="135" spans="1:20" ht="13.5" thickBot="1">
      <c r="A135" s="1031"/>
      <c r="B135" s="1031"/>
      <c r="C135" s="1031"/>
      <c r="D135" s="1031"/>
      <c r="E135" s="1031"/>
      <c r="F135" s="853" t="s">
        <v>1561</v>
      </c>
      <c r="G135" s="648"/>
      <c r="H135" s="649">
        <f t="shared" si="7"/>
        <v>0</v>
      </c>
      <c r="I135" s="167"/>
      <c r="J135" s="167"/>
      <c r="K135" s="167"/>
      <c r="L135" s="167"/>
      <c r="M135" s="167"/>
      <c r="N135" s="167"/>
      <c r="O135" s="167"/>
      <c r="P135" s="167"/>
      <c r="Q135" s="167"/>
      <c r="R135" s="679"/>
    </row>
    <row r="136" spans="1:20" ht="13.5" thickBot="1">
      <c r="A136" s="1031"/>
      <c r="B136" s="1031"/>
      <c r="C136" s="1031"/>
      <c r="D136" s="1031"/>
      <c r="E136" s="1031"/>
      <c r="F136" s="853" t="s">
        <v>1562</v>
      </c>
      <c r="G136" s="648"/>
      <c r="H136" s="649">
        <f t="shared" si="7"/>
        <v>0</v>
      </c>
      <c r="I136" s="167"/>
      <c r="J136" s="167"/>
      <c r="K136" s="167"/>
      <c r="L136" s="167"/>
      <c r="M136" s="167"/>
      <c r="N136" s="167"/>
      <c r="O136" s="167"/>
      <c r="P136" s="167"/>
      <c r="Q136" s="167"/>
      <c r="R136" s="679"/>
    </row>
    <row r="137" spans="1:20" s="5" customFormat="1" ht="16.5" thickBot="1">
      <c r="F137" s="853" t="s">
        <v>1563</v>
      </c>
      <c r="G137" s="648"/>
      <c r="H137" s="649">
        <f t="shared" si="7"/>
        <v>0</v>
      </c>
      <c r="I137" s="167"/>
      <c r="J137" s="167"/>
      <c r="K137" s="167"/>
      <c r="L137" s="167"/>
      <c r="M137" s="167"/>
      <c r="N137" s="167"/>
      <c r="O137" s="167"/>
      <c r="P137" s="167"/>
      <c r="Q137" s="167"/>
      <c r="R137" s="679"/>
      <c r="S137" s="672"/>
      <c r="T137" s="672"/>
    </row>
    <row r="138" spans="1:20" ht="13.5" thickBot="1">
      <c r="A138" s="1031"/>
      <c r="B138" s="1031"/>
      <c r="C138" s="1031"/>
      <c r="D138" s="1031"/>
      <c r="E138" s="1031"/>
      <c r="F138" s="1180" t="s">
        <v>604</v>
      </c>
      <c r="G138" s="648"/>
      <c r="H138" s="649">
        <f t="shared" si="7"/>
        <v>0</v>
      </c>
      <c r="I138" s="167"/>
      <c r="J138" s="167"/>
      <c r="K138" s="167"/>
      <c r="L138" s="167"/>
      <c r="M138" s="167"/>
      <c r="N138" s="167"/>
      <c r="O138" s="167"/>
      <c r="P138" s="167"/>
      <c r="Q138" s="167"/>
      <c r="R138" s="679"/>
    </row>
    <row r="139" spans="1:20" ht="13.5" thickBot="1">
      <c r="A139" s="1031"/>
      <c r="B139" s="1031"/>
      <c r="C139" s="1031"/>
      <c r="D139" s="1031"/>
      <c r="E139" s="1031"/>
      <c r="F139" s="1180" t="s">
        <v>605</v>
      </c>
      <c r="G139" s="648"/>
      <c r="H139" s="649">
        <f t="shared" si="7"/>
        <v>0</v>
      </c>
      <c r="I139" s="167"/>
      <c r="J139" s="167"/>
      <c r="K139" s="167"/>
      <c r="L139" s="167"/>
      <c r="M139" s="167"/>
      <c r="N139" s="167"/>
      <c r="O139" s="167"/>
      <c r="P139" s="167"/>
      <c r="Q139" s="167"/>
      <c r="R139" s="144"/>
      <c r="S139" s="165"/>
      <c r="T139" s="165"/>
    </row>
    <row r="140" spans="1:20" ht="13.5" thickBot="1">
      <c r="A140" s="1031"/>
      <c r="B140" s="1031"/>
      <c r="C140" s="1031"/>
      <c r="D140" s="1031"/>
      <c r="E140" s="1031"/>
      <c r="F140" s="1180" t="s">
        <v>606</v>
      </c>
      <c r="G140" s="648"/>
      <c r="H140" s="649">
        <f t="shared" si="7"/>
        <v>0</v>
      </c>
      <c r="I140" s="167"/>
      <c r="J140" s="167"/>
      <c r="K140" s="167"/>
      <c r="L140" s="167"/>
      <c r="M140" s="167"/>
      <c r="N140" s="167"/>
      <c r="O140" s="167"/>
      <c r="P140" s="167"/>
      <c r="Q140" s="167"/>
      <c r="R140" s="166"/>
      <c r="S140" s="95"/>
      <c r="T140" s="95"/>
    </row>
    <row r="141" spans="1:20" ht="13.5" thickBot="1">
      <c r="A141" s="1031"/>
      <c r="B141" s="1031"/>
      <c r="C141" s="1031"/>
      <c r="D141" s="1031"/>
      <c r="E141" s="1031"/>
      <c r="F141" s="779" t="s">
        <v>851</v>
      </c>
      <c r="G141" s="650">
        <f>SUM(G131:G140)</f>
        <v>11250</v>
      </c>
      <c r="H141" s="581">
        <f t="shared" si="7"/>
        <v>250</v>
      </c>
      <c r="I141" s="167"/>
      <c r="J141" s="167"/>
      <c r="K141" s="167"/>
      <c r="L141" s="167"/>
      <c r="M141" s="167"/>
      <c r="N141" s="167"/>
      <c r="O141" s="167"/>
      <c r="P141" s="167"/>
      <c r="Q141" s="167"/>
      <c r="R141" s="679"/>
    </row>
    <row r="142" spans="1:20">
      <c r="A142" s="1031"/>
      <c r="B142" s="1031"/>
      <c r="C142" s="1031"/>
      <c r="D142" s="1031"/>
      <c r="E142" s="1031"/>
      <c r="F142" s="779"/>
      <c r="G142" s="951"/>
      <c r="H142" s="951"/>
      <c r="I142" s="293"/>
      <c r="J142" s="293"/>
      <c r="K142" s="293"/>
      <c r="L142" s="293"/>
      <c r="M142" s="293"/>
      <c r="N142" s="293"/>
      <c r="O142" s="293"/>
      <c r="P142" s="293"/>
      <c r="Q142" s="293"/>
      <c r="R142" s="679"/>
    </row>
    <row r="143" spans="1:20" ht="15.75">
      <c r="A143" s="1031"/>
      <c r="B143" s="1031"/>
      <c r="C143" s="1031"/>
      <c r="D143" s="1031"/>
      <c r="E143" s="953" t="s">
        <v>24</v>
      </c>
      <c r="F143" s="1031"/>
      <c r="G143" s="1031"/>
      <c r="H143" s="1031"/>
      <c r="I143" s="1031"/>
      <c r="J143" s="1179"/>
      <c r="K143" s="293"/>
      <c r="L143" s="293"/>
      <c r="M143" s="293"/>
      <c r="N143" s="293"/>
      <c r="O143" s="293"/>
      <c r="P143" s="293"/>
      <c r="Q143" s="293"/>
      <c r="R143" s="679"/>
    </row>
    <row r="144" spans="1:20" s="165" customFormat="1" ht="13.5" thickBot="1">
      <c r="F144" s="853"/>
      <c r="G144" s="951"/>
      <c r="H144" s="951"/>
      <c r="I144" s="293"/>
      <c r="J144" s="293"/>
      <c r="K144" s="293"/>
      <c r="L144" s="293"/>
      <c r="M144" s="293"/>
      <c r="N144" s="293"/>
      <c r="O144" s="293"/>
      <c r="P144" s="293"/>
      <c r="Q144" s="293"/>
      <c r="R144" s="679"/>
      <c r="S144" s="672"/>
      <c r="T144" s="672"/>
    </row>
    <row r="145" spans="1:20" s="95" customFormat="1" ht="13.5" thickBot="1">
      <c r="F145" s="115" t="s">
        <v>25</v>
      </c>
      <c r="G145" s="648">
        <v>15750</v>
      </c>
      <c r="H145" s="649">
        <f>G145/$G$43</f>
        <v>350</v>
      </c>
      <c r="I145" s="167"/>
      <c r="J145" s="167"/>
      <c r="K145" s="167"/>
      <c r="L145" s="167"/>
      <c r="M145" s="167"/>
      <c r="N145" s="167"/>
      <c r="O145" s="167"/>
      <c r="P145" s="167"/>
      <c r="Q145" s="167"/>
      <c r="R145" s="679"/>
      <c r="S145" s="672"/>
      <c r="T145" s="672"/>
    </row>
    <row r="146" spans="1:20" ht="13.5" thickBot="1">
      <c r="A146" s="1031"/>
      <c r="B146" s="1031"/>
      <c r="C146" s="1031"/>
      <c r="D146" s="1031"/>
      <c r="E146" s="1031"/>
      <c r="F146" s="1180" t="s">
        <v>604</v>
      </c>
      <c r="G146" s="648"/>
      <c r="H146" s="649">
        <f>G146/$G$43</f>
        <v>0</v>
      </c>
      <c r="I146" s="167"/>
      <c r="J146" s="167"/>
      <c r="K146" s="167"/>
      <c r="L146" s="167"/>
      <c r="M146" s="167"/>
      <c r="N146" s="167"/>
      <c r="O146" s="167"/>
      <c r="P146" s="167"/>
      <c r="Q146" s="167"/>
      <c r="R146" s="679"/>
    </row>
    <row r="147" spans="1:20" ht="13.5" thickBot="1">
      <c r="A147" s="1031"/>
      <c r="B147" s="1031"/>
      <c r="C147" s="1031"/>
      <c r="D147" s="1031"/>
      <c r="E147" s="1031"/>
      <c r="F147" s="1180" t="s">
        <v>605</v>
      </c>
      <c r="G147" s="648"/>
      <c r="H147" s="649">
        <f>G147/$G$43</f>
        <v>0</v>
      </c>
      <c r="I147" s="167"/>
      <c r="J147" s="167"/>
      <c r="K147" s="167"/>
      <c r="L147" s="167"/>
      <c r="M147" s="167"/>
      <c r="N147" s="167"/>
      <c r="O147" s="167"/>
      <c r="P147" s="167"/>
      <c r="Q147" s="167"/>
    </row>
    <row r="148" spans="1:20" ht="13.5" thickBot="1">
      <c r="A148" s="1031"/>
      <c r="B148" s="1031"/>
      <c r="C148" s="1031"/>
      <c r="D148" s="1031"/>
      <c r="E148" s="1031"/>
      <c r="F148" s="1181" t="s">
        <v>26</v>
      </c>
      <c r="G148" s="650">
        <f>SUM(G145:G147)</f>
        <v>15750</v>
      </c>
      <c r="H148" s="581">
        <f>G148/$G$43</f>
        <v>350</v>
      </c>
      <c r="I148" s="167"/>
      <c r="J148" s="167"/>
      <c r="K148" s="167"/>
      <c r="L148" s="167"/>
      <c r="M148" s="167"/>
      <c r="N148" s="167"/>
      <c r="O148" s="167"/>
      <c r="P148" s="167"/>
      <c r="Q148" s="167"/>
      <c r="R148" s="679"/>
    </row>
    <row r="149" spans="1:20" ht="13.5" thickBot="1">
      <c r="A149" s="1031"/>
      <c r="B149" s="1031"/>
      <c r="C149" s="1031"/>
      <c r="D149" s="1031"/>
      <c r="E149" s="1031"/>
      <c r="F149" s="1182"/>
      <c r="G149" s="226"/>
      <c r="H149" s="955"/>
      <c r="I149" s="167"/>
      <c r="J149" s="167"/>
      <c r="K149" s="167"/>
      <c r="L149" s="167"/>
      <c r="M149" s="167"/>
      <c r="N149" s="167"/>
      <c r="O149" s="167"/>
      <c r="P149" s="167"/>
      <c r="Q149" s="167"/>
      <c r="R149" s="679"/>
    </row>
    <row r="150" spans="1:20" ht="16.5" thickBot="1">
      <c r="A150" s="1031"/>
      <c r="B150" s="1031"/>
      <c r="C150" s="1031"/>
      <c r="D150" s="1031"/>
      <c r="E150" s="1031"/>
      <c r="F150" s="956" t="s">
        <v>27</v>
      </c>
      <c r="G150" s="581">
        <f>(G94+G106+G127+G141+G148)</f>
        <v>178579</v>
      </c>
      <c r="H150" s="581">
        <f>SUM(G150/$G$43)</f>
        <v>3968.4222222222224</v>
      </c>
      <c r="I150" s="167"/>
      <c r="J150" s="167"/>
      <c r="K150" s="167"/>
      <c r="L150" s="167"/>
      <c r="M150" s="167"/>
      <c r="N150" s="167"/>
      <c r="O150" s="167"/>
      <c r="P150" s="167"/>
      <c r="Q150" s="167"/>
      <c r="R150" s="679"/>
    </row>
    <row r="151" spans="1:20" ht="16.5" thickBot="1">
      <c r="A151" s="1031"/>
      <c r="B151" s="1031"/>
      <c r="C151" s="1031"/>
      <c r="D151" s="1031"/>
      <c r="E151" s="1031"/>
      <c r="F151" s="227"/>
      <c r="G151" s="226"/>
      <c r="H151" s="955"/>
      <c r="I151" s="167"/>
      <c r="J151" s="167"/>
      <c r="K151" s="167"/>
      <c r="L151" s="167"/>
      <c r="M151" s="167"/>
      <c r="N151" s="167"/>
      <c r="O151" s="167"/>
      <c r="P151" s="167"/>
      <c r="Q151" s="167"/>
      <c r="R151" s="679"/>
    </row>
    <row r="152" spans="1:20" ht="13.5" thickBot="1">
      <c r="A152" s="1031"/>
      <c r="B152" s="1031"/>
      <c r="C152" s="1031"/>
      <c r="D152" s="1031"/>
      <c r="E152" s="1031"/>
      <c r="F152" s="1183" t="s">
        <v>28</v>
      </c>
      <c r="G152" s="433">
        <f>G73-G150</f>
        <v>121904</v>
      </c>
      <c r="H152" s="433">
        <f>H73-H150</f>
        <v>2708.9777777777772</v>
      </c>
      <c r="I152" s="167"/>
      <c r="J152" s="167"/>
      <c r="K152" s="167"/>
      <c r="L152" s="167"/>
      <c r="M152" s="167"/>
      <c r="N152" s="167"/>
      <c r="O152" s="167"/>
      <c r="P152" s="167"/>
      <c r="Q152" s="167"/>
      <c r="R152" s="679"/>
    </row>
    <row r="153" spans="1:20" ht="13.5" customHeight="1">
      <c r="A153" s="1031"/>
      <c r="B153" s="1031"/>
      <c r="C153" s="777"/>
      <c r="D153" s="285"/>
      <c r="E153" s="285"/>
      <c r="F153" s="285"/>
      <c r="G153" s="285"/>
      <c r="H153" s="285"/>
      <c r="I153" s="285"/>
      <c r="J153" s="285"/>
      <c r="K153" s="285"/>
      <c r="L153" s="81"/>
      <c r="M153" s="1031"/>
      <c r="N153" s="1033"/>
    </row>
    <row r="154" spans="1:20" ht="13.5" customHeight="1" thickBot="1">
      <c r="A154" s="1031"/>
      <c r="B154" s="1031"/>
      <c r="C154" s="666"/>
      <c r="D154" s="285"/>
      <c r="E154" s="285"/>
      <c r="F154" s="285"/>
      <c r="G154" s="285"/>
      <c r="H154" s="778"/>
      <c r="I154" s="81"/>
      <c r="J154" s="81"/>
      <c r="K154" s="81"/>
      <c r="L154" s="81"/>
      <c r="M154" s="1031"/>
      <c r="N154" s="1033"/>
    </row>
    <row r="155" spans="1:20" ht="13.5" customHeight="1" thickBot="1">
      <c r="A155" s="1031"/>
      <c r="B155" s="1031"/>
      <c r="C155" s="285"/>
      <c r="D155" s="285"/>
      <c r="E155" s="285"/>
      <c r="F155" s="285"/>
      <c r="G155" s="779" t="s">
        <v>848</v>
      </c>
      <c r="H155" s="442">
        <f>Budget!G94</f>
        <v>70279</v>
      </c>
      <c r="I155" s="81"/>
      <c r="J155" s="81"/>
      <c r="K155" s="81"/>
      <c r="L155" s="81"/>
      <c r="M155" s="1031"/>
      <c r="N155" s="1033"/>
    </row>
    <row r="156" spans="1:20" ht="13.5" customHeight="1" thickBot="1">
      <c r="A156" s="1031"/>
      <c r="B156" s="1031"/>
      <c r="C156" s="285"/>
      <c r="D156" s="285"/>
      <c r="E156" s="285"/>
      <c r="F156" s="285"/>
      <c r="G156" s="779" t="s">
        <v>849</v>
      </c>
      <c r="H156" s="442">
        <f>Budget!G106</f>
        <v>30800</v>
      </c>
      <c r="I156" s="81"/>
      <c r="J156" s="81"/>
      <c r="K156" s="81"/>
      <c r="L156" s="81"/>
      <c r="M156" s="1031"/>
      <c r="N156" s="1033"/>
    </row>
    <row r="157" spans="1:20" ht="13.5" customHeight="1" thickBot="1">
      <c r="A157" s="1031"/>
      <c r="B157" s="1031"/>
      <c r="C157" s="285"/>
      <c r="D157" s="1031"/>
      <c r="E157" s="285"/>
      <c r="F157" s="285"/>
      <c r="G157" s="779" t="s">
        <v>850</v>
      </c>
      <c r="H157" s="442">
        <f>Budget!G127</f>
        <v>50500</v>
      </c>
      <c r="I157" s="285"/>
      <c r="J157" s="285"/>
      <c r="K157" s="285"/>
      <c r="L157" s="81"/>
      <c r="M157" s="1031"/>
      <c r="N157" s="1033"/>
    </row>
    <row r="158" spans="1:20" ht="13.5" customHeight="1" thickBot="1">
      <c r="A158" s="1031"/>
      <c r="B158" s="1031"/>
      <c r="C158" s="285"/>
      <c r="D158" s="285"/>
      <c r="E158" s="285"/>
      <c r="F158" s="780"/>
      <c r="G158" s="779" t="s">
        <v>851</v>
      </c>
      <c r="H158" s="442">
        <f>Budget!G141</f>
        <v>11250</v>
      </c>
      <c r="I158" s="285"/>
      <c r="J158" s="285"/>
      <c r="K158" s="783"/>
      <c r="L158" s="81"/>
      <c r="M158" s="1031"/>
      <c r="N158" s="1033"/>
    </row>
    <row r="159" spans="1:20" ht="13.5" customHeight="1" thickBot="1">
      <c r="A159" s="1031"/>
      <c r="B159" s="1031"/>
      <c r="C159" s="285"/>
      <c r="D159" s="285"/>
      <c r="E159" s="285"/>
      <c r="F159" s="285"/>
      <c r="G159" s="779" t="s">
        <v>852</v>
      </c>
      <c r="H159" s="442">
        <f>Budget!G148</f>
        <v>15750</v>
      </c>
      <c r="I159" s="806" t="s">
        <v>853</v>
      </c>
      <c r="J159" s="785"/>
      <c r="K159" s="285"/>
      <c r="L159" s="81"/>
      <c r="M159" s="1031"/>
      <c r="N159" s="1033"/>
    </row>
    <row r="160" spans="1:20" ht="13.5" customHeight="1" thickBot="1">
      <c r="A160" s="1031"/>
      <c r="B160" s="1031"/>
      <c r="C160" s="285"/>
      <c r="D160" s="285"/>
      <c r="E160" s="285"/>
      <c r="F160" s="285"/>
      <c r="G160" s="779"/>
      <c r="H160" s="145"/>
      <c r="I160" s="285"/>
      <c r="J160" s="285"/>
      <c r="K160" s="285"/>
      <c r="L160" s="81"/>
      <c r="M160" s="1031"/>
      <c r="N160" s="1033"/>
    </row>
    <row r="161" spans="1:16" ht="13.5" customHeight="1" thickBot="1">
      <c r="A161" s="1031"/>
      <c r="B161" s="1031"/>
      <c r="C161" s="285"/>
      <c r="D161" s="285"/>
      <c r="E161" s="285"/>
      <c r="F161" s="285"/>
      <c r="G161" s="781" t="s">
        <v>854</v>
      </c>
      <c r="H161" s="442">
        <f>SUM(H155:H159)</f>
        <v>178579</v>
      </c>
      <c r="I161" s="285"/>
      <c r="J161" s="285"/>
      <c r="K161" s="285"/>
      <c r="L161" s="81"/>
      <c r="M161" s="1031"/>
      <c r="N161" s="1033"/>
    </row>
    <row r="162" spans="1:16" ht="13.5" customHeight="1">
      <c r="A162" s="1031"/>
      <c r="B162" s="1031"/>
      <c r="C162" s="285"/>
      <c r="D162" s="285"/>
      <c r="E162" s="285"/>
      <c r="F162" s="285"/>
      <c r="G162" s="285"/>
      <c r="I162" s="786"/>
      <c r="J162" s="786"/>
      <c r="K162" s="929"/>
      <c r="L162" s="145"/>
      <c r="M162" s="1031"/>
      <c r="N162" s="1033"/>
    </row>
    <row r="163" spans="1:16" ht="13.5" customHeight="1">
      <c r="A163" s="1031"/>
      <c r="B163" s="1031"/>
      <c r="C163" s="285"/>
      <c r="D163" s="285"/>
      <c r="E163" s="285"/>
      <c r="F163" s="771"/>
      <c r="G163" s="782"/>
      <c r="H163" s="137"/>
      <c r="I163" s="788"/>
      <c r="J163" s="788"/>
      <c r="K163" s="788"/>
      <c r="L163" s="789"/>
      <c r="M163" s="1031"/>
      <c r="N163" s="1033"/>
    </row>
    <row r="164" spans="1:16" ht="13.5" customHeight="1" thickBot="1">
      <c r="A164" s="1031"/>
      <c r="B164" s="1031" t="s">
        <v>1837</v>
      </c>
      <c r="C164" s="1031"/>
      <c r="D164" s="1031"/>
      <c r="E164" s="1031"/>
      <c r="F164" s="1031"/>
      <c r="G164" s="1031"/>
      <c r="H164" s="1031"/>
      <c r="I164" s="1031"/>
      <c r="J164" s="1031"/>
      <c r="K164" s="1031"/>
      <c r="L164" s="1031"/>
      <c r="M164" s="1031"/>
      <c r="N164" s="1033"/>
    </row>
    <row r="165" spans="1:16" ht="13.5" customHeight="1" thickBot="1">
      <c r="A165" s="621"/>
      <c r="B165" s="2100" t="s">
        <v>283</v>
      </c>
      <c r="C165" s="2101"/>
      <c r="D165" s="2101"/>
      <c r="E165" s="2101"/>
      <c r="F165" s="2101"/>
      <c r="G165" s="2101"/>
      <c r="H165" s="2101"/>
      <c r="I165" s="2101"/>
      <c r="J165" s="2101"/>
      <c r="K165" s="2102"/>
      <c r="L165" s="1031"/>
      <c r="M165" s="1033"/>
    </row>
    <row r="166" spans="1:16" s="679" customFormat="1" ht="13.5" customHeight="1">
      <c r="A166" s="2173"/>
      <c r="B166" s="2174"/>
      <c r="C166" s="2174"/>
      <c r="D166" s="2174"/>
      <c r="E166" s="2174"/>
      <c r="F166" s="2174"/>
      <c r="G166" s="2175"/>
      <c r="H166" s="2175"/>
      <c r="K166" s="126"/>
      <c r="L166" s="1031"/>
      <c r="M166" s="1033"/>
      <c r="N166" s="672"/>
      <c r="O166" s="672"/>
    </row>
    <row r="167" spans="1:16" s="679" customFormat="1" ht="13.5" customHeight="1" thickBot="1">
      <c r="A167" s="1033"/>
      <c r="B167" s="1031" t="s">
        <v>855</v>
      </c>
      <c r="C167" s="1031"/>
      <c r="D167" s="1031"/>
      <c r="E167" s="1031"/>
      <c r="F167" s="1031"/>
      <c r="G167" s="1031"/>
      <c r="H167" s="1031"/>
      <c r="I167" s="1031"/>
      <c r="J167" s="1031"/>
      <c r="K167" s="1031"/>
      <c r="L167" s="1031"/>
      <c r="M167" s="1031"/>
      <c r="N167" s="1033"/>
      <c r="O167" s="672"/>
      <c r="P167" s="672"/>
    </row>
    <row r="168" spans="1:16" s="679" customFormat="1" ht="13.5" customHeight="1" thickBot="1">
      <c r="B168" s="2100" t="s">
        <v>2352</v>
      </c>
      <c r="C168" s="2101"/>
      <c r="D168" s="2101"/>
      <c r="E168" s="2101"/>
      <c r="F168" s="2101"/>
      <c r="G168" s="2101"/>
      <c r="H168" s="2101"/>
      <c r="I168" s="2101"/>
      <c r="J168" s="2101"/>
      <c r="K168" s="2102"/>
      <c r="L168" s="1031"/>
      <c r="M168" s="1033"/>
      <c r="N168" s="672"/>
      <c r="O168" s="672"/>
    </row>
    <row r="169" spans="1:16" s="679" customFormat="1" ht="13.5" customHeight="1">
      <c r="A169" s="680"/>
      <c r="F169" s="137"/>
      <c r="G169" s="137"/>
      <c r="K169" s="126"/>
      <c r="L169" s="1031"/>
      <c r="M169" s="1033"/>
      <c r="N169" s="672"/>
      <c r="O169" s="672"/>
    </row>
    <row r="170" spans="1:16" s="679" customFormat="1" ht="13.5" customHeight="1" thickBot="1">
      <c r="A170" s="680"/>
      <c r="F170" s="137"/>
      <c r="G170" s="137"/>
      <c r="K170" s="126"/>
      <c r="L170" s="1031"/>
      <c r="M170" s="1033"/>
      <c r="N170" s="672"/>
      <c r="O170" s="672"/>
    </row>
    <row r="171" spans="1:16" s="1013" customFormat="1" ht="13.5" customHeight="1" thickBot="1">
      <c r="A171" s="1033"/>
      <c r="B171" s="132" t="s">
        <v>1133</v>
      </c>
      <c r="C171" s="666"/>
      <c r="D171" s="666"/>
      <c r="E171" s="666"/>
      <c r="F171" s="2124" t="s">
        <v>2343</v>
      </c>
      <c r="G171" s="2125"/>
      <c r="H171" s="2126"/>
      <c r="I171" s="679"/>
      <c r="J171" s="679"/>
      <c r="K171" s="679"/>
      <c r="L171" s="679"/>
      <c r="M171" s="1031"/>
      <c r="N171" s="1033"/>
      <c r="O171" s="1010"/>
      <c r="P171" s="1010"/>
    </row>
    <row r="172" spans="1:16" s="1013" customFormat="1" ht="13.5" customHeight="1">
      <c r="A172" s="1033"/>
      <c r="B172" s="132"/>
      <c r="C172" s="132"/>
      <c r="D172" s="126"/>
      <c r="E172" s="126"/>
      <c r="F172" s="126"/>
      <c r="G172" s="126"/>
      <c r="H172" s="126"/>
      <c r="I172" s="126"/>
      <c r="J172" s="126"/>
      <c r="K172" s="126"/>
      <c r="L172" s="126"/>
      <c r="M172" s="1031"/>
      <c r="N172" s="1033"/>
      <c r="O172" s="1010"/>
      <c r="P172" s="1010"/>
    </row>
    <row r="173" spans="1:16" ht="13.5" customHeight="1" thickBot="1">
      <c r="A173" s="1033"/>
      <c r="B173" s="132" t="s">
        <v>494</v>
      </c>
      <c r="D173" s="126"/>
      <c r="E173" s="126"/>
      <c r="F173" s="126"/>
      <c r="G173" s="126"/>
      <c r="H173" s="126"/>
      <c r="I173" s="126"/>
      <c r="J173" s="126"/>
      <c r="K173" s="126"/>
      <c r="L173" s="126"/>
      <c r="M173" s="1031"/>
      <c r="N173" s="1033"/>
    </row>
    <row r="174" spans="1:16" ht="13.5" customHeight="1" thickBot="1">
      <c r="A174" s="1033"/>
      <c r="B174" s="132"/>
      <c r="C174" s="790" t="s">
        <v>426</v>
      </c>
      <c r="D174" s="791" t="s">
        <v>72</v>
      </c>
      <c r="E174" s="791" t="s">
        <v>375</v>
      </c>
      <c r="F174" s="791" t="s">
        <v>73</v>
      </c>
      <c r="G174" s="791" t="s">
        <v>74</v>
      </c>
      <c r="H174" s="791" t="s">
        <v>75</v>
      </c>
      <c r="I174" s="791" t="s">
        <v>427</v>
      </c>
      <c r="M174" s="1031"/>
      <c r="N174" s="1033"/>
    </row>
    <row r="175" spans="1:16" ht="13.5" customHeight="1" thickBot="1">
      <c r="A175" s="1033"/>
      <c r="B175" s="132"/>
      <c r="C175" s="792" t="s">
        <v>428</v>
      </c>
      <c r="D175" s="1588"/>
      <c r="E175" s="1588"/>
      <c r="F175" s="1588">
        <v>31</v>
      </c>
      <c r="G175" s="1588">
        <v>44</v>
      </c>
      <c r="H175" s="1588"/>
      <c r="I175" s="1588"/>
      <c r="M175" s="1031"/>
      <c r="N175" s="1033"/>
    </row>
    <row r="176" spans="1:16" ht="13.5" customHeight="1" thickBot="1">
      <c r="A176" s="1033"/>
      <c r="B176" s="132"/>
      <c r="C176" s="792" t="s">
        <v>429</v>
      </c>
      <c r="D176" s="1588"/>
      <c r="E176" s="1588"/>
      <c r="F176" s="1588">
        <v>46</v>
      </c>
      <c r="G176" s="1588">
        <v>57</v>
      </c>
      <c r="H176" s="1588"/>
      <c r="I176" s="1588"/>
      <c r="M176" s="1031"/>
      <c r="N176" s="1033"/>
    </row>
    <row r="177" spans="1:16" ht="13.5" customHeight="1" thickBot="1">
      <c r="A177" s="1033"/>
      <c r="B177" s="132"/>
      <c r="C177" s="792" t="s">
        <v>430</v>
      </c>
      <c r="D177" s="1588"/>
      <c r="E177" s="1588"/>
      <c r="F177" s="1588"/>
      <c r="G177" s="1588"/>
      <c r="H177" s="1588"/>
      <c r="I177" s="1588"/>
      <c r="M177" s="1031"/>
      <c r="N177" s="1033"/>
    </row>
    <row r="178" spans="1:16" ht="13.5" customHeight="1" thickBot="1">
      <c r="A178" s="1033"/>
      <c r="B178" s="132"/>
      <c r="C178" s="792" t="s">
        <v>431</v>
      </c>
      <c r="D178" s="1588"/>
      <c r="E178" s="1588"/>
      <c r="F178" s="1588"/>
      <c r="G178" s="1588"/>
      <c r="H178" s="1588"/>
      <c r="I178" s="1588"/>
      <c r="M178" s="1031"/>
      <c r="N178" s="1033"/>
    </row>
    <row r="179" spans="1:16" ht="13.5" customHeight="1" thickBot="1">
      <c r="A179" s="1033"/>
      <c r="B179" s="132"/>
      <c r="C179" s="792" t="s">
        <v>432</v>
      </c>
      <c r="D179" s="1588"/>
      <c r="E179" s="1588"/>
      <c r="F179" s="1588"/>
      <c r="G179" s="1588"/>
      <c r="H179" s="1588"/>
      <c r="I179" s="1588"/>
      <c r="M179" s="1031"/>
      <c r="N179" s="1033"/>
    </row>
    <row r="180" spans="1:16" s="1010" customFormat="1" ht="13.5" customHeight="1" thickBot="1">
      <c r="A180" s="1033"/>
      <c r="B180" s="589" t="s">
        <v>71</v>
      </c>
      <c r="C180" s="626" t="s">
        <v>493</v>
      </c>
      <c r="D180" s="1588"/>
      <c r="E180" s="1588"/>
      <c r="F180" s="1588"/>
      <c r="G180" s="1588"/>
      <c r="H180" s="1588"/>
      <c r="I180" s="1588"/>
      <c r="J180" s="679"/>
      <c r="K180" s="679"/>
      <c r="L180" s="679"/>
      <c r="M180" s="1031"/>
      <c r="N180" s="1033"/>
    </row>
    <row r="181" spans="1:16" s="1010" customFormat="1" ht="13.5" customHeight="1" thickBot="1">
      <c r="A181" s="1033"/>
      <c r="B181" s="132"/>
      <c r="C181" s="793" t="s">
        <v>433</v>
      </c>
      <c r="D181" s="761">
        <f t="shared" ref="D181:I181" si="8">SUM(D175:D180)</f>
        <v>0</v>
      </c>
      <c r="E181" s="761">
        <f t="shared" si="8"/>
        <v>0</v>
      </c>
      <c r="F181" s="761">
        <f t="shared" si="8"/>
        <v>77</v>
      </c>
      <c r="G181" s="761">
        <f t="shared" si="8"/>
        <v>101</v>
      </c>
      <c r="H181" s="761">
        <f t="shared" si="8"/>
        <v>0</v>
      </c>
      <c r="I181" s="761">
        <f t="shared" si="8"/>
        <v>0</v>
      </c>
      <c r="J181" s="679"/>
      <c r="K181" s="679"/>
      <c r="L181" s="679"/>
      <c r="M181" s="1031"/>
      <c r="N181" s="1033"/>
    </row>
    <row r="182" spans="1:16" s="679" customFormat="1" ht="13.5" customHeight="1">
      <c r="A182" s="1033"/>
      <c r="B182" s="132"/>
      <c r="D182" s="127"/>
      <c r="E182" s="133"/>
      <c r="F182" s="150"/>
      <c r="G182" s="150"/>
      <c r="H182" s="150"/>
      <c r="I182" s="150"/>
      <c r="J182" s="150"/>
      <c r="K182" s="150"/>
      <c r="L182" s="150"/>
      <c r="M182" s="1031"/>
      <c r="N182" s="1033"/>
      <c r="O182" s="672"/>
      <c r="P182" s="672"/>
    </row>
    <row r="183" spans="1:16" s="679" customFormat="1" ht="13.5" customHeight="1" thickBot="1">
      <c r="A183" s="1033"/>
      <c r="B183" s="132" t="s">
        <v>495</v>
      </c>
      <c r="D183" s="127"/>
      <c r="E183" s="133"/>
      <c r="F183" s="150"/>
      <c r="G183" s="150"/>
      <c r="H183" s="150"/>
      <c r="I183" s="150"/>
      <c r="J183" s="150"/>
      <c r="K183" s="150"/>
      <c r="L183" s="150"/>
      <c r="M183" s="1031"/>
      <c r="N183" s="1033"/>
      <c r="O183" s="672"/>
      <c r="P183" s="672"/>
    </row>
    <row r="184" spans="1:16" ht="13.5" customHeight="1" thickBot="1">
      <c r="A184" s="1033"/>
      <c r="B184" s="132"/>
      <c r="C184" s="147" t="s">
        <v>426</v>
      </c>
      <c r="D184" s="623" t="s">
        <v>72</v>
      </c>
      <c r="E184" s="623" t="s">
        <v>375</v>
      </c>
      <c r="F184" s="623" t="s">
        <v>73</v>
      </c>
      <c r="G184" s="623" t="s">
        <v>74</v>
      </c>
      <c r="H184" s="623" t="s">
        <v>75</v>
      </c>
      <c r="I184" s="623" t="s">
        <v>427</v>
      </c>
      <c r="M184" s="1031"/>
      <c r="N184" s="1033"/>
    </row>
    <row r="185" spans="1:16" s="1010" customFormat="1" ht="13.5" customHeight="1" thickBot="1">
      <c r="A185" s="1033"/>
      <c r="B185" s="132"/>
      <c r="C185" s="148" t="s">
        <v>428</v>
      </c>
      <c r="D185" s="1588"/>
      <c r="E185" s="1588"/>
      <c r="F185" s="1588"/>
      <c r="G185" s="1588"/>
      <c r="H185" s="1588"/>
      <c r="I185" s="1588"/>
      <c r="J185" s="679"/>
      <c r="K185" s="679"/>
      <c r="L185" s="679"/>
      <c r="M185" s="1031"/>
      <c r="N185" s="1033"/>
    </row>
    <row r="186" spans="1:16" s="1010" customFormat="1" ht="13.5" customHeight="1" thickBot="1">
      <c r="A186" s="1033"/>
      <c r="B186" s="132"/>
      <c r="C186" s="148" t="s">
        <v>429</v>
      </c>
      <c r="D186" s="1588"/>
      <c r="E186" s="1588"/>
      <c r="F186" s="1588"/>
      <c r="G186" s="1588"/>
      <c r="H186" s="1588"/>
      <c r="I186" s="1588"/>
      <c r="J186" s="679"/>
      <c r="K186" s="679"/>
      <c r="L186" s="679"/>
      <c r="M186" s="1031"/>
      <c r="N186" s="1033"/>
    </row>
    <row r="187" spans="1:16" ht="13.5" customHeight="1" thickBot="1">
      <c r="A187" s="1033"/>
      <c r="B187" s="132"/>
      <c r="C187" s="148" t="s">
        <v>430</v>
      </c>
      <c r="D187" s="1588"/>
      <c r="E187" s="1588"/>
      <c r="F187" s="1588">
        <v>34</v>
      </c>
      <c r="G187" s="1588">
        <v>44</v>
      </c>
      <c r="H187" s="1588"/>
      <c r="I187" s="1588"/>
      <c r="M187" s="1031"/>
      <c r="N187" s="1033"/>
    </row>
    <row r="188" spans="1:16" ht="13.5" customHeight="1" thickBot="1">
      <c r="A188" s="1033"/>
      <c r="B188" s="132"/>
      <c r="C188" s="148" t="s">
        <v>431</v>
      </c>
      <c r="D188" s="1588"/>
      <c r="E188" s="1588"/>
      <c r="F188" s="1588">
        <v>24</v>
      </c>
      <c r="G188" s="1588">
        <v>31</v>
      </c>
      <c r="H188" s="1588"/>
      <c r="I188" s="1588"/>
      <c r="M188" s="1031"/>
      <c r="N188" s="1033"/>
    </row>
    <row r="189" spans="1:16" ht="13.5" customHeight="1" thickBot="1">
      <c r="A189" s="1033"/>
      <c r="B189" s="132"/>
      <c r="C189" s="148" t="s">
        <v>432</v>
      </c>
      <c r="D189" s="1588"/>
      <c r="E189" s="1588"/>
      <c r="F189" s="1588">
        <v>18</v>
      </c>
      <c r="G189" s="1588">
        <v>18</v>
      </c>
      <c r="H189" s="1588"/>
      <c r="I189" s="1588"/>
      <c r="M189" s="1031"/>
      <c r="N189" s="1033"/>
    </row>
    <row r="190" spans="1:16" ht="13.5" customHeight="1" thickBot="1">
      <c r="A190" s="1033"/>
      <c r="B190" s="589" t="s">
        <v>71</v>
      </c>
      <c r="C190" s="626" t="s">
        <v>2297</v>
      </c>
      <c r="D190" s="1588"/>
      <c r="E190" s="1588"/>
      <c r="F190" s="1588">
        <v>0</v>
      </c>
      <c r="G190" s="1588">
        <v>0</v>
      </c>
      <c r="H190" s="1588"/>
      <c r="I190" s="1588"/>
      <c r="M190" s="1031"/>
      <c r="N190" s="1033"/>
    </row>
    <row r="191" spans="1:16" ht="13.5" customHeight="1" thickBot="1">
      <c r="A191" s="1033"/>
      <c r="B191" s="132"/>
      <c r="C191" s="149" t="s">
        <v>433</v>
      </c>
      <c r="D191" s="761">
        <f t="shared" ref="D191:I191" si="9">SUM(D185:D190)</f>
        <v>0</v>
      </c>
      <c r="E191" s="761">
        <f t="shared" si="9"/>
        <v>0</v>
      </c>
      <c r="F191" s="761">
        <f t="shared" si="9"/>
        <v>76</v>
      </c>
      <c r="G191" s="761">
        <f t="shared" si="9"/>
        <v>93</v>
      </c>
      <c r="H191" s="761">
        <f t="shared" si="9"/>
        <v>0</v>
      </c>
      <c r="I191" s="761">
        <f t="shared" si="9"/>
        <v>0</v>
      </c>
      <c r="M191" s="1031"/>
      <c r="N191" s="1033"/>
    </row>
    <row r="192" spans="1:16" ht="13.5" customHeight="1" thickBot="1">
      <c r="A192" s="1033"/>
      <c r="B192" s="132"/>
      <c r="G192" s="137"/>
      <c r="H192" s="137"/>
      <c r="L192" s="126"/>
      <c r="M192" s="1031"/>
      <c r="N192" s="1033"/>
    </row>
    <row r="193" spans="1:14" ht="13.5" customHeight="1" thickBot="1">
      <c r="A193" s="2127" t="s">
        <v>548</v>
      </c>
      <c r="B193" s="2128"/>
      <c r="C193" s="2128"/>
      <c r="D193" s="2128"/>
      <c r="E193" s="2128"/>
      <c r="F193" s="2128"/>
      <c r="G193" s="2128"/>
      <c r="H193" s="2128"/>
      <c r="I193" s="2128"/>
      <c r="J193" s="2128"/>
      <c r="K193" s="2128"/>
      <c r="L193" s="2129"/>
      <c r="M193" s="1033"/>
    </row>
    <row r="194" spans="1:14" ht="13.5" customHeight="1">
      <c r="A194" s="151"/>
      <c r="B194" s="152"/>
      <c r="C194" s="5"/>
      <c r="D194" s="5"/>
      <c r="E194" s="5"/>
      <c r="F194" s="5"/>
      <c r="G194" s="5"/>
      <c r="H194" s="5"/>
      <c r="I194" s="5"/>
      <c r="J194" s="5"/>
      <c r="K194" s="153"/>
      <c r="L194" s="1031"/>
      <c r="M194" s="1033"/>
    </row>
    <row r="195" spans="1:14" ht="13.5" customHeight="1">
      <c r="A195" s="1031"/>
      <c r="B195" s="1389" t="s">
        <v>1864</v>
      </c>
      <c r="C195" s="152"/>
      <c r="D195" s="5"/>
      <c r="E195" s="154"/>
      <c r="F195" s="154"/>
      <c r="G195" s="154"/>
      <c r="H195" s="154"/>
      <c r="I195" s="154"/>
      <c r="J195" s="154"/>
      <c r="K195" s="154"/>
      <c r="L195" s="1033"/>
      <c r="M195" s="1031"/>
      <c r="N195" s="1033"/>
    </row>
    <row r="196" spans="1:14" ht="34.5" thickBot="1">
      <c r="A196" s="142"/>
      <c r="B196" s="132"/>
      <c r="C196" s="132"/>
      <c r="D196" s="2118" t="s">
        <v>636</v>
      </c>
      <c r="E196" s="2119"/>
      <c r="F196" s="2119"/>
      <c r="G196" s="794" t="s">
        <v>637</v>
      </c>
      <c r="H196" s="794" t="s">
        <v>1922</v>
      </c>
      <c r="I196" s="794" t="s">
        <v>609</v>
      </c>
      <c r="J196" s="794" t="s">
        <v>1831</v>
      </c>
      <c r="K196" s="795" t="s">
        <v>1829</v>
      </c>
      <c r="L196" s="1031"/>
      <c r="M196" s="1033"/>
    </row>
    <row r="197" spans="1:14" ht="13.5" customHeight="1" thickBot="1">
      <c r="A197" s="680"/>
      <c r="C197" s="764" t="s">
        <v>1219</v>
      </c>
      <c r="D197" s="2114" t="s">
        <v>2347</v>
      </c>
      <c r="E197" s="2045"/>
      <c r="F197" s="2045"/>
      <c r="G197" s="1206">
        <v>5800000</v>
      </c>
      <c r="H197" s="1197">
        <f>IF(G197&gt;0,(I197*G197),(0))</f>
        <v>203000.00000000003</v>
      </c>
      <c r="I197" s="1207">
        <v>3.5000000000000003E-2</v>
      </c>
      <c r="J197" s="1208">
        <v>24</v>
      </c>
      <c r="K197" s="1208">
        <v>0</v>
      </c>
      <c r="L197" s="1031"/>
      <c r="M197" s="1033"/>
    </row>
    <row r="198" spans="1:14" ht="13.5" customHeight="1" thickBot="1">
      <c r="A198" s="680"/>
      <c r="C198" s="764" t="s">
        <v>1217</v>
      </c>
      <c r="D198" s="2114" t="s">
        <v>2280</v>
      </c>
      <c r="E198" s="2045"/>
      <c r="F198" s="2045"/>
      <c r="G198" s="1206"/>
      <c r="H198" s="1209"/>
      <c r="I198" s="1209"/>
      <c r="J198" s="1210"/>
      <c r="K198" s="1210"/>
      <c r="L198" s="1395"/>
      <c r="M198" s="1033"/>
    </row>
    <row r="199" spans="1:14" s="1010" customFormat="1" ht="13.5" customHeight="1" thickBot="1">
      <c r="A199" s="680"/>
      <c r="B199" s="679"/>
      <c r="C199" s="764" t="s">
        <v>1218</v>
      </c>
      <c r="D199" s="2114"/>
      <c r="E199" s="2045"/>
      <c r="F199" s="2045"/>
      <c r="G199" s="1206"/>
      <c r="H199" s="1209"/>
      <c r="I199" s="1209"/>
      <c r="J199" s="1210"/>
      <c r="K199" s="1210"/>
      <c r="L199" s="1395"/>
      <c r="M199" s="1033"/>
    </row>
    <row r="200" spans="1:14" s="1010" customFormat="1" ht="13.5" customHeight="1" thickBot="1">
      <c r="A200" s="680"/>
      <c r="B200" s="679"/>
      <c r="C200" s="764" t="s">
        <v>1220</v>
      </c>
      <c r="D200" s="2114" t="s">
        <v>2291</v>
      </c>
      <c r="E200" s="2045"/>
      <c r="F200" s="2045"/>
      <c r="G200" s="1206">
        <f>G221</f>
        <v>483382</v>
      </c>
      <c r="H200" s="1197">
        <f t="shared" ref="H200:H203" si="10">IF(G200&gt;0,(I200*G200),(0))</f>
        <v>0</v>
      </c>
      <c r="I200" s="1207">
        <v>0</v>
      </c>
      <c r="J200" s="1208">
        <v>24</v>
      </c>
      <c r="K200" s="1208">
        <v>0</v>
      </c>
      <c r="L200" s="1395"/>
      <c r="M200" s="1033"/>
    </row>
    <row r="201" spans="1:14" ht="13.5" customHeight="1" thickBot="1">
      <c r="A201" s="680"/>
      <c r="C201" s="764" t="s">
        <v>513</v>
      </c>
      <c r="D201" s="2114"/>
      <c r="E201" s="2045"/>
      <c r="F201" s="2045"/>
      <c r="G201" s="1206"/>
      <c r="H201" s="1197">
        <f t="shared" si="10"/>
        <v>0</v>
      </c>
      <c r="I201" s="1207"/>
      <c r="J201" s="1208"/>
      <c r="K201" s="1208"/>
      <c r="L201" s="1395"/>
      <c r="M201" s="1033"/>
    </row>
    <row r="202" spans="1:14" ht="13.5" customHeight="1" thickBot="1">
      <c r="A202" s="680"/>
      <c r="C202" s="764" t="s">
        <v>686</v>
      </c>
      <c r="D202" s="2114" t="s">
        <v>837</v>
      </c>
      <c r="E202" s="2045"/>
      <c r="F202" s="2045"/>
      <c r="G202" s="1206">
        <v>1500000</v>
      </c>
      <c r="H202" s="1197">
        <f t="shared" si="10"/>
        <v>0</v>
      </c>
      <c r="I202" s="1207">
        <v>0</v>
      </c>
      <c r="J202" s="1208">
        <v>24</v>
      </c>
      <c r="K202" s="1208">
        <v>0</v>
      </c>
      <c r="L202" s="1395"/>
      <c r="M202" s="1033"/>
    </row>
    <row r="203" spans="1:14" ht="13.5" customHeight="1" thickBot="1">
      <c r="A203" s="680"/>
      <c r="C203" s="764" t="s">
        <v>686</v>
      </c>
      <c r="D203" s="2114" t="s">
        <v>2290</v>
      </c>
      <c r="E203" s="2045"/>
      <c r="F203" s="2045"/>
      <c r="G203" s="1206">
        <v>1428957</v>
      </c>
      <c r="H203" s="1197">
        <f t="shared" si="10"/>
        <v>0</v>
      </c>
      <c r="I203" s="1207"/>
      <c r="J203" s="1208"/>
      <c r="K203" s="1208"/>
      <c r="L203" s="1395"/>
      <c r="M203" s="1033"/>
    </row>
    <row r="204" spans="1:14" ht="13.5" customHeight="1" thickBot="1">
      <c r="A204" s="680"/>
      <c r="G204" s="624">
        <f>SUM(G197:G203)</f>
        <v>9212339</v>
      </c>
      <c r="H204" s="624">
        <f>SUM(H197:H203)-(H198+H199)</f>
        <v>203000.00000000003</v>
      </c>
      <c r="I204" s="1589">
        <f>IFERROR(H204,"STOP! FILL IN ALL TERMS")</f>
        <v>203000.00000000003</v>
      </c>
      <c r="J204" s="155"/>
      <c r="K204" s="155"/>
      <c r="L204" s="1031"/>
      <c r="M204" s="1033"/>
    </row>
    <row r="205" spans="1:14" ht="13.5" customHeight="1">
      <c r="A205" s="1033"/>
      <c r="B205" s="1389" t="s">
        <v>1326</v>
      </c>
      <c r="F205" s="141"/>
      <c r="M205" s="1031"/>
      <c r="N205" s="1033"/>
    </row>
    <row r="206" spans="1:14" ht="13.5" customHeight="1" thickBot="1">
      <c r="A206" s="680"/>
      <c r="C206" s="141"/>
      <c r="F206" s="137"/>
      <c r="G206" s="137"/>
      <c r="L206" s="1031"/>
      <c r="M206" s="1033"/>
    </row>
    <row r="207" spans="1:14" ht="13.5" customHeight="1" thickBot="1">
      <c r="A207" s="2115" t="s">
        <v>303</v>
      </c>
      <c r="B207" s="2116"/>
      <c r="C207" s="2116"/>
      <c r="D207" s="2116"/>
      <c r="E207" s="2116"/>
      <c r="F207" s="2116"/>
      <c r="G207" s="2116"/>
      <c r="H207" s="2116"/>
      <c r="I207" s="2116"/>
      <c r="J207" s="2116"/>
      <c r="K207" s="2116"/>
      <c r="L207" s="2117"/>
      <c r="M207" s="1033"/>
    </row>
    <row r="208" spans="1:14" s="1010" customFormat="1" ht="13.5" customHeight="1">
      <c r="A208" s="796" t="s">
        <v>1327</v>
      </c>
      <c r="B208" s="797"/>
      <c r="C208" s="285"/>
      <c r="D208" s="285"/>
      <c r="E208" s="285"/>
      <c r="F208" s="775"/>
      <c r="G208" s="775"/>
      <c r="H208" s="285"/>
      <c r="I208" s="285"/>
      <c r="J208" s="285"/>
      <c r="K208" s="81"/>
      <c r="L208" s="1031"/>
      <c r="M208" s="1033"/>
    </row>
    <row r="209" spans="1:14" s="1010" customFormat="1" ht="13.5" customHeight="1">
      <c r="A209" s="798" t="s">
        <v>1255</v>
      </c>
      <c r="B209" s="797"/>
      <c r="C209" s="285"/>
      <c r="D209" s="285"/>
      <c r="E209" s="285"/>
      <c r="F209" s="775"/>
      <c r="G209" s="775"/>
      <c r="H209" s="285"/>
      <c r="I209" s="285"/>
      <c r="J209" s="285"/>
      <c r="K209" s="81"/>
      <c r="L209" s="1031"/>
      <c r="M209" s="1033"/>
    </row>
    <row r="210" spans="1:14" ht="13.5" customHeight="1">
      <c r="A210" s="799"/>
      <c r="B210" s="797"/>
      <c r="C210" s="285"/>
      <c r="D210" s="285"/>
      <c r="E210" s="285"/>
      <c r="F210" s="775"/>
      <c r="G210" s="775"/>
      <c r="H210" s="285"/>
      <c r="I210" s="285"/>
      <c r="J210" s="285"/>
      <c r="K210" s="81"/>
      <c r="L210" s="1031"/>
      <c r="M210" s="1033"/>
      <c r="N210" s="1031"/>
    </row>
    <row r="211" spans="1:14" ht="13.5" customHeight="1">
      <c r="A211" s="800" t="s">
        <v>1835</v>
      </c>
      <c r="B211" s="801"/>
      <c r="C211" s="285"/>
      <c r="D211" s="285"/>
      <c r="E211" s="285"/>
      <c r="F211" s="775"/>
      <c r="G211" s="775"/>
      <c r="H211" s="285"/>
      <c r="I211" s="285"/>
      <c r="J211" s="285"/>
      <c r="K211" s="81"/>
      <c r="L211" s="1031"/>
      <c r="M211" s="1033"/>
      <c r="N211" s="1031"/>
    </row>
    <row r="212" spans="1:14" ht="13.5" customHeight="1">
      <c r="A212" s="800" t="s">
        <v>1836</v>
      </c>
      <c r="B212" s="801"/>
      <c r="C212" s="285"/>
      <c r="D212" s="285"/>
      <c r="E212" s="285"/>
      <c r="F212" s="775"/>
      <c r="G212" s="775"/>
      <c r="H212" s="285"/>
      <c r="I212" s="285"/>
      <c r="J212" s="285"/>
      <c r="K212" s="81"/>
      <c r="L212" s="1031"/>
      <c r="M212" s="1033"/>
      <c r="N212" s="1031"/>
    </row>
    <row r="213" spans="1:14" ht="13.5" customHeight="1">
      <c r="A213" s="800" t="s">
        <v>1834</v>
      </c>
      <c r="B213" s="801"/>
      <c r="C213" s="285"/>
      <c r="D213" s="285"/>
      <c r="E213" s="285"/>
      <c r="F213" s="775"/>
      <c r="G213" s="775"/>
      <c r="H213" s="285"/>
      <c r="I213" s="285"/>
      <c r="J213" s="285"/>
      <c r="K213" s="81"/>
      <c r="L213" s="1031"/>
      <c r="M213" s="1033"/>
      <c r="N213" s="1031"/>
    </row>
    <row r="214" spans="1:14" ht="13.5" customHeight="1">
      <c r="A214" s="800" t="s">
        <v>1833</v>
      </c>
      <c r="B214" s="801"/>
      <c r="C214" s="285"/>
      <c r="D214" s="285"/>
      <c r="E214" s="285"/>
      <c r="F214" s="775"/>
      <c r="G214" s="775"/>
      <c r="H214" s="285"/>
      <c r="I214" s="285"/>
      <c r="J214" s="285"/>
      <c r="K214" s="81"/>
      <c r="L214" s="1031"/>
      <c r="M214" s="1033"/>
      <c r="N214" s="1031"/>
    </row>
    <row r="215" spans="1:14" ht="6.75" customHeight="1">
      <c r="A215" s="675"/>
      <c r="B215" s="801"/>
      <c r="C215" s="285"/>
      <c r="D215" s="285"/>
      <c r="E215" s="285"/>
      <c r="F215" s="775"/>
      <c r="G215" s="775"/>
      <c r="H215" s="285"/>
      <c r="I215" s="285"/>
      <c r="J215" s="285"/>
      <c r="K215" s="81"/>
      <c r="L215" s="1031"/>
      <c r="M215" s="1033"/>
      <c r="N215" s="1031"/>
    </row>
    <row r="216" spans="1:14" s="1031" customFormat="1" ht="33.75" customHeight="1" thickBot="1">
      <c r="A216" s="776"/>
      <c r="B216" s="285"/>
      <c r="C216" s="285"/>
      <c r="D216" s="2118" t="s">
        <v>636</v>
      </c>
      <c r="E216" s="2119"/>
      <c r="F216" s="2119"/>
      <c r="G216" s="794" t="s">
        <v>637</v>
      </c>
      <c r="H216" s="1918" t="s">
        <v>2113</v>
      </c>
      <c r="I216" s="794" t="s">
        <v>609</v>
      </c>
      <c r="J216" s="794" t="s">
        <v>1832</v>
      </c>
      <c r="K216" s="1388" t="s">
        <v>1830</v>
      </c>
      <c r="M216" s="1033"/>
    </row>
    <row r="217" spans="1:14" s="1010" customFormat="1" ht="13.5" customHeight="1" thickBot="1">
      <c r="A217" s="158"/>
      <c r="B217" s="158"/>
      <c r="C217" s="762" t="s">
        <v>687</v>
      </c>
      <c r="D217" s="2114" t="s">
        <v>2347</v>
      </c>
      <c r="E217" s="2045"/>
      <c r="F217" s="2045"/>
      <c r="G217" s="1206">
        <v>1100000</v>
      </c>
      <c r="H217" s="1916">
        <f>IF(G217&gt;0,(-PMT(I217/12,K217*12,G217))*12,(0))</f>
        <v>83432.979101071222</v>
      </c>
      <c r="I217" s="1207">
        <v>6.5000000000000002E-2</v>
      </c>
      <c r="J217" s="1208">
        <v>15</v>
      </c>
      <c r="K217" s="1208">
        <v>30</v>
      </c>
      <c r="L217" s="1031"/>
      <c r="M217" s="1033"/>
      <c r="N217" s="1031"/>
    </row>
    <row r="218" spans="1:14" s="1010" customFormat="1" ht="13.5" customHeight="1" thickBot="1">
      <c r="A218" s="158"/>
      <c r="B218" s="158"/>
      <c r="C218" s="762" t="s">
        <v>688</v>
      </c>
      <c r="D218" s="2114"/>
      <c r="E218" s="2045"/>
      <c r="F218" s="2045"/>
      <c r="G218" s="1206"/>
      <c r="H218" s="1916">
        <f t="shared" ref="H218:H226" si="11">IF(G218&gt;0,(-PMT(I218/12,K218*12,G218))*12,(0))</f>
        <v>0</v>
      </c>
      <c r="I218" s="1207"/>
      <c r="J218" s="1208"/>
      <c r="K218" s="1208"/>
      <c r="L218" s="1031"/>
      <c r="M218" s="1033"/>
      <c r="N218" s="1031"/>
    </row>
    <row r="219" spans="1:14" ht="13.5" customHeight="1" thickBot="1">
      <c r="A219" s="158"/>
      <c r="B219" s="158"/>
      <c r="C219" s="762" t="s">
        <v>1217</v>
      </c>
      <c r="D219" s="2114" t="s">
        <v>2280</v>
      </c>
      <c r="E219" s="2045"/>
      <c r="F219" s="2045"/>
      <c r="G219" s="1206">
        <v>7628957</v>
      </c>
      <c r="H219" s="1917"/>
      <c r="I219" s="1211"/>
      <c r="J219" s="1212"/>
      <c r="K219" s="1212"/>
      <c r="L219" s="1031"/>
      <c r="M219" s="1033"/>
      <c r="N219" s="1031"/>
    </row>
    <row r="220" spans="1:14" ht="13.5" customHeight="1" thickBot="1">
      <c r="A220" s="158"/>
      <c r="B220" s="158"/>
      <c r="C220" s="762" t="s">
        <v>1218</v>
      </c>
      <c r="D220" s="2114"/>
      <c r="E220" s="2045"/>
      <c r="F220" s="2045"/>
      <c r="G220" s="1206"/>
      <c r="H220" s="1917"/>
      <c r="I220" s="1211"/>
      <c r="J220" s="1212"/>
      <c r="K220" s="1212"/>
      <c r="L220" s="1031"/>
      <c r="M220" s="1033"/>
      <c r="N220" s="1031"/>
    </row>
    <row r="221" spans="1:14" ht="13.5" customHeight="1" thickBot="1">
      <c r="A221" s="762"/>
      <c r="B221" s="159"/>
      <c r="C221" s="762" t="s">
        <v>1220</v>
      </c>
      <c r="D221" s="2114" t="s">
        <v>2292</v>
      </c>
      <c r="E221" s="2045"/>
      <c r="F221" s="2045"/>
      <c r="G221" s="1206">
        <v>483382</v>
      </c>
      <c r="H221" s="1916">
        <f t="shared" si="11"/>
        <v>32225.466666666667</v>
      </c>
      <c r="I221" s="1207">
        <v>0</v>
      </c>
      <c r="J221" s="1208">
        <v>15</v>
      </c>
      <c r="K221" s="1208">
        <v>15</v>
      </c>
      <c r="L221" s="1031"/>
      <c r="M221" s="1033"/>
      <c r="N221" s="1031"/>
    </row>
    <row r="222" spans="1:14" s="1010" customFormat="1" ht="13.5" customHeight="1" thickBot="1">
      <c r="A222" s="160"/>
      <c r="B222" s="161"/>
      <c r="C222" s="168" t="s">
        <v>513</v>
      </c>
      <c r="D222" s="2114"/>
      <c r="E222" s="2045"/>
      <c r="F222" s="2045"/>
      <c r="G222" s="1206"/>
      <c r="H222" s="1916">
        <f t="shared" si="11"/>
        <v>0</v>
      </c>
      <c r="I222" s="1207"/>
      <c r="J222" s="1208"/>
      <c r="K222" s="1208"/>
      <c r="L222" s="1031"/>
      <c r="M222" s="1033"/>
      <c r="N222" s="1031"/>
    </row>
    <row r="223" spans="1:14" s="1010" customFormat="1" ht="13.5" customHeight="1" thickBot="1">
      <c r="A223" s="158"/>
      <c r="B223" s="158"/>
      <c r="C223" s="762" t="s">
        <v>599</v>
      </c>
      <c r="D223" s="2114"/>
      <c r="E223" s="2045"/>
      <c r="F223" s="2045"/>
      <c r="G223" s="1206"/>
      <c r="H223" s="1916">
        <f t="shared" si="11"/>
        <v>0</v>
      </c>
      <c r="I223" s="1207"/>
      <c r="J223" s="1208"/>
      <c r="K223" s="1208"/>
      <c r="L223" s="1031"/>
      <c r="M223" s="1033"/>
      <c r="N223" s="1031"/>
    </row>
    <row r="224" spans="1:14" ht="13.5" customHeight="1" thickBot="1">
      <c r="A224" s="158"/>
      <c r="B224" s="127"/>
      <c r="C224" s="762" t="s">
        <v>600</v>
      </c>
      <c r="D224" s="2114"/>
      <c r="E224" s="2045"/>
      <c r="F224" s="2045"/>
      <c r="G224" s="1206"/>
      <c r="H224" s="1916">
        <f t="shared" si="11"/>
        <v>0</v>
      </c>
      <c r="I224" s="1207"/>
      <c r="J224" s="1208"/>
      <c r="K224" s="1208"/>
      <c r="L224" s="1031"/>
      <c r="M224" s="1033"/>
      <c r="N224" s="1031"/>
    </row>
    <row r="225" spans="1:15" ht="13.5" customHeight="1" thickBot="1">
      <c r="A225" s="127"/>
      <c r="B225" s="158"/>
      <c r="C225" s="762" t="s">
        <v>597</v>
      </c>
      <c r="D225" s="2114"/>
      <c r="E225" s="2045"/>
      <c r="F225" s="2045"/>
      <c r="G225" s="1206"/>
      <c r="H225" s="1916">
        <f t="shared" si="11"/>
        <v>0</v>
      </c>
      <c r="I225" s="1207"/>
      <c r="J225" s="1208"/>
      <c r="K225" s="1208"/>
      <c r="L225" s="1031"/>
      <c r="M225" s="1033"/>
      <c r="N225" s="1031"/>
    </row>
    <row r="226" spans="1:15" s="1010" customFormat="1" ht="13.5" customHeight="1" thickBot="1">
      <c r="A226" s="127"/>
      <c r="B226" s="159"/>
      <c r="C226" s="762" t="s">
        <v>598</v>
      </c>
      <c r="D226" s="2114"/>
      <c r="E226" s="2045"/>
      <c r="F226" s="2045"/>
      <c r="G226" s="1206"/>
      <c r="H226" s="1916">
        <f t="shared" si="11"/>
        <v>0</v>
      </c>
      <c r="I226" s="1207"/>
      <c r="J226" s="1208"/>
      <c r="K226" s="1208"/>
      <c r="L226" s="1031"/>
      <c r="M226" s="1033"/>
      <c r="N226" s="1031"/>
    </row>
    <row r="227" spans="1:15" s="675" customFormat="1" ht="13.5" customHeight="1" thickBot="1">
      <c r="A227" s="680"/>
      <c r="B227" s="679"/>
      <c r="C227" s="679"/>
      <c r="D227" s="679"/>
      <c r="E227" s="679"/>
      <c r="F227" s="146" t="s">
        <v>301</v>
      </c>
      <c r="G227" s="625">
        <f>SUM(G217:G226)</f>
        <v>9212339</v>
      </c>
      <c r="H227" s="1483">
        <f>SUM(H217:H226)</f>
        <v>115658.4457677379</v>
      </c>
      <c r="I227" s="158"/>
      <c r="J227" s="158"/>
      <c r="K227" s="158"/>
      <c r="L227" s="1031"/>
      <c r="M227" s="1033"/>
      <c r="N227" s="1031"/>
    </row>
    <row r="228" spans="1:15" s="675" customFormat="1" ht="13.5" customHeight="1">
      <c r="A228" s="680"/>
      <c r="B228" s="156" t="s">
        <v>1326</v>
      </c>
      <c r="C228" s="285"/>
      <c r="D228" s="285"/>
      <c r="E228" s="285"/>
      <c r="F228" s="802"/>
      <c r="G228" s="285"/>
      <c r="H228" s="1919" t="s">
        <v>2114</v>
      </c>
      <c r="I228" s="1920"/>
      <c r="J228" s="1920"/>
      <c r="K228" s="1920"/>
      <c r="L228" s="679"/>
      <c r="M228" s="1031"/>
      <c r="N228" s="1033"/>
      <c r="O228" s="1031"/>
    </row>
    <row r="229" spans="1:15" s="675" customFormat="1" ht="13.5" customHeight="1">
      <c r="A229" s="680"/>
      <c r="B229" s="1033"/>
      <c r="C229" s="285"/>
      <c r="D229" s="285"/>
      <c r="E229" s="802"/>
      <c r="F229" s="285"/>
      <c r="G229" s="285"/>
      <c r="H229" s="1920" t="s">
        <v>2115</v>
      </c>
      <c r="I229" s="1920"/>
      <c r="J229" s="1920"/>
      <c r="K229" s="1920"/>
      <c r="L229" s="1031"/>
      <c r="M229" s="1033"/>
      <c r="N229" s="1031"/>
    </row>
    <row r="230" spans="1:15" s="675" customFormat="1" ht="13.5" customHeight="1">
      <c r="A230" s="680"/>
      <c r="B230" s="1033"/>
      <c r="C230" s="285"/>
      <c r="D230" s="285"/>
      <c r="E230" s="802"/>
      <c r="F230" s="285"/>
      <c r="G230" s="285"/>
      <c r="H230" s="679"/>
      <c r="I230" s="679"/>
      <c r="J230" s="679"/>
      <c r="K230" s="679"/>
      <c r="L230" s="1031"/>
      <c r="M230" s="1033"/>
      <c r="N230" s="1031"/>
    </row>
    <row r="231" spans="1:15" s="675" customFormat="1" ht="13.5" customHeight="1" thickBot="1">
      <c r="A231" s="680"/>
      <c r="B231" s="1033" t="s">
        <v>639</v>
      </c>
      <c r="C231" s="803"/>
      <c r="D231" s="285"/>
      <c r="E231" s="36"/>
      <c r="F231" s="804"/>
      <c r="G231" s="79"/>
      <c r="H231" s="285"/>
      <c r="I231" s="679"/>
      <c r="J231" s="679"/>
      <c r="K231" s="679"/>
      <c r="L231" s="679"/>
      <c r="M231" s="1031"/>
      <c r="N231" s="1033"/>
      <c r="O231" s="1031"/>
    </row>
    <row r="232" spans="1:15" s="675" customFormat="1" ht="13.5" customHeight="1" thickBot="1">
      <c r="A232" s="680"/>
      <c r="B232" s="1033" t="s">
        <v>638</v>
      </c>
      <c r="C232" s="285"/>
      <c r="D232" s="285"/>
      <c r="E232" s="36"/>
      <c r="F232" s="804"/>
      <c r="G232" s="805"/>
      <c r="H232" s="285"/>
      <c r="I232" s="627"/>
      <c r="J232" s="679"/>
      <c r="K232" s="679"/>
      <c r="L232" s="679"/>
      <c r="M232" s="1031"/>
      <c r="N232" s="1033"/>
      <c r="O232" s="1031"/>
    </row>
    <row r="233" spans="1:15" s="1026" customFormat="1">
      <c r="A233" s="680"/>
      <c r="B233" s="1033"/>
      <c r="C233" s="285"/>
      <c r="D233" s="285"/>
      <c r="E233" s="285"/>
      <c r="F233" s="802"/>
      <c r="G233" s="285"/>
      <c r="H233" s="285"/>
      <c r="I233" s="679"/>
      <c r="J233" s="679"/>
      <c r="K233" s="679"/>
      <c r="L233" s="679"/>
      <c r="M233" s="1031"/>
      <c r="N233" s="1033"/>
      <c r="O233" s="1031"/>
    </row>
    <row r="234" spans="1:15" s="1026" customFormat="1" ht="13.9" customHeight="1">
      <c r="A234" s="680"/>
      <c r="B234" s="1033" t="s">
        <v>1109</v>
      </c>
      <c r="C234" s="1031"/>
      <c r="D234" s="1031"/>
      <c r="E234" s="1031"/>
      <c r="F234" s="1031"/>
      <c r="G234" s="1031"/>
      <c r="H234" s="1031"/>
      <c r="I234" s="1031"/>
      <c r="J234" s="1031"/>
      <c r="K234" s="1031"/>
      <c r="L234" s="1031"/>
      <c r="M234" s="1031"/>
      <c r="N234" s="1033"/>
      <c r="O234" s="1031"/>
    </row>
    <row r="235" spans="1:15" s="1026" customFormat="1" ht="13.5" thickBot="1">
      <c r="A235" s="680"/>
      <c r="B235" s="1033" t="s">
        <v>1110</v>
      </c>
      <c r="C235" s="1031"/>
      <c r="D235" s="1031"/>
      <c r="E235" s="1031"/>
      <c r="F235" s="1031"/>
      <c r="G235" s="1031"/>
      <c r="H235" s="1031"/>
      <c r="I235" s="1031"/>
      <c r="J235" s="1031"/>
      <c r="K235" s="1031"/>
      <c r="L235" s="1031"/>
      <c r="M235" s="1031"/>
      <c r="N235" s="1033"/>
      <c r="O235" s="1031"/>
    </row>
    <row r="236" spans="1:15" s="1026" customFormat="1" ht="13.5" thickBot="1">
      <c r="A236" s="680"/>
      <c r="B236" s="1033"/>
      <c r="C236" s="2160" t="s">
        <v>283</v>
      </c>
      <c r="D236" s="2161"/>
      <c r="E236" s="2161"/>
      <c r="F236" s="2161"/>
      <c r="G236" s="2161"/>
      <c r="H236" s="2161"/>
      <c r="I236" s="2161"/>
      <c r="J236" s="2161"/>
      <c r="K236" s="2161"/>
      <c r="L236" s="2162"/>
      <c r="M236" s="1031"/>
      <c r="N236" s="1033"/>
      <c r="O236" s="1031"/>
    </row>
    <row r="237" spans="1:15" s="1026" customFormat="1">
      <c r="A237" s="680"/>
      <c r="B237" s="1033"/>
      <c r="C237" s="285"/>
      <c r="D237" s="285"/>
      <c r="E237" s="285"/>
      <c r="F237" s="802"/>
      <c r="G237" s="285"/>
      <c r="H237" s="285"/>
      <c r="I237" s="285"/>
      <c r="J237" s="285"/>
      <c r="K237" s="285"/>
      <c r="L237" s="285"/>
      <c r="M237" s="1031"/>
      <c r="N237" s="1033"/>
      <c r="O237" s="1031"/>
    </row>
    <row r="238" spans="1:15" s="1026" customFormat="1" ht="13.5" thickBot="1">
      <c r="A238" s="680"/>
      <c r="B238" s="1033" t="s">
        <v>640</v>
      </c>
      <c r="C238" s="803"/>
      <c r="D238" s="285"/>
      <c r="E238" s="285"/>
      <c r="F238" s="802"/>
      <c r="G238" s="285"/>
      <c r="H238" s="285"/>
      <c r="I238" s="285"/>
      <c r="J238" s="285"/>
      <c r="K238" s="285"/>
      <c r="L238" s="285"/>
      <c r="M238" s="1031"/>
      <c r="N238" s="1033"/>
      <c r="O238" s="1031"/>
    </row>
    <row r="239" spans="1:15" s="1026" customFormat="1" ht="13.5" thickBot="1">
      <c r="A239" s="1032"/>
      <c r="B239" s="679"/>
      <c r="C239" s="2160" t="s">
        <v>283</v>
      </c>
      <c r="D239" s="2161"/>
      <c r="E239" s="2161"/>
      <c r="F239" s="2161"/>
      <c r="G239" s="2161"/>
      <c r="H239" s="2161"/>
      <c r="I239" s="2161"/>
      <c r="J239" s="2161"/>
      <c r="K239" s="2161"/>
      <c r="L239" s="2162"/>
      <c r="M239" s="1031"/>
      <c r="N239" s="1033"/>
      <c r="O239" s="1031"/>
    </row>
    <row r="240" spans="1:15" s="1026" customFormat="1">
      <c r="A240" s="776"/>
      <c r="B240" s="285"/>
      <c r="C240" s="285"/>
      <c r="D240" s="285"/>
      <c r="E240" s="802"/>
      <c r="F240" s="285"/>
      <c r="G240" s="807"/>
      <c r="H240" s="285"/>
      <c r="I240" s="285"/>
      <c r="J240" s="285"/>
      <c r="K240" s="285"/>
      <c r="L240" s="1031"/>
      <c r="M240" s="1033"/>
      <c r="N240" s="1031"/>
    </row>
    <row r="241" spans="1:16" ht="15.75">
      <c r="A241" s="2158" t="s">
        <v>1238</v>
      </c>
      <c r="B241" s="2159"/>
      <c r="C241" s="2159"/>
      <c r="D241" s="2159"/>
      <c r="E241" s="2159"/>
      <c r="F241" s="2159"/>
      <c r="G241" s="2159"/>
      <c r="H241" s="2159"/>
      <c r="I241" s="2159"/>
      <c r="J241" s="2159"/>
      <c r="K241" s="2159"/>
      <c r="L241" s="2159"/>
      <c r="M241" s="2159"/>
      <c r="N241" s="2159"/>
      <c r="O241" s="1030"/>
    </row>
    <row r="242" spans="1:16" ht="2.25" customHeight="1">
      <c r="A242" s="808"/>
      <c r="B242" s="771"/>
      <c r="C242" s="81"/>
      <c r="D242" s="81"/>
      <c r="E242" s="81"/>
      <c r="F242" s="81"/>
      <c r="G242" s="809"/>
      <c r="H242" s="81"/>
      <c r="I242" s="81"/>
      <c r="J242" s="81"/>
      <c r="K242" s="81"/>
      <c r="L242" s="1031"/>
      <c r="M242" s="1033"/>
      <c r="N242" s="1031"/>
      <c r="O242" s="1030"/>
    </row>
    <row r="243" spans="1:16">
      <c r="A243" s="1031"/>
      <c r="B243" s="1186" t="s">
        <v>93</v>
      </c>
      <c r="C243" s="293"/>
      <c r="D243" s="285"/>
      <c r="E243" s="81"/>
      <c r="F243" s="81"/>
      <c r="G243" s="81"/>
      <c r="H243" s="81"/>
      <c r="I243" s="81"/>
      <c r="J243" s="81"/>
      <c r="K243" s="81"/>
      <c r="L243" s="81"/>
      <c r="M243" s="1031"/>
      <c r="N243" s="1033"/>
      <c r="O243" s="1031"/>
      <c r="P243" s="1030"/>
    </row>
    <row r="244" spans="1:16">
      <c r="A244" s="1031"/>
      <c r="B244" s="1186" t="s">
        <v>674</v>
      </c>
      <c r="C244" s="293"/>
      <c r="D244" s="285"/>
      <c r="E244" s="81"/>
      <c r="F244" s="81"/>
      <c r="G244" s="81"/>
      <c r="H244" s="81"/>
      <c r="I244" s="81"/>
      <c r="J244" s="81"/>
      <c r="K244" s="81"/>
      <c r="L244" s="81"/>
      <c r="M244" s="1031"/>
      <c r="N244" s="1033"/>
      <c r="O244" s="1031"/>
      <c r="P244" s="1030"/>
    </row>
    <row r="245" spans="1:16">
      <c r="A245" s="1031"/>
      <c r="B245" s="1186" t="s">
        <v>589</v>
      </c>
      <c r="C245" s="293"/>
      <c r="D245" s="285"/>
      <c r="E245" s="81"/>
      <c r="F245" s="81"/>
      <c r="G245" s="81"/>
      <c r="H245" s="81"/>
      <c r="I245" s="81"/>
      <c r="J245" s="81"/>
      <c r="K245" s="81"/>
      <c r="L245" s="81"/>
      <c r="M245" s="1031"/>
      <c r="N245" s="1033"/>
      <c r="O245" s="1031"/>
      <c r="P245" s="1030"/>
    </row>
    <row r="246" spans="1:16">
      <c r="A246" s="1031"/>
      <c r="B246" s="1186" t="s">
        <v>1425</v>
      </c>
      <c r="C246" s="293"/>
      <c r="D246" s="285"/>
      <c r="E246" s="81"/>
      <c r="F246" s="81"/>
      <c r="G246" s="81"/>
      <c r="H246" s="81"/>
      <c r="I246" s="81"/>
      <c r="J246" s="81"/>
      <c r="K246" s="81"/>
      <c r="L246" s="81"/>
      <c r="M246" s="1031"/>
      <c r="N246" s="1033"/>
      <c r="O246" s="1031"/>
      <c r="P246" s="1030"/>
    </row>
    <row r="247" spans="1:16">
      <c r="A247" s="1031"/>
      <c r="B247" s="1186" t="s">
        <v>590</v>
      </c>
      <c r="C247" s="293"/>
      <c r="D247" s="285"/>
      <c r="E247" s="815"/>
      <c r="F247" s="816" t="s">
        <v>1280</v>
      </c>
      <c r="G247" s="1554"/>
      <c r="H247" s="816" t="s">
        <v>1863</v>
      </c>
      <c r="I247" s="285"/>
      <c r="J247" s="81"/>
      <c r="K247" s="81"/>
      <c r="L247" s="81"/>
      <c r="M247" s="1031"/>
      <c r="N247" s="1033"/>
      <c r="O247" s="1031"/>
      <c r="P247" s="1030"/>
    </row>
    <row r="248" spans="1:16" ht="5.25" customHeight="1">
      <c r="A248" s="817"/>
      <c r="B248" s="293"/>
      <c r="C248" s="285"/>
      <c r="D248" s="81"/>
      <c r="E248" s="81"/>
      <c r="F248" s="81"/>
      <c r="G248" s="81"/>
      <c r="H248" s="2110"/>
      <c r="I248" s="2110"/>
      <c r="J248" s="81"/>
      <c r="K248" s="81"/>
      <c r="L248" s="1031"/>
      <c r="M248" s="1033"/>
      <c r="N248" s="1031"/>
      <c r="O248" s="1030"/>
    </row>
    <row r="249" spans="1:16" ht="5.25" customHeight="1">
      <c r="A249" s="817"/>
      <c r="B249" s="285"/>
      <c r="C249" s="285"/>
      <c r="D249" s="285"/>
      <c r="E249" s="285"/>
      <c r="F249" s="81"/>
      <c r="G249" s="818"/>
      <c r="H249" s="2110"/>
      <c r="I249" s="2110"/>
      <c r="J249" s="285"/>
      <c r="K249" s="285"/>
      <c r="L249" s="1031"/>
      <c r="M249" s="1033"/>
      <c r="N249" s="1031"/>
      <c r="O249" s="1031"/>
    </row>
    <row r="250" spans="1:16" ht="5.25" customHeight="1" thickBot="1">
      <c r="A250" s="817"/>
      <c r="B250" s="293"/>
      <c r="C250" s="285"/>
      <c r="D250" s="81"/>
      <c r="E250" s="81"/>
      <c r="F250" s="81"/>
      <c r="G250" s="81"/>
      <c r="H250" s="81"/>
      <c r="I250" s="81"/>
      <c r="J250" s="81"/>
      <c r="K250" s="81"/>
      <c r="L250" s="1031"/>
      <c r="M250" s="1033"/>
      <c r="N250" s="1031"/>
      <c r="O250" s="1030"/>
    </row>
    <row r="251" spans="1:16" ht="13.5" thickBot="1">
      <c r="A251" s="285"/>
      <c r="B251" s="285"/>
      <c r="C251" s="285"/>
      <c r="D251" s="285"/>
      <c r="E251" s="285"/>
      <c r="F251" s="763"/>
      <c r="G251" s="2111" t="s">
        <v>1239</v>
      </c>
      <c r="H251" s="2112"/>
      <c r="I251" s="2112"/>
      <c r="J251" s="2112"/>
      <c r="K251" s="2112"/>
      <c r="L251" s="2113"/>
      <c r="M251" s="1033"/>
      <c r="N251" s="1031"/>
      <c r="O251" s="1030"/>
    </row>
    <row r="252" spans="1:16" ht="13.5" thickBot="1">
      <c r="A252" s="776"/>
      <c r="B252" s="285"/>
      <c r="C252" s="285"/>
      <c r="D252" s="783"/>
      <c r="E252" s="763"/>
      <c r="F252" s="763"/>
      <c r="G252" s="2133" t="s">
        <v>90</v>
      </c>
      <c r="H252" s="2133"/>
      <c r="I252" s="2134" t="s">
        <v>91</v>
      </c>
      <c r="J252" s="2135"/>
      <c r="K252" s="2136" t="s">
        <v>92</v>
      </c>
      <c r="L252" s="2137"/>
      <c r="M252" s="1033"/>
      <c r="N252" s="1031"/>
      <c r="O252" s="1025"/>
    </row>
    <row r="253" spans="1:16" s="5" customFormat="1" ht="16.5" thickBot="1">
      <c r="A253" s="285"/>
      <c r="B253" s="753"/>
      <c r="C253" s="753"/>
      <c r="D253" s="1008"/>
      <c r="E253" s="2103" t="s">
        <v>89</v>
      </c>
      <c r="F253" s="2104"/>
      <c r="G253" s="2103"/>
      <c r="H253" s="2104"/>
      <c r="I253" s="2103"/>
      <c r="J253" s="2104"/>
      <c r="K253" s="2103"/>
      <c r="L253" s="2104"/>
      <c r="M253" s="1033"/>
      <c r="N253" s="1031"/>
      <c r="O253" s="1025"/>
    </row>
    <row r="254" spans="1:16" ht="13.5" thickBot="1">
      <c r="A254" s="285"/>
      <c r="B254" s="753"/>
      <c r="C254" s="753"/>
      <c r="D254" s="1008"/>
      <c r="E254" s="1019" t="s">
        <v>1476</v>
      </c>
      <c r="F254" s="1020"/>
      <c r="G254" s="1021"/>
      <c r="H254" s="1021"/>
      <c r="I254" s="1021"/>
      <c r="J254" s="1022"/>
      <c r="K254" s="1023"/>
      <c r="L254" s="1024"/>
      <c r="M254" s="1033"/>
      <c r="N254" s="1031"/>
      <c r="O254" s="1025"/>
    </row>
    <row r="255" spans="1:16" s="1031" customFormat="1" ht="13.5" thickBot="1">
      <c r="A255" s="679"/>
      <c r="B255" s="1016"/>
      <c r="C255" s="1016"/>
      <c r="D255" s="765" t="s">
        <v>629</v>
      </c>
      <c r="E255" s="2105">
        <v>350000</v>
      </c>
      <c r="F255" s="2105"/>
      <c r="G255" s="2106"/>
      <c r="H255" s="2106"/>
      <c r="I255" s="2107"/>
      <c r="J255" s="2108"/>
      <c r="K255" s="2109"/>
      <c r="L255" s="2109"/>
      <c r="M255" s="1033"/>
    </row>
    <row r="256" spans="1:16" ht="13.5" thickBot="1">
      <c r="B256" s="1016"/>
      <c r="C256" s="1016"/>
      <c r="D256" s="765" t="s">
        <v>1420</v>
      </c>
      <c r="E256" s="2122"/>
      <c r="F256" s="2123"/>
      <c r="G256" s="2130"/>
      <c r="H256" s="2130"/>
      <c r="I256" s="2121"/>
      <c r="J256" s="2120"/>
      <c r="K256" s="2109"/>
      <c r="L256" s="2109"/>
      <c r="M256" s="1033"/>
      <c r="N256" s="1031"/>
      <c r="O256" s="1025"/>
    </row>
    <row r="257" spans="1:15" ht="13.5" thickBot="1">
      <c r="A257" s="680"/>
      <c r="B257" s="1016"/>
      <c r="C257" s="1016"/>
      <c r="D257" s="1005" t="s">
        <v>631</v>
      </c>
      <c r="E257" s="2122"/>
      <c r="F257" s="2123"/>
      <c r="G257" s="2122"/>
      <c r="H257" s="2123"/>
      <c r="I257" s="2121"/>
      <c r="J257" s="2120"/>
      <c r="K257" s="2109"/>
      <c r="L257" s="2109"/>
      <c r="M257" s="1033"/>
      <c r="N257" s="1031"/>
      <c r="O257" s="1025"/>
    </row>
    <row r="258" spans="1:15" ht="13.5" thickBot="1">
      <c r="A258" s="680"/>
      <c r="B258" s="1016"/>
      <c r="C258" s="1016"/>
      <c r="D258" s="1005" t="s">
        <v>1477</v>
      </c>
      <c r="E258" s="2122"/>
      <c r="F258" s="2123"/>
      <c r="G258" s="2122"/>
      <c r="H258" s="2123"/>
      <c r="I258" s="1171"/>
      <c r="J258" s="1171"/>
      <c r="K258" s="1171"/>
      <c r="L258" s="1171"/>
      <c r="M258" s="1033"/>
      <c r="N258" s="1031"/>
      <c r="O258" s="1025"/>
    </row>
    <row r="259" spans="1:15" ht="13.5" thickBot="1">
      <c r="A259" s="680"/>
      <c r="B259" s="1016"/>
      <c r="C259" s="1016"/>
      <c r="D259" s="1005"/>
      <c r="E259" s="1019" t="s">
        <v>1479</v>
      </c>
      <c r="F259" s="1020"/>
      <c r="G259" s="1021"/>
      <c r="H259" s="1021"/>
      <c r="I259" s="1021"/>
      <c r="J259" s="1022"/>
      <c r="K259" s="1023"/>
      <c r="L259" s="1024"/>
      <c r="M259" s="1033"/>
      <c r="N259" s="1031"/>
      <c r="O259" s="1025"/>
    </row>
    <row r="260" spans="1:15" ht="13.5" thickBot="1">
      <c r="A260" s="680"/>
      <c r="B260" s="1015"/>
      <c r="C260" s="1015"/>
      <c r="D260" s="766" t="s">
        <v>370</v>
      </c>
      <c r="E260" s="2122">
        <v>7500</v>
      </c>
      <c r="F260" s="2123"/>
      <c r="G260" s="2122"/>
      <c r="H260" s="2123"/>
      <c r="I260" s="2122"/>
      <c r="J260" s="2123"/>
      <c r="K260" s="2122">
        <f>E260</f>
        <v>7500</v>
      </c>
      <c r="L260" s="2123"/>
      <c r="M260" s="1033"/>
      <c r="N260" s="1031"/>
      <c r="O260" s="1025"/>
    </row>
    <row r="261" spans="1:15" ht="13.5" thickBot="1">
      <c r="A261" s="680"/>
      <c r="B261" s="1015"/>
      <c r="C261" s="1015"/>
      <c r="D261" s="766" t="s">
        <v>585</v>
      </c>
      <c r="E261" s="2122">
        <v>175000</v>
      </c>
      <c r="F261" s="2123"/>
      <c r="G261" s="2122"/>
      <c r="H261" s="2123"/>
      <c r="I261" s="2122"/>
      <c r="J261" s="2123"/>
      <c r="K261" s="2122">
        <f t="shared" ref="K261:K266" si="12">E261</f>
        <v>175000</v>
      </c>
      <c r="L261" s="2123"/>
      <c r="M261" s="1033"/>
      <c r="N261" s="1031"/>
      <c r="O261" s="1025"/>
    </row>
    <row r="262" spans="1:15" ht="13.5" thickBot="1">
      <c r="A262" s="680"/>
      <c r="B262" s="1015"/>
      <c r="C262" s="1015"/>
      <c r="D262" s="766" t="s">
        <v>371</v>
      </c>
      <c r="E262" s="2122">
        <v>32500</v>
      </c>
      <c r="F262" s="2123"/>
      <c r="G262" s="2122"/>
      <c r="H262" s="2123"/>
      <c r="I262" s="2122"/>
      <c r="J262" s="2123"/>
      <c r="K262" s="2122">
        <f t="shared" si="12"/>
        <v>32500</v>
      </c>
      <c r="L262" s="2123"/>
      <c r="M262" s="1033"/>
      <c r="N262" s="1031"/>
      <c r="O262" s="1025"/>
    </row>
    <row r="263" spans="1:15" ht="13.5" thickBot="1">
      <c r="A263" s="680"/>
      <c r="B263" s="1015"/>
      <c r="C263" s="1015"/>
      <c r="D263" s="766" t="s">
        <v>1228</v>
      </c>
      <c r="E263" s="2122">
        <v>10000</v>
      </c>
      <c r="F263" s="2123"/>
      <c r="G263" s="2122"/>
      <c r="H263" s="2123"/>
      <c r="I263" s="2122"/>
      <c r="J263" s="2123"/>
      <c r="K263" s="2122">
        <f t="shared" si="12"/>
        <v>10000</v>
      </c>
      <c r="L263" s="2123"/>
      <c r="M263" s="1033"/>
      <c r="N263" s="1031"/>
      <c r="O263" s="1025"/>
    </row>
    <row r="264" spans="1:15" ht="13.5" thickBot="1">
      <c r="A264" s="680"/>
      <c r="B264" s="1015"/>
      <c r="C264" s="1015"/>
      <c r="D264" s="766" t="s">
        <v>1229</v>
      </c>
      <c r="E264" s="2122">
        <v>10000</v>
      </c>
      <c r="F264" s="2123"/>
      <c r="G264" s="2122"/>
      <c r="H264" s="2123"/>
      <c r="I264" s="2122"/>
      <c r="J264" s="2123"/>
      <c r="K264" s="2122">
        <f t="shared" si="12"/>
        <v>10000</v>
      </c>
      <c r="L264" s="2123"/>
      <c r="M264" s="1033"/>
      <c r="N264" s="1031"/>
      <c r="O264" s="1025"/>
    </row>
    <row r="265" spans="1:15" ht="13.5" thickBot="1">
      <c r="A265" s="680"/>
      <c r="B265" s="1015"/>
      <c r="C265" s="1015"/>
      <c r="D265" s="766" t="s">
        <v>1230</v>
      </c>
      <c r="E265" s="2122">
        <v>30000</v>
      </c>
      <c r="F265" s="2123"/>
      <c r="G265" s="2122"/>
      <c r="H265" s="2123"/>
      <c r="I265" s="2122"/>
      <c r="J265" s="2123"/>
      <c r="K265" s="2122">
        <f t="shared" si="12"/>
        <v>30000</v>
      </c>
      <c r="L265" s="2123"/>
      <c r="M265" s="1033"/>
      <c r="N265" s="1031"/>
      <c r="O265" s="1025"/>
    </row>
    <row r="266" spans="1:15" s="675" customFormat="1" ht="13.5" thickBot="1">
      <c r="A266" s="680"/>
      <c r="B266" s="1015"/>
      <c r="C266" s="1015"/>
      <c r="D266" s="766" t="s">
        <v>1103</v>
      </c>
      <c r="E266" s="2122">
        <v>25000</v>
      </c>
      <c r="F266" s="2123"/>
      <c r="G266" s="2122"/>
      <c r="H266" s="2123"/>
      <c r="I266" s="2122"/>
      <c r="J266" s="2123"/>
      <c r="K266" s="2122">
        <f t="shared" si="12"/>
        <v>25000</v>
      </c>
      <c r="L266" s="2123"/>
      <c r="M266" s="1033"/>
      <c r="N266" s="1031"/>
      <c r="O266" s="1026"/>
    </row>
    <row r="267" spans="1:15" s="675" customFormat="1" ht="13.5" thickBot="1">
      <c r="A267" s="680"/>
      <c r="B267" s="1015"/>
      <c r="C267" s="1015"/>
      <c r="D267" s="766" t="s">
        <v>1478</v>
      </c>
      <c r="E267" s="2122"/>
      <c r="F267" s="2123"/>
      <c r="G267" s="2122"/>
      <c r="H267" s="2123"/>
      <c r="I267" s="2122"/>
      <c r="J267" s="2123"/>
      <c r="K267" s="2122"/>
      <c r="L267" s="2123"/>
      <c r="M267" s="1033"/>
      <c r="N267" s="1031"/>
      <c r="O267" s="1026"/>
    </row>
    <row r="268" spans="1:15" s="1032" customFormat="1" ht="13.5" thickBot="1">
      <c r="A268" s="680"/>
      <c r="B268" s="1016"/>
      <c r="C268" s="1016"/>
      <c r="D268" s="768"/>
      <c r="E268" s="1019" t="s">
        <v>1480</v>
      </c>
      <c r="F268" s="1020"/>
      <c r="G268" s="1021"/>
      <c r="H268" s="1021"/>
      <c r="I268" s="1021"/>
      <c r="J268" s="1022"/>
      <c r="K268" s="1023"/>
      <c r="L268" s="1024"/>
      <c r="M268" s="1033"/>
      <c r="N268" s="1031"/>
    </row>
    <row r="269" spans="1:15" s="1032" customFormat="1" ht="13.5" thickBot="1">
      <c r="A269" s="680"/>
      <c r="B269" s="1016"/>
      <c r="C269" s="1016"/>
      <c r="D269" s="765" t="s">
        <v>1752</v>
      </c>
      <c r="E269" s="2122">
        <v>325000</v>
      </c>
      <c r="F269" s="2123"/>
      <c r="G269" s="2131"/>
      <c r="H269" s="2132"/>
      <c r="I269" s="2122"/>
      <c r="J269" s="2123"/>
      <c r="K269" s="2122"/>
      <c r="L269" s="2123"/>
      <c r="M269" s="1033"/>
      <c r="N269" s="1031"/>
    </row>
    <row r="270" spans="1:15" s="675" customFormat="1" ht="13.5" thickBot="1">
      <c r="A270" s="169"/>
      <c r="B270" s="1016"/>
      <c r="C270" s="1016"/>
      <c r="D270" s="765" t="s">
        <v>476</v>
      </c>
      <c r="E270" s="2122"/>
      <c r="F270" s="2123"/>
      <c r="G270" s="2131"/>
      <c r="H270" s="2132"/>
      <c r="I270" s="2131"/>
      <c r="J270" s="2132"/>
      <c r="K270" s="2131"/>
      <c r="L270" s="2132"/>
      <c r="M270" s="1033"/>
      <c r="N270" s="1031"/>
      <c r="O270" s="1011"/>
    </row>
    <row r="271" spans="1:15" s="675" customFormat="1" ht="13.5" thickBot="1">
      <c r="A271" s="169"/>
      <c r="B271" s="1551"/>
      <c r="C271" s="1551"/>
      <c r="D271" s="1552" t="s">
        <v>632</v>
      </c>
      <c r="E271" s="2122">
        <f>'Construction Cost Detail'!B26-325000</f>
        <v>635586</v>
      </c>
      <c r="F271" s="2123"/>
      <c r="G271" s="2131"/>
      <c r="H271" s="2132"/>
      <c r="I271" s="2122"/>
      <c r="J271" s="2123"/>
      <c r="K271" s="2122">
        <f>E271</f>
        <v>635586</v>
      </c>
      <c r="L271" s="2123"/>
      <c r="M271" s="679"/>
      <c r="N271" s="672"/>
      <c r="O271" s="1011"/>
    </row>
    <row r="272" spans="1:15" s="675" customFormat="1" ht="13.5" thickBot="1">
      <c r="A272" s="169"/>
      <c r="B272" s="1016"/>
      <c r="C272" s="1016"/>
      <c r="D272" s="765" t="s">
        <v>1807</v>
      </c>
      <c r="E272" s="2122"/>
      <c r="F272" s="2123"/>
      <c r="G272" s="2131"/>
      <c r="H272" s="2132"/>
      <c r="I272" s="2122"/>
      <c r="J272" s="2123"/>
      <c r="K272" s="2122"/>
      <c r="L272" s="2123"/>
      <c r="M272" s="679"/>
      <c r="N272" s="672"/>
      <c r="O272" s="1011"/>
    </row>
    <row r="273" spans="1:15" s="675" customFormat="1" ht="13.5" thickBot="1">
      <c r="A273" s="169"/>
      <c r="B273" s="1016"/>
      <c r="C273" s="1016"/>
      <c r="D273" s="765"/>
      <c r="E273" s="1019" t="s">
        <v>1436</v>
      </c>
      <c r="F273" s="1020"/>
      <c r="G273" s="1198"/>
      <c r="H273" s="1198"/>
      <c r="I273" s="1198"/>
      <c r="J273" s="1199"/>
      <c r="K273" s="1200"/>
      <c r="L273" s="1201"/>
      <c r="M273" s="679"/>
      <c r="N273" s="672"/>
      <c r="O273" s="1011"/>
    </row>
    <row r="274" spans="1:15" ht="13.5" thickBot="1">
      <c r="A274" s="680"/>
      <c r="B274" s="1016"/>
      <c r="C274" s="1016"/>
      <c r="D274" s="768" t="s">
        <v>582</v>
      </c>
      <c r="E274" s="2122">
        <f>'Construction Cost Detail'!B101</f>
        <v>261519</v>
      </c>
      <c r="F274" s="2123"/>
      <c r="G274" s="2130"/>
      <c r="H274" s="2130"/>
      <c r="I274" s="2122"/>
      <c r="J274" s="2123"/>
      <c r="K274" s="2122">
        <f>E274</f>
        <v>261519</v>
      </c>
      <c r="L274" s="2123"/>
      <c r="M274" s="1033"/>
      <c r="N274" s="1031"/>
      <c r="O274" s="1010"/>
    </row>
    <row r="275" spans="1:15" s="675" customFormat="1" ht="13.5" thickBot="1">
      <c r="A275" s="680"/>
      <c r="B275" s="1016"/>
      <c r="C275" s="1016"/>
      <c r="D275" s="1007" t="s">
        <v>1753</v>
      </c>
      <c r="E275" s="2122">
        <f>'Construction Cost Detail'!B90</f>
        <v>20000</v>
      </c>
      <c r="F275" s="2123"/>
      <c r="G275" s="2122"/>
      <c r="H275" s="2123"/>
      <c r="I275" s="2122"/>
      <c r="J275" s="2123"/>
      <c r="K275" s="2122">
        <f>E275</f>
        <v>20000</v>
      </c>
      <c r="L275" s="2123"/>
      <c r="M275" s="1013"/>
      <c r="N275" s="1010"/>
      <c r="O275" s="1011"/>
    </row>
    <row r="276" spans="1:15" s="675" customFormat="1" ht="13.5" thickBot="1">
      <c r="A276" s="680"/>
      <c r="B276" s="1016"/>
      <c r="C276" s="1016"/>
      <c r="D276" s="1007" t="s">
        <v>1362</v>
      </c>
      <c r="E276" s="2122"/>
      <c r="F276" s="2123"/>
      <c r="G276" s="2122"/>
      <c r="H276" s="2123"/>
      <c r="I276" s="2122"/>
      <c r="J276" s="2123"/>
      <c r="K276" s="2122"/>
      <c r="L276" s="2123"/>
      <c r="M276" s="1033"/>
      <c r="N276" s="1031"/>
      <c r="O276" s="1011"/>
    </row>
    <row r="277" spans="1:15" s="675" customFormat="1" ht="13.5" thickBot="1">
      <c r="A277" s="169"/>
      <c r="B277" s="1016"/>
      <c r="C277" s="1016"/>
      <c r="D277" s="765" t="s">
        <v>1846</v>
      </c>
      <c r="E277" s="2122"/>
      <c r="F277" s="2123"/>
      <c r="G277" s="2130"/>
      <c r="H277" s="2130"/>
      <c r="I277" s="2131"/>
      <c r="J277" s="2132"/>
      <c r="K277" s="2130"/>
      <c r="L277" s="2130"/>
      <c r="M277" s="1033"/>
      <c r="N277" s="1031"/>
      <c r="O277" s="1011"/>
    </row>
    <row r="278" spans="1:15" ht="13.5" thickBot="1">
      <c r="A278" s="169"/>
      <c r="B278" s="1551"/>
      <c r="C278" s="1551"/>
      <c r="D278" s="1553" t="s">
        <v>577</v>
      </c>
      <c r="E278" s="2122">
        <f>'Construction Cost Detail'!B75</f>
        <v>4428301</v>
      </c>
      <c r="F278" s="2123"/>
      <c r="G278" s="2130"/>
      <c r="H278" s="2130"/>
      <c r="I278" s="2131"/>
      <c r="J278" s="2132"/>
      <c r="K278" s="2122">
        <f>E278</f>
        <v>4428301</v>
      </c>
      <c r="L278" s="2123"/>
      <c r="M278" s="1033"/>
      <c r="N278" s="1031"/>
      <c r="O278" s="1010"/>
    </row>
    <row r="279" spans="1:15" s="675" customFormat="1" ht="13.5" thickBot="1">
      <c r="A279" s="169"/>
      <c r="B279" s="1551"/>
      <c r="C279" s="1551"/>
      <c r="D279" s="1553" t="s">
        <v>578</v>
      </c>
      <c r="E279" s="2122"/>
      <c r="F279" s="2123"/>
      <c r="G279" s="2130"/>
      <c r="H279" s="2130"/>
      <c r="I279" s="2122"/>
      <c r="J279" s="2123"/>
      <c r="K279" s="2130"/>
      <c r="L279" s="2130"/>
      <c r="M279" s="1033"/>
      <c r="N279" s="1031"/>
      <c r="O279" s="1011"/>
    </row>
    <row r="280" spans="1:15" s="675" customFormat="1" ht="13.5" thickBot="1">
      <c r="A280" s="169"/>
      <c r="B280" s="1551"/>
      <c r="C280" s="1551"/>
      <c r="D280" s="1553" t="s">
        <v>579</v>
      </c>
      <c r="E280" s="2122"/>
      <c r="F280" s="2123"/>
      <c r="G280" s="2130"/>
      <c r="H280" s="2130"/>
      <c r="I280" s="2131"/>
      <c r="J280" s="2132"/>
      <c r="K280" s="2130"/>
      <c r="L280" s="2130"/>
      <c r="M280" s="1033"/>
      <c r="N280" s="1031"/>
      <c r="O280" s="1011"/>
    </row>
    <row r="281" spans="1:15" s="675" customFormat="1" ht="13.5" thickBot="1">
      <c r="A281" s="169"/>
      <c r="B281" s="1551"/>
      <c r="C281" s="1551"/>
      <c r="D281" s="1553" t="s">
        <v>1845</v>
      </c>
      <c r="E281" s="2122"/>
      <c r="F281" s="2123"/>
      <c r="G281" s="2130"/>
      <c r="H281" s="2130"/>
      <c r="I281" s="2131"/>
      <c r="J281" s="2132"/>
      <c r="K281" s="2130"/>
      <c r="L281" s="2130"/>
      <c r="M281" s="1033"/>
      <c r="N281" s="1031"/>
      <c r="O281" s="1011"/>
    </row>
    <row r="282" spans="1:15" s="675" customFormat="1" ht="13.5" thickBot="1">
      <c r="A282" s="169"/>
      <c r="B282" s="1551"/>
      <c r="C282" s="1551"/>
      <c r="D282" s="1553" t="s">
        <v>581</v>
      </c>
      <c r="E282" s="2122">
        <v>279094</v>
      </c>
      <c r="F282" s="2123"/>
      <c r="G282" s="2130"/>
      <c r="H282" s="2130"/>
      <c r="I282" s="2122"/>
      <c r="J282" s="2123"/>
      <c r="K282" s="2122">
        <f>E282</f>
        <v>279094</v>
      </c>
      <c r="L282" s="2123"/>
      <c r="M282" s="1033"/>
      <c r="N282" s="1031"/>
      <c r="O282" s="1011"/>
    </row>
    <row r="283" spans="1:15" s="675" customFormat="1" ht="13.5" thickBot="1">
      <c r="A283" s="169"/>
      <c r="B283" s="1551"/>
      <c r="C283" s="1551"/>
      <c r="D283" s="1553" t="s">
        <v>1360</v>
      </c>
      <c r="E283" s="2122">
        <f>'Construction Cost Detail'!B84</f>
        <v>192993</v>
      </c>
      <c r="F283" s="2123"/>
      <c r="G283" s="2130"/>
      <c r="H283" s="2130"/>
      <c r="I283" s="2122"/>
      <c r="J283" s="2123"/>
      <c r="K283" s="2122">
        <f t="shared" ref="K283:K285" si="13">E283</f>
        <v>192993</v>
      </c>
      <c r="L283" s="2123"/>
      <c r="M283" s="1033"/>
      <c r="N283" s="1031"/>
    </row>
    <row r="284" spans="1:15" ht="13.5" thickBot="1">
      <c r="A284" s="680"/>
      <c r="B284" s="1016"/>
      <c r="C284" s="1016"/>
      <c r="D284" s="768" t="s">
        <v>583</v>
      </c>
      <c r="E284" s="2122">
        <f>'Construction Cost Detail'!B102</f>
        <v>118579</v>
      </c>
      <c r="F284" s="2123"/>
      <c r="G284" s="2130"/>
      <c r="H284" s="2130"/>
      <c r="I284" s="2122"/>
      <c r="J284" s="2123"/>
      <c r="K284" s="2122">
        <f t="shared" si="13"/>
        <v>118579</v>
      </c>
      <c r="L284" s="2123"/>
      <c r="M284" s="1033"/>
      <c r="N284" s="1031"/>
    </row>
    <row r="285" spans="1:15" ht="13.5" thickBot="1">
      <c r="A285" s="680"/>
      <c r="B285" s="1016"/>
      <c r="C285" s="1016"/>
      <c r="D285" s="768" t="s">
        <v>584</v>
      </c>
      <c r="E285" s="2122">
        <f>'Construction Cost Detail'!B103</f>
        <v>355738</v>
      </c>
      <c r="F285" s="2123"/>
      <c r="G285" s="2122"/>
      <c r="H285" s="2123"/>
      <c r="I285" s="2122"/>
      <c r="J285" s="2123"/>
      <c r="K285" s="2122">
        <f t="shared" si="13"/>
        <v>355738</v>
      </c>
      <c r="L285" s="2123"/>
      <c r="M285" s="1033"/>
      <c r="N285" s="1031"/>
      <c r="O285" s="1"/>
    </row>
    <row r="286" spans="1:15" ht="13.5" thickBot="1">
      <c r="A286" s="680"/>
      <c r="B286" s="1016"/>
      <c r="C286" s="1016"/>
      <c r="D286" s="768" t="s">
        <v>1481</v>
      </c>
      <c r="E286" s="2105"/>
      <c r="F286" s="2105"/>
      <c r="G286" s="2130"/>
      <c r="H286" s="2130"/>
      <c r="I286" s="2122"/>
      <c r="J286" s="2123"/>
      <c r="K286" s="2105"/>
      <c r="L286" s="2105"/>
      <c r="M286" s="1033"/>
      <c r="N286" s="1031"/>
      <c r="O286" s="1"/>
    </row>
    <row r="287" spans="1:15" ht="13.5" thickBot="1">
      <c r="A287" s="680"/>
      <c r="B287" s="1016"/>
      <c r="C287" s="1016"/>
      <c r="D287" s="768"/>
      <c r="E287" s="1019" t="s">
        <v>1482</v>
      </c>
      <c r="F287" s="1020"/>
      <c r="G287" s="1198"/>
      <c r="H287" s="1198"/>
      <c r="I287" s="1198"/>
      <c r="J287" s="1199"/>
      <c r="K287" s="1200"/>
      <c r="L287" s="1201"/>
      <c r="M287" s="1033"/>
      <c r="N287" s="1031"/>
      <c r="O287" s="1"/>
    </row>
    <row r="288" spans="1:15" s="1" customFormat="1" ht="13.5" thickBot="1">
      <c r="A288" s="680"/>
      <c r="B288" s="1016"/>
      <c r="C288" s="1016"/>
      <c r="D288" s="768" t="s">
        <v>372</v>
      </c>
      <c r="E288" s="2122">
        <f>'Construction Cost Detail'!B92</f>
        <v>18000</v>
      </c>
      <c r="F288" s="2123"/>
      <c r="G288" s="2130"/>
      <c r="H288" s="2130"/>
      <c r="I288" s="2122"/>
      <c r="J288" s="2123"/>
      <c r="K288" s="2122">
        <f>E288</f>
        <v>18000</v>
      </c>
      <c r="L288" s="2123"/>
      <c r="M288" s="1033"/>
      <c r="N288" s="1031"/>
    </row>
    <row r="289" spans="1:14" s="1" customFormat="1" ht="13.5" thickBot="1">
      <c r="A289" s="680"/>
      <c r="B289" s="1016"/>
      <c r="C289" s="1016"/>
      <c r="D289" s="768" t="s">
        <v>239</v>
      </c>
      <c r="E289" s="2122">
        <v>150000</v>
      </c>
      <c r="F289" s="2123"/>
      <c r="G289" s="2130"/>
      <c r="H289" s="2130"/>
      <c r="I289" s="2122"/>
      <c r="J289" s="2123"/>
      <c r="K289" s="2122">
        <f t="shared" ref="K289:K290" si="14">E289</f>
        <v>150000</v>
      </c>
      <c r="L289" s="2123"/>
      <c r="M289" s="1033"/>
      <c r="N289" s="1031"/>
    </row>
    <row r="290" spans="1:14" s="1" customFormat="1" ht="13.5" thickBot="1">
      <c r="A290" s="680"/>
      <c r="B290" s="1016"/>
      <c r="C290" s="1016"/>
      <c r="D290" s="1007" t="s">
        <v>1225</v>
      </c>
      <c r="E290" s="2122">
        <v>58000</v>
      </c>
      <c r="F290" s="2123"/>
      <c r="G290" s="2130"/>
      <c r="H290" s="2130"/>
      <c r="I290" s="2122"/>
      <c r="J290" s="2123"/>
      <c r="K290" s="2122">
        <f t="shared" si="14"/>
        <v>58000</v>
      </c>
      <c r="L290" s="2123"/>
      <c r="M290" s="1033"/>
      <c r="N290" s="1031"/>
    </row>
    <row r="291" spans="1:14" s="1" customFormat="1" ht="13.5" thickBot="1">
      <c r="A291" s="680"/>
      <c r="B291" s="1016"/>
      <c r="C291" s="1016"/>
      <c r="D291" s="1007" t="s">
        <v>1226</v>
      </c>
      <c r="E291" s="2122">
        <v>11000</v>
      </c>
      <c r="F291" s="2123"/>
      <c r="G291" s="2130"/>
      <c r="H291" s="2130"/>
      <c r="I291" s="2131"/>
      <c r="J291" s="2132"/>
      <c r="K291" s="2130"/>
      <c r="L291" s="2130"/>
      <c r="M291" s="1033"/>
      <c r="N291" s="1031"/>
    </row>
    <row r="292" spans="1:14" s="1" customFormat="1" ht="13.5" thickBot="1">
      <c r="A292" s="680"/>
      <c r="B292" s="1016"/>
      <c r="C292" s="1016"/>
      <c r="D292" s="768" t="s">
        <v>1227</v>
      </c>
      <c r="E292" s="2122"/>
      <c r="F292" s="2123"/>
      <c r="G292" s="2122"/>
      <c r="H292" s="2123"/>
      <c r="I292" s="2122"/>
      <c r="J292" s="2123"/>
      <c r="K292" s="2122"/>
      <c r="L292" s="2123"/>
      <c r="M292" s="1013"/>
      <c r="N292" s="1010"/>
    </row>
    <row r="293" spans="1:14" s="1" customFormat="1" ht="13.5" thickBot="1">
      <c r="A293" s="680"/>
      <c r="B293" s="1016"/>
      <c r="C293" s="1016"/>
      <c r="D293" s="768" t="s">
        <v>1754</v>
      </c>
      <c r="E293" s="2122">
        <f>'Construction Cost Detail'!B91</f>
        <v>30000</v>
      </c>
      <c r="F293" s="2123"/>
      <c r="G293" s="2122"/>
      <c r="H293" s="2123"/>
      <c r="I293" s="2122"/>
      <c r="J293" s="2123"/>
      <c r="K293" s="2122">
        <f>E293</f>
        <v>30000</v>
      </c>
      <c r="L293" s="2123"/>
      <c r="M293" s="679"/>
      <c r="N293" s="672"/>
    </row>
    <row r="294" spans="1:14" s="1" customFormat="1" ht="13.5" thickBot="1">
      <c r="A294" s="680"/>
      <c r="B294" s="1015"/>
      <c r="C294" s="1015"/>
      <c r="D294" s="767" t="s">
        <v>1102</v>
      </c>
      <c r="E294" s="2122">
        <v>63000</v>
      </c>
      <c r="F294" s="2123"/>
      <c r="G294" s="2130"/>
      <c r="H294" s="2130"/>
      <c r="I294" s="2131"/>
      <c r="J294" s="2132"/>
      <c r="K294" s="2130"/>
      <c r="L294" s="2130"/>
      <c r="M294" s="679"/>
      <c r="N294" s="672"/>
    </row>
    <row r="295" spans="1:14" s="1" customFormat="1" ht="13.5" thickBot="1">
      <c r="A295" s="680"/>
      <c r="B295" s="1016"/>
      <c r="C295" s="1016"/>
      <c r="D295" s="1007" t="s">
        <v>1483</v>
      </c>
      <c r="E295" s="2105">
        <v>40000</v>
      </c>
      <c r="F295" s="2105"/>
      <c r="G295" s="2105"/>
      <c r="H295" s="2105"/>
      <c r="I295" s="2122"/>
      <c r="J295" s="2123"/>
      <c r="K295" s="2105">
        <f>E295</f>
        <v>40000</v>
      </c>
      <c r="L295" s="2105"/>
      <c r="M295" s="1033"/>
      <c r="N295" s="1031"/>
    </row>
    <row r="296" spans="1:14" s="1" customFormat="1" ht="13.5" thickBot="1">
      <c r="A296" s="680"/>
      <c r="B296" s="1016"/>
      <c r="C296" s="1016"/>
      <c r="D296" s="1007"/>
      <c r="E296" s="1019" t="s">
        <v>1484</v>
      </c>
      <c r="F296" s="1020"/>
      <c r="G296" s="1198"/>
      <c r="H296" s="1198"/>
      <c r="I296" s="1198"/>
      <c r="J296" s="1199"/>
      <c r="K296" s="1200"/>
      <c r="L296" s="1201"/>
      <c r="M296" s="1033"/>
      <c r="N296" s="1031"/>
    </row>
    <row r="297" spans="1:14" s="1" customFormat="1" ht="13.5" thickBot="1">
      <c r="A297" s="680"/>
      <c r="B297" s="1015"/>
      <c r="C297" s="1015"/>
      <c r="D297" s="767" t="s">
        <v>1104</v>
      </c>
      <c r="E297" s="2122">
        <v>60000</v>
      </c>
      <c r="F297" s="2123"/>
      <c r="G297" s="2122"/>
      <c r="H297" s="2123"/>
      <c r="I297" s="2122"/>
      <c r="J297" s="2123"/>
      <c r="K297" s="2122">
        <v>40000</v>
      </c>
      <c r="L297" s="2123"/>
      <c r="M297" s="1033"/>
      <c r="N297" s="1031"/>
    </row>
    <row r="298" spans="1:14" s="1" customFormat="1" ht="13.5" thickBot="1">
      <c r="A298" s="680"/>
      <c r="B298" s="1015"/>
      <c r="C298" s="1015"/>
      <c r="D298" s="766" t="s">
        <v>1105</v>
      </c>
      <c r="E298" s="2122">
        <v>20000</v>
      </c>
      <c r="F298" s="2123"/>
      <c r="G298" s="2122"/>
      <c r="H298" s="2123"/>
      <c r="I298" s="2122"/>
      <c r="J298" s="2123"/>
      <c r="K298" s="2122">
        <f t="shared" ref="K298:K299" si="15">E298</f>
        <v>20000</v>
      </c>
      <c r="L298" s="2123"/>
      <c r="M298" s="1033"/>
      <c r="N298" s="1031"/>
    </row>
    <row r="299" spans="1:14" s="1" customFormat="1" ht="13.5" thickBot="1">
      <c r="A299" s="680"/>
      <c r="B299" s="1015"/>
      <c r="C299" s="1015"/>
      <c r="D299" s="766" t="s">
        <v>1106</v>
      </c>
      <c r="E299" s="2122">
        <v>1228700</v>
      </c>
      <c r="F299" s="2123"/>
      <c r="G299" s="2122"/>
      <c r="H299" s="2123"/>
      <c r="I299" s="2122"/>
      <c r="J299" s="2123"/>
      <c r="K299" s="2122">
        <f t="shared" si="15"/>
        <v>1228700</v>
      </c>
      <c r="L299" s="2123"/>
      <c r="M299" s="1033"/>
      <c r="N299" s="1031"/>
    </row>
    <row r="300" spans="1:14" s="1" customFormat="1" ht="13.5" thickBot="1">
      <c r="A300" s="680"/>
      <c r="B300" s="1015"/>
      <c r="C300" s="1015"/>
      <c r="D300" s="766" t="s">
        <v>1107</v>
      </c>
      <c r="E300" s="2122"/>
      <c r="F300" s="2123"/>
      <c r="G300" s="2122"/>
      <c r="H300" s="2123"/>
      <c r="I300" s="2122"/>
      <c r="J300" s="2123"/>
      <c r="K300" s="2122"/>
      <c r="L300" s="2123"/>
      <c r="M300" s="1033"/>
      <c r="N300" s="1031"/>
    </row>
    <row r="301" spans="1:14" s="1" customFormat="1" ht="13.5" thickBot="1">
      <c r="A301" s="680"/>
      <c r="B301" s="1015"/>
      <c r="C301" s="1015"/>
      <c r="D301" s="766" t="s">
        <v>1108</v>
      </c>
      <c r="E301" s="2122"/>
      <c r="F301" s="2123"/>
      <c r="G301" s="2130"/>
      <c r="H301" s="2130"/>
      <c r="I301" s="2131"/>
      <c r="J301" s="2132"/>
      <c r="K301" s="2130"/>
      <c r="L301" s="2130"/>
      <c r="M301" s="1033"/>
      <c r="N301" s="1031"/>
    </row>
    <row r="302" spans="1:14" s="1" customFormat="1" ht="13.5" thickBot="1">
      <c r="A302" s="680"/>
      <c r="B302" s="1015"/>
      <c r="C302" s="1015"/>
      <c r="D302" s="766" t="s">
        <v>242</v>
      </c>
      <c r="E302" s="2122">
        <v>20000</v>
      </c>
      <c r="F302" s="2123"/>
      <c r="G302" s="2130"/>
      <c r="H302" s="2130"/>
      <c r="I302" s="2131"/>
      <c r="J302" s="2132"/>
      <c r="K302" s="2130"/>
      <c r="L302" s="2130"/>
      <c r="M302" s="1033"/>
      <c r="N302" s="1031"/>
    </row>
    <row r="303" spans="1:14" s="1" customFormat="1" ht="13.5" thickBot="1">
      <c r="A303" s="1061"/>
      <c r="B303" s="1015"/>
      <c r="C303" s="1015"/>
      <c r="D303" s="766" t="s">
        <v>1496</v>
      </c>
      <c r="E303" s="2122"/>
      <c r="F303" s="2123"/>
      <c r="G303" s="1213"/>
      <c r="H303" s="1213"/>
      <c r="I303" s="1213"/>
      <c r="J303" s="1213"/>
      <c r="K303" s="1213"/>
      <c r="L303" s="1213"/>
      <c r="M303" s="1033"/>
      <c r="N303" s="1031"/>
    </row>
    <row r="304" spans="1:14" s="1" customFormat="1" ht="13.5" thickBot="1">
      <c r="A304" s="680"/>
      <c r="B304" s="1015"/>
      <c r="C304" s="1015"/>
      <c r="D304" s="766" t="s">
        <v>1485</v>
      </c>
      <c r="E304" s="2122">
        <v>25000</v>
      </c>
      <c r="F304" s="2123"/>
      <c r="G304" s="2122"/>
      <c r="H304" s="2123"/>
      <c r="I304" s="2122"/>
      <c r="J304" s="2123"/>
      <c r="K304" s="2122">
        <f>E304</f>
        <v>25000</v>
      </c>
      <c r="L304" s="2123"/>
      <c r="M304" s="1033"/>
      <c r="N304" s="1031"/>
    </row>
    <row r="305" spans="1:15" s="1" customFormat="1" ht="13.5" thickBot="1">
      <c r="A305" s="680"/>
      <c r="B305" s="1016"/>
      <c r="C305" s="1016"/>
      <c r="D305" s="768"/>
      <c r="E305" s="1019" t="s">
        <v>1486</v>
      </c>
      <c r="F305" s="1020"/>
      <c r="G305" s="1021"/>
      <c r="H305" s="1021"/>
      <c r="I305" s="1021"/>
      <c r="J305" s="1022"/>
      <c r="K305" s="1023"/>
      <c r="L305" s="1024"/>
      <c r="M305" s="679"/>
      <c r="N305" s="672"/>
    </row>
    <row r="306" spans="1:15" s="1" customFormat="1" ht="13.5" thickBot="1">
      <c r="A306" s="680"/>
      <c r="B306" s="1016"/>
      <c r="C306" s="1016"/>
      <c r="D306" s="768" t="s">
        <v>1231</v>
      </c>
      <c r="E306" s="2122">
        <v>2600</v>
      </c>
      <c r="F306" s="2123"/>
      <c r="G306" s="2109"/>
      <c r="H306" s="2109"/>
      <c r="I306" s="2121"/>
      <c r="J306" s="2120"/>
      <c r="K306" s="2109"/>
      <c r="L306" s="2109"/>
      <c r="M306" s="1013"/>
      <c r="N306" s="1010"/>
      <c r="O306" s="672"/>
    </row>
    <row r="307" spans="1:15" s="1" customFormat="1" ht="13.5" thickBot="1">
      <c r="A307" s="680"/>
      <c r="B307" s="1016"/>
      <c r="C307" s="1016"/>
      <c r="D307" s="768" t="s">
        <v>1232</v>
      </c>
      <c r="E307" s="2122">
        <v>47729</v>
      </c>
      <c r="F307" s="2123"/>
      <c r="G307" s="2109"/>
      <c r="H307" s="2109"/>
      <c r="I307" s="2121"/>
      <c r="J307" s="2120"/>
      <c r="K307" s="2109"/>
      <c r="L307" s="2109"/>
      <c r="M307" s="1013"/>
      <c r="N307" s="1010"/>
    </row>
    <row r="308" spans="1:15" s="1" customFormat="1" ht="13.5" thickBot="1">
      <c r="A308" s="680"/>
      <c r="B308" s="1016"/>
      <c r="C308" s="1016"/>
      <c r="D308" s="768" t="s">
        <v>1101</v>
      </c>
      <c r="E308" s="2122">
        <v>40500</v>
      </c>
      <c r="F308" s="2123"/>
      <c r="G308" s="2120"/>
      <c r="H308" s="2109"/>
      <c r="I308" s="2121"/>
      <c r="J308" s="2120"/>
      <c r="K308" s="2109"/>
      <c r="L308" s="2109"/>
      <c r="M308" s="679"/>
      <c r="N308" s="672"/>
    </row>
    <row r="309" spans="1:15" s="1" customFormat="1" ht="13.5" thickBot="1">
      <c r="A309" s="680"/>
      <c r="B309" s="1016"/>
      <c r="C309" s="1016"/>
      <c r="D309" s="768" t="s">
        <v>1806</v>
      </c>
      <c r="E309" s="2122"/>
      <c r="F309" s="2123"/>
      <c r="G309" s="1017"/>
      <c r="H309" s="1018"/>
      <c r="I309" s="1018"/>
      <c r="J309" s="1018"/>
      <c r="K309" s="1018"/>
      <c r="L309" s="1018"/>
      <c r="M309" s="679"/>
      <c r="N309" s="672"/>
    </row>
    <row r="310" spans="1:15" s="1" customFormat="1" ht="13.5" thickBot="1">
      <c r="A310" s="680"/>
      <c r="B310" s="1016"/>
      <c r="C310" s="1016"/>
      <c r="D310" s="768"/>
      <c r="E310" s="1019" t="s">
        <v>1493</v>
      </c>
      <c r="F310" s="1020"/>
      <c r="G310" s="1021"/>
      <c r="H310" s="1021"/>
      <c r="I310" s="1021"/>
      <c r="J310" s="1022"/>
      <c r="K310" s="1023"/>
      <c r="L310" s="1024"/>
      <c r="M310" s="1013"/>
      <c r="N310" s="1010"/>
    </row>
    <row r="311" spans="1:15" s="1" customFormat="1" ht="13.5" thickBot="1">
      <c r="A311" s="680"/>
      <c r="B311" s="1016"/>
      <c r="C311" s="1016"/>
      <c r="D311" s="768" t="s">
        <v>243</v>
      </c>
      <c r="E311" s="2122">
        <v>141000</v>
      </c>
      <c r="F311" s="2123"/>
      <c r="G311" s="2109"/>
      <c r="H311" s="2109"/>
      <c r="I311" s="2121"/>
      <c r="J311" s="2120"/>
      <c r="K311" s="2109"/>
      <c r="L311" s="2109"/>
      <c r="M311" s="285"/>
      <c r="N311" s="675"/>
    </row>
    <row r="312" spans="1:15" s="1" customFormat="1" ht="13.5" thickBot="1">
      <c r="A312" s="591"/>
      <c r="B312" s="1016"/>
      <c r="C312" s="1016"/>
      <c r="D312" s="768" t="s">
        <v>244</v>
      </c>
      <c r="E312" s="2122"/>
      <c r="F312" s="2123"/>
      <c r="G312" s="2109"/>
      <c r="H312" s="2109"/>
      <c r="I312" s="2121"/>
      <c r="J312" s="2120"/>
      <c r="K312" s="2109"/>
      <c r="L312" s="2109"/>
      <c r="M312" s="1014"/>
      <c r="N312" s="1032"/>
    </row>
    <row r="313" spans="1:15" s="1" customFormat="1" ht="13.5" thickBot="1">
      <c r="A313" s="591"/>
      <c r="B313" s="1016"/>
      <c r="C313" s="1016"/>
      <c r="D313" s="768" t="s">
        <v>1487</v>
      </c>
      <c r="E313" s="2122"/>
      <c r="F313" s="2123"/>
      <c r="G313" s="1009"/>
      <c r="H313" s="1009"/>
      <c r="I313" s="1009"/>
      <c r="J313" s="1009"/>
      <c r="K313" s="1009"/>
      <c r="L313" s="1009"/>
      <c r="M313" s="1014"/>
      <c r="N313" s="1032"/>
    </row>
    <row r="314" spans="1:15" ht="13.5" thickBot="1">
      <c r="A314" s="776"/>
      <c r="B314" s="753"/>
      <c r="C314" s="753"/>
      <c r="D314" s="1006" t="s">
        <v>433</v>
      </c>
      <c r="E314" s="2185">
        <f>SUM(E255:E313)</f>
        <v>9212339</v>
      </c>
      <c r="F314" s="2186"/>
      <c r="G314" s="2138">
        <f>SUM(G255:G312)</f>
        <v>0</v>
      </c>
      <c r="H314" s="2139"/>
      <c r="I314" s="2140">
        <f>SUM(I255:I312)</f>
        <v>0</v>
      </c>
      <c r="J314" s="2141"/>
      <c r="K314" s="2138">
        <f>SUM(K255:K312)</f>
        <v>8191510</v>
      </c>
      <c r="L314" s="2139"/>
      <c r="M314" s="1014"/>
      <c r="N314" s="1032"/>
    </row>
    <row r="315" spans="1:15">
      <c r="A315" s="776"/>
      <c r="B315" s="285"/>
      <c r="C315" s="81"/>
      <c r="D315" s="770"/>
      <c r="E315" s="782"/>
      <c r="F315" s="782"/>
      <c r="G315" s="789"/>
      <c r="H315" s="789"/>
      <c r="I315" s="789"/>
      <c r="J315" s="789"/>
      <c r="K315" s="789"/>
      <c r="L315" s="789"/>
      <c r="M315" s="285"/>
      <c r="N315" s="675"/>
    </row>
    <row r="316" spans="1:15">
      <c r="A316" s="813" t="s">
        <v>1847</v>
      </c>
      <c r="B316" s="293"/>
      <c r="C316" s="285"/>
      <c r="D316" s="770"/>
      <c r="E316" s="775"/>
      <c r="F316" s="819"/>
      <c r="G316" s="789"/>
      <c r="H316" s="789"/>
      <c r="I316" s="789"/>
      <c r="J316" s="789"/>
      <c r="K316" s="789"/>
      <c r="L316" s="789"/>
      <c r="M316" s="285"/>
      <c r="N316" s="675"/>
    </row>
    <row r="317" spans="1:15" ht="13.5" thickBot="1">
      <c r="A317" s="820" t="s">
        <v>539</v>
      </c>
      <c r="B317" s="293"/>
      <c r="C317" s="285"/>
      <c r="D317" s="770"/>
      <c r="E317" s="775"/>
      <c r="F317" s="819"/>
      <c r="G317" s="789"/>
      <c r="H317" s="789"/>
      <c r="I317" s="789"/>
      <c r="J317" s="789"/>
      <c r="K317" s="789"/>
      <c r="L317" s="789"/>
      <c r="M317" s="285"/>
      <c r="N317" s="675"/>
    </row>
    <row r="318" spans="1:15" ht="16.5" thickBot="1">
      <c r="A318" s="2115" t="s">
        <v>656</v>
      </c>
      <c r="B318" s="2116"/>
      <c r="C318" s="2116"/>
      <c r="D318" s="2116"/>
      <c r="E318" s="2116"/>
      <c r="F318" s="2116"/>
      <c r="G318" s="2116"/>
      <c r="H318" s="2116"/>
      <c r="I318" s="2116"/>
      <c r="J318" s="2116"/>
      <c r="K318" s="2116"/>
      <c r="L318" s="2116"/>
      <c r="M318" s="2116"/>
      <c r="N318" s="2117"/>
    </row>
    <row r="319" spans="1:15" ht="13.5" thickBot="1">
      <c r="A319" s="821"/>
      <c r="B319" s="285"/>
      <c r="C319" s="285"/>
      <c r="D319" s="2187" t="s">
        <v>541</v>
      </c>
      <c r="E319" s="2187"/>
      <c r="F319" s="2187"/>
      <c r="G319" s="2187"/>
      <c r="H319" s="2187"/>
      <c r="I319" s="2187"/>
      <c r="J319" s="2187"/>
      <c r="K319" s="2187"/>
      <c r="L319" s="2187"/>
      <c r="M319" s="285"/>
      <c r="N319" s="675"/>
    </row>
    <row r="320" spans="1:15" ht="65.25" thickBot="1">
      <c r="A320" s="1036"/>
      <c r="B320" s="1037"/>
      <c r="C320" s="1038" t="s">
        <v>540</v>
      </c>
      <c r="D320" s="1042" t="s">
        <v>856</v>
      </c>
      <c r="E320" s="1044" t="str">
        <f>D217</f>
        <v>FirstMerit Bank</v>
      </c>
      <c r="F320" s="1044">
        <f>D218</f>
        <v>0</v>
      </c>
      <c r="G320" s="1044" t="str">
        <f>D219</f>
        <v>Ohio Capital Corporation for Housing</v>
      </c>
      <c r="H320" s="1044">
        <f>D220</f>
        <v>0</v>
      </c>
      <c r="I320" s="1044" t="str">
        <f>D221</f>
        <v>Deferred Developer Fee Note</v>
      </c>
      <c r="J320" s="1044">
        <f>D222</f>
        <v>0</v>
      </c>
      <c r="K320" s="1044">
        <f>D223</f>
        <v>0</v>
      </c>
      <c r="L320" s="1044">
        <f>D224</f>
        <v>0</v>
      </c>
      <c r="M320" s="1044">
        <f>D225</f>
        <v>0</v>
      </c>
      <c r="N320" s="1044">
        <f>D226</f>
        <v>0</v>
      </c>
    </row>
    <row r="321" spans="1:14" ht="13.5" thickBot="1">
      <c r="A321" s="1047"/>
      <c r="B321" s="1047"/>
      <c r="C321" s="1048"/>
      <c r="D321" s="1049" t="s">
        <v>1476</v>
      </c>
      <c r="E321" s="1050"/>
      <c r="F321" s="1051"/>
      <c r="G321" s="1051"/>
      <c r="H321" s="1051"/>
      <c r="I321" s="1052"/>
      <c r="J321" s="1053"/>
      <c r="K321" s="1053"/>
      <c r="L321" s="1053"/>
      <c r="M321" s="1053"/>
      <c r="N321" s="1054"/>
    </row>
    <row r="322" spans="1:14" ht="13.5" thickBot="1">
      <c r="A322" s="2169" t="s">
        <v>1495</v>
      </c>
      <c r="B322" s="2169"/>
      <c r="C322" s="2170"/>
      <c r="D322" s="1045">
        <f>E255</f>
        <v>350000</v>
      </c>
      <c r="E322" s="1046">
        <f>D322</f>
        <v>350000</v>
      </c>
      <c r="F322" s="1046"/>
      <c r="G322" s="1046"/>
      <c r="H322" s="1046"/>
      <c r="I322" s="1046"/>
      <c r="J322" s="1046"/>
      <c r="K322" s="1046"/>
      <c r="L322" s="1046"/>
      <c r="M322" s="1046"/>
      <c r="N322" s="1046"/>
    </row>
    <row r="323" spans="1:14" ht="13.5" thickBot="1">
      <c r="A323" s="2148" t="s">
        <v>630</v>
      </c>
      <c r="B323" s="2148"/>
      <c r="C323" s="2149"/>
      <c r="D323" s="1045">
        <f>E256</f>
        <v>0</v>
      </c>
      <c r="E323" s="1046"/>
      <c r="F323" s="1046"/>
      <c r="G323" s="1046"/>
      <c r="H323" s="1046"/>
      <c r="I323" s="1046"/>
      <c r="J323" s="1046"/>
      <c r="K323" s="1046"/>
      <c r="L323" s="1046"/>
      <c r="M323" s="1046"/>
      <c r="N323" s="1046"/>
    </row>
    <row r="324" spans="1:14" ht="13.5" thickBot="1">
      <c r="A324" s="2146" t="s">
        <v>631</v>
      </c>
      <c r="B324" s="2146"/>
      <c r="C324" s="2147"/>
      <c r="D324" s="1045">
        <f>E257</f>
        <v>0</v>
      </c>
      <c r="E324" s="1046"/>
      <c r="F324" s="1046"/>
      <c r="G324" s="1046"/>
      <c r="H324" s="1046"/>
      <c r="I324" s="1046"/>
      <c r="J324" s="1046"/>
      <c r="K324" s="1046"/>
      <c r="L324" s="1046"/>
      <c r="M324" s="1046"/>
      <c r="N324" s="1046"/>
    </row>
    <row r="325" spans="1:14" ht="13.5" thickBot="1">
      <c r="A325" s="1047"/>
      <c r="B325" s="1047"/>
      <c r="C325" s="1048" t="s">
        <v>1488</v>
      </c>
      <c r="D325" s="1045">
        <f>E258</f>
        <v>0</v>
      </c>
      <c r="E325" s="1046"/>
      <c r="F325" s="1046"/>
      <c r="G325" s="1046"/>
      <c r="H325" s="1046"/>
      <c r="I325" s="1046"/>
      <c r="J325" s="1046"/>
      <c r="K325" s="1046"/>
      <c r="L325" s="1046"/>
      <c r="M325" s="1046"/>
      <c r="N325" s="1046"/>
    </row>
    <row r="326" spans="1:14" ht="13.5" thickBot="1">
      <c r="A326" s="1047"/>
      <c r="B326" s="1047"/>
      <c r="C326" s="1048"/>
      <c r="D326" s="1049" t="s">
        <v>1479</v>
      </c>
      <c r="E326" s="1050"/>
      <c r="F326" s="1051"/>
      <c r="G326" s="1051"/>
      <c r="H326" s="1051"/>
      <c r="I326" s="1052"/>
      <c r="J326" s="1053"/>
      <c r="K326" s="1053"/>
      <c r="L326" s="1053"/>
      <c r="M326" s="1053"/>
      <c r="N326" s="1054"/>
    </row>
    <row r="327" spans="1:14" ht="13.5" thickBot="1">
      <c r="A327" s="2144" t="s">
        <v>370</v>
      </c>
      <c r="B327" s="2144"/>
      <c r="C327" s="2145"/>
      <c r="D327" s="1045">
        <f t="shared" ref="D327:D334" si="16">E260</f>
        <v>7500</v>
      </c>
      <c r="E327" s="1046"/>
      <c r="F327" s="1046"/>
      <c r="G327" s="1046">
        <f>D327</f>
        <v>7500</v>
      </c>
      <c r="H327" s="1046"/>
      <c r="I327" s="1046"/>
      <c r="J327" s="1046"/>
      <c r="K327" s="1046"/>
      <c r="L327" s="1046"/>
      <c r="M327" s="1046"/>
      <c r="N327" s="1046"/>
    </row>
    <row r="328" spans="1:14" ht="13.5" thickBot="1">
      <c r="A328" s="2144" t="s">
        <v>857</v>
      </c>
      <c r="B328" s="2144"/>
      <c r="C328" s="2145"/>
      <c r="D328" s="1045">
        <f t="shared" si="16"/>
        <v>175000</v>
      </c>
      <c r="E328" s="1046"/>
      <c r="F328" s="1046"/>
      <c r="G328" s="1046">
        <f t="shared" ref="G328:G333" si="17">D328</f>
        <v>175000</v>
      </c>
      <c r="H328" s="1046"/>
      <c r="I328" s="1046"/>
      <c r="J328" s="1046"/>
      <c r="K328" s="1046"/>
      <c r="L328" s="1046"/>
      <c r="M328" s="1046"/>
      <c r="N328" s="1046"/>
    </row>
    <row r="329" spans="1:14" ht="13.5" thickBot="1">
      <c r="A329" s="2144" t="s">
        <v>371</v>
      </c>
      <c r="B329" s="2144"/>
      <c r="C329" s="2145"/>
      <c r="D329" s="1045">
        <f t="shared" si="16"/>
        <v>32500</v>
      </c>
      <c r="E329" s="1046"/>
      <c r="F329" s="1046"/>
      <c r="G329" s="1046">
        <f t="shared" si="17"/>
        <v>32500</v>
      </c>
      <c r="H329" s="1046"/>
      <c r="I329" s="1046"/>
      <c r="J329" s="1046"/>
      <c r="K329" s="1046"/>
      <c r="L329" s="1046"/>
      <c r="M329" s="1046"/>
      <c r="N329" s="1046"/>
    </row>
    <row r="330" spans="1:14" ht="13.5" thickBot="1">
      <c r="A330" s="2144" t="s">
        <v>1228</v>
      </c>
      <c r="B330" s="2144"/>
      <c r="C330" s="2145"/>
      <c r="D330" s="1045">
        <f t="shared" si="16"/>
        <v>10000</v>
      </c>
      <c r="E330" s="1046"/>
      <c r="F330" s="1046"/>
      <c r="G330" s="1046">
        <f t="shared" si="17"/>
        <v>10000</v>
      </c>
      <c r="H330" s="1046"/>
      <c r="I330" s="1046"/>
      <c r="J330" s="1046"/>
      <c r="K330" s="1046"/>
      <c r="L330" s="1046"/>
      <c r="M330" s="1046"/>
      <c r="N330" s="1046"/>
    </row>
    <row r="331" spans="1:14" ht="13.5" thickBot="1">
      <c r="A331" s="2144" t="s">
        <v>1229</v>
      </c>
      <c r="B331" s="2144"/>
      <c r="C331" s="2145"/>
      <c r="D331" s="1045">
        <f t="shared" si="16"/>
        <v>10000</v>
      </c>
      <c r="E331" s="1046"/>
      <c r="F331" s="1046"/>
      <c r="G331" s="1046">
        <f t="shared" si="17"/>
        <v>10000</v>
      </c>
      <c r="H331" s="1046"/>
      <c r="I331" s="1046"/>
      <c r="J331" s="1046"/>
      <c r="K331" s="1046"/>
      <c r="L331" s="1046"/>
      <c r="M331" s="1046"/>
      <c r="N331" s="1046"/>
    </row>
    <row r="332" spans="1:14" ht="13.5" thickBot="1">
      <c r="A332" s="2144" t="s">
        <v>1230</v>
      </c>
      <c r="B332" s="2144"/>
      <c r="C332" s="2145"/>
      <c r="D332" s="1045">
        <f t="shared" si="16"/>
        <v>30000</v>
      </c>
      <c r="E332" s="1046"/>
      <c r="F332" s="1046"/>
      <c r="G332" s="1046">
        <f t="shared" si="17"/>
        <v>30000</v>
      </c>
      <c r="H332" s="1046"/>
      <c r="I332" s="1046"/>
      <c r="J332" s="1046"/>
      <c r="K332" s="1046"/>
      <c r="L332" s="1046"/>
      <c r="M332" s="1046"/>
      <c r="N332" s="1046"/>
    </row>
    <row r="333" spans="1:14" ht="13.5" thickBot="1">
      <c r="A333" s="2144" t="s">
        <v>1103</v>
      </c>
      <c r="B333" s="2144"/>
      <c r="C333" s="2145"/>
      <c r="D333" s="1045">
        <f t="shared" si="16"/>
        <v>25000</v>
      </c>
      <c r="E333" s="1046"/>
      <c r="F333" s="1046"/>
      <c r="G333" s="1046">
        <f t="shared" si="17"/>
        <v>25000</v>
      </c>
      <c r="H333" s="1046"/>
      <c r="I333" s="1046"/>
      <c r="J333" s="1046"/>
      <c r="K333" s="1046"/>
      <c r="L333" s="1046"/>
      <c r="M333" s="1046"/>
      <c r="N333" s="1046"/>
    </row>
    <row r="334" spans="1:14" ht="13.5" thickBot="1">
      <c r="A334" s="2144" t="s">
        <v>1478</v>
      </c>
      <c r="B334" s="2144"/>
      <c r="C334" s="2145"/>
      <c r="D334" s="1045">
        <f t="shared" si="16"/>
        <v>0</v>
      </c>
      <c r="E334" s="1046"/>
      <c r="F334" s="1046"/>
      <c r="G334" s="1046"/>
      <c r="H334" s="1046"/>
      <c r="I334" s="1046"/>
      <c r="J334" s="1046"/>
      <c r="K334" s="1046"/>
      <c r="L334" s="1046"/>
      <c r="M334" s="1046"/>
      <c r="N334" s="1046"/>
    </row>
    <row r="335" spans="1:14" ht="13.5" thickBot="1">
      <c r="A335" s="1047"/>
      <c r="B335" s="1047"/>
      <c r="C335" s="1048"/>
      <c r="D335" s="1049" t="s">
        <v>1489</v>
      </c>
      <c r="E335" s="1050"/>
      <c r="F335" s="1051"/>
      <c r="G335" s="1051"/>
      <c r="H335" s="1051"/>
      <c r="I335" s="1052"/>
      <c r="J335" s="1053"/>
      <c r="K335" s="1053"/>
      <c r="L335" s="1053"/>
      <c r="M335" s="1053"/>
      <c r="N335" s="1054"/>
    </row>
    <row r="336" spans="1:14" ht="13.5" thickBot="1">
      <c r="A336" s="2148" t="s">
        <v>1755</v>
      </c>
      <c r="B336" s="2148"/>
      <c r="C336" s="2149"/>
      <c r="D336" s="1045">
        <f>E269</f>
        <v>325000</v>
      </c>
      <c r="E336" s="1046"/>
      <c r="F336" s="1046"/>
      <c r="G336" s="1046">
        <f t="shared" ref="G336" si="18">D336</f>
        <v>325000</v>
      </c>
      <c r="H336" s="1046"/>
      <c r="I336" s="1046"/>
      <c r="J336" s="1046"/>
      <c r="K336" s="1046"/>
      <c r="L336" s="1046"/>
      <c r="M336" s="1046"/>
      <c r="N336" s="1046"/>
    </row>
    <row r="337" spans="1:14" ht="13.5" thickBot="1">
      <c r="A337" s="2148" t="s">
        <v>476</v>
      </c>
      <c r="B337" s="2148"/>
      <c r="C337" s="2149"/>
      <c r="D337" s="1045">
        <f>E270</f>
        <v>0</v>
      </c>
      <c r="E337" s="1046"/>
      <c r="F337" s="1046"/>
      <c r="G337" s="1046"/>
      <c r="H337" s="1046"/>
      <c r="I337" s="1046"/>
      <c r="J337" s="1046"/>
      <c r="K337" s="1046"/>
      <c r="L337" s="1046"/>
      <c r="M337" s="1046"/>
      <c r="N337" s="1046"/>
    </row>
    <row r="338" spans="1:14" ht="13.5" thickBot="1">
      <c r="A338" s="2180" t="s">
        <v>632</v>
      </c>
      <c r="B338" s="2180"/>
      <c r="C338" s="2181"/>
      <c r="D338" s="1045">
        <f>E271</f>
        <v>635586</v>
      </c>
      <c r="E338" s="1046"/>
      <c r="F338" s="1046"/>
      <c r="G338" s="1046">
        <f t="shared" ref="G338" si="19">D338</f>
        <v>635586</v>
      </c>
      <c r="H338" s="1046"/>
      <c r="I338" s="1046"/>
      <c r="J338" s="1046"/>
      <c r="K338" s="1046"/>
      <c r="L338" s="1046"/>
      <c r="M338" s="1046"/>
      <c r="N338" s="1046"/>
    </row>
    <row r="339" spans="1:14" ht="13.5" thickBot="1">
      <c r="A339" s="2148" t="s">
        <v>1478</v>
      </c>
      <c r="B339" s="2148"/>
      <c r="C339" s="2149"/>
      <c r="D339" s="1045">
        <f>E272</f>
        <v>0</v>
      </c>
      <c r="E339" s="1046"/>
      <c r="F339" s="1046"/>
      <c r="G339" s="1046"/>
      <c r="H339" s="1046"/>
      <c r="I339" s="1046"/>
      <c r="J339" s="1046"/>
      <c r="K339" s="1046"/>
      <c r="L339" s="1046"/>
      <c r="M339" s="1046"/>
      <c r="N339" s="1046"/>
    </row>
    <row r="340" spans="1:14" ht="13.5" thickBot="1">
      <c r="A340" s="1047"/>
      <c r="B340" s="1047"/>
      <c r="C340" s="1048"/>
      <c r="D340" s="1049" t="s">
        <v>1436</v>
      </c>
      <c r="E340" s="1050"/>
      <c r="F340" s="1051"/>
      <c r="G340" s="1051"/>
      <c r="H340" s="1051"/>
      <c r="I340" s="1052"/>
      <c r="J340" s="1053"/>
      <c r="K340" s="1053"/>
      <c r="L340" s="1053"/>
      <c r="M340" s="1053"/>
      <c r="N340" s="1054"/>
    </row>
    <row r="341" spans="1:14" ht="13.5" thickBot="1">
      <c r="A341" s="2142" t="s">
        <v>582</v>
      </c>
      <c r="B341" s="2142"/>
      <c r="C341" s="2143"/>
      <c r="D341" s="1045">
        <f t="shared" ref="D341:D353" si="20">E274</f>
        <v>261519</v>
      </c>
      <c r="E341" s="1046"/>
      <c r="F341" s="1046"/>
      <c r="G341" s="1046">
        <f t="shared" ref="G341:G342" si="21">D341</f>
        <v>261519</v>
      </c>
      <c r="H341" s="1046"/>
      <c r="I341" s="1046"/>
      <c r="J341" s="1046"/>
      <c r="K341" s="1046"/>
      <c r="L341" s="1046"/>
      <c r="M341" s="1046"/>
      <c r="N341" s="1046"/>
    </row>
    <row r="342" spans="1:14" ht="13.5" thickBot="1">
      <c r="A342" s="1035"/>
      <c r="B342" s="1035"/>
      <c r="C342" s="1214" t="s">
        <v>1753</v>
      </c>
      <c r="D342" s="1045">
        <f t="shared" si="20"/>
        <v>20000</v>
      </c>
      <c r="E342" s="1046"/>
      <c r="F342" s="1046"/>
      <c r="G342" s="1046">
        <f t="shared" si="21"/>
        <v>20000</v>
      </c>
      <c r="H342" s="1046"/>
      <c r="I342" s="1046"/>
      <c r="J342" s="1046"/>
      <c r="K342" s="1046"/>
      <c r="L342" s="1046"/>
      <c r="M342" s="1046"/>
      <c r="N342" s="1046"/>
    </row>
    <row r="343" spans="1:14" ht="13.5" thickBot="1">
      <c r="A343" s="1035"/>
      <c r="B343" s="1035"/>
      <c r="C343" s="1035" t="s">
        <v>1362</v>
      </c>
      <c r="D343" s="1045">
        <f t="shared" si="20"/>
        <v>0</v>
      </c>
      <c r="E343" s="1046"/>
      <c r="F343" s="1046"/>
      <c r="G343" s="1046"/>
      <c r="H343" s="1046"/>
      <c r="I343" s="1046"/>
      <c r="J343" s="1046"/>
      <c r="K343" s="1046"/>
      <c r="L343" s="1046"/>
      <c r="M343" s="1046"/>
      <c r="N343" s="1046"/>
    </row>
    <row r="344" spans="1:14" ht="13.5" thickBot="1">
      <c r="A344" s="2148" t="s">
        <v>1846</v>
      </c>
      <c r="B344" s="2148"/>
      <c r="C344" s="2149"/>
      <c r="D344" s="1045">
        <f t="shared" si="20"/>
        <v>0</v>
      </c>
      <c r="E344" s="1046"/>
      <c r="F344" s="1046"/>
      <c r="G344" s="1046"/>
      <c r="H344" s="1046"/>
      <c r="I344" s="1046"/>
      <c r="J344" s="1046"/>
      <c r="K344" s="1046"/>
      <c r="L344" s="1046"/>
      <c r="M344" s="1046"/>
      <c r="N344" s="1046"/>
    </row>
    <row r="345" spans="1:14" ht="13.5" thickBot="1">
      <c r="A345" s="2150" t="s">
        <v>95</v>
      </c>
      <c r="B345" s="2150"/>
      <c r="C345" s="2151"/>
      <c r="D345" s="1045">
        <f t="shared" si="20"/>
        <v>4428301</v>
      </c>
      <c r="E345" s="1046">
        <f>G217-E322</f>
        <v>750000</v>
      </c>
      <c r="F345" s="1046"/>
      <c r="G345" s="1046">
        <f>D345-E345</f>
        <v>3678301</v>
      </c>
      <c r="H345" s="1046"/>
      <c r="I345" s="1046"/>
      <c r="J345" s="1046"/>
      <c r="K345" s="1046"/>
      <c r="L345" s="1046"/>
      <c r="M345" s="1046"/>
      <c r="N345" s="1046"/>
    </row>
    <row r="346" spans="1:14" ht="13.5" thickBot="1">
      <c r="A346" s="2150" t="s">
        <v>96</v>
      </c>
      <c r="B346" s="2150"/>
      <c r="C346" s="2151"/>
      <c r="D346" s="1045">
        <f t="shared" si="20"/>
        <v>0</v>
      </c>
      <c r="E346" s="1046"/>
      <c r="F346" s="1046"/>
      <c r="G346" s="1046"/>
      <c r="H346" s="1046"/>
      <c r="I346" s="1046"/>
      <c r="J346" s="1046"/>
      <c r="K346" s="1046"/>
      <c r="L346" s="1046"/>
      <c r="M346" s="1046"/>
      <c r="N346" s="1046"/>
    </row>
    <row r="347" spans="1:14" ht="13.5" thickBot="1">
      <c r="A347" s="2150" t="s">
        <v>579</v>
      </c>
      <c r="B347" s="2150"/>
      <c r="C347" s="2151"/>
      <c r="D347" s="1045">
        <f t="shared" si="20"/>
        <v>0</v>
      </c>
      <c r="E347" s="1046"/>
      <c r="F347" s="1046"/>
      <c r="G347" s="1046"/>
      <c r="H347" s="1046"/>
      <c r="I347" s="1046"/>
      <c r="J347" s="1046"/>
      <c r="K347" s="1046"/>
      <c r="L347" s="1046"/>
      <c r="M347" s="1046"/>
      <c r="N347" s="1046"/>
    </row>
    <row r="348" spans="1:14" ht="13.5" thickBot="1">
      <c r="A348" s="2150" t="s">
        <v>1845</v>
      </c>
      <c r="B348" s="2150"/>
      <c r="C348" s="2151"/>
      <c r="D348" s="1045">
        <f t="shared" si="20"/>
        <v>0</v>
      </c>
      <c r="E348" s="1046"/>
      <c r="F348" s="1046"/>
      <c r="G348" s="1046"/>
      <c r="H348" s="1046"/>
      <c r="I348" s="1046"/>
      <c r="J348" s="1046"/>
      <c r="K348" s="1046"/>
      <c r="L348" s="1046"/>
      <c r="M348" s="1046"/>
      <c r="N348" s="1046"/>
    </row>
    <row r="349" spans="1:14" ht="13.5" thickBot="1">
      <c r="A349" s="2146" t="s">
        <v>581</v>
      </c>
      <c r="B349" s="2146"/>
      <c r="C349" s="2147"/>
      <c r="D349" s="1045">
        <f t="shared" si="20"/>
        <v>279094</v>
      </c>
      <c r="E349" s="1046"/>
      <c r="F349" s="1046"/>
      <c r="G349" s="1046">
        <f t="shared" ref="G349:G352" si="22">D349</f>
        <v>279094</v>
      </c>
      <c r="H349" s="1046"/>
      <c r="I349" s="1046"/>
      <c r="J349" s="1046"/>
      <c r="K349" s="1046"/>
      <c r="L349" s="1046"/>
      <c r="M349" s="1046"/>
      <c r="N349" s="1046"/>
    </row>
    <row r="350" spans="1:14" ht="13.5" thickBot="1">
      <c r="A350" s="2150" t="s">
        <v>1360</v>
      </c>
      <c r="B350" s="2150"/>
      <c r="C350" s="2151"/>
      <c r="D350" s="1045">
        <f t="shared" si="20"/>
        <v>192993</v>
      </c>
      <c r="E350" s="1046"/>
      <c r="F350" s="1046"/>
      <c r="G350" s="1046">
        <f t="shared" si="22"/>
        <v>192993</v>
      </c>
      <c r="H350" s="1046"/>
      <c r="I350" s="1046"/>
      <c r="J350" s="1046"/>
      <c r="K350" s="1046"/>
      <c r="L350" s="1046"/>
      <c r="M350" s="1046"/>
      <c r="N350" s="1046"/>
    </row>
    <row r="351" spans="1:14" ht="13.5" thickBot="1">
      <c r="A351" s="2142" t="s">
        <v>583</v>
      </c>
      <c r="B351" s="2142"/>
      <c r="C351" s="2143"/>
      <c r="D351" s="1045">
        <f t="shared" si="20"/>
        <v>118579</v>
      </c>
      <c r="E351" s="1046"/>
      <c r="F351" s="1046"/>
      <c r="G351" s="1046">
        <f t="shared" si="22"/>
        <v>118579</v>
      </c>
      <c r="H351" s="1046"/>
      <c r="I351" s="1046"/>
      <c r="J351" s="1046"/>
      <c r="K351" s="1046"/>
      <c r="L351" s="1046"/>
      <c r="M351" s="1046"/>
      <c r="N351" s="1046"/>
    </row>
    <row r="352" spans="1:14" ht="13.5" thickBot="1">
      <c r="A352" s="2142" t="s">
        <v>584</v>
      </c>
      <c r="B352" s="2142"/>
      <c r="C352" s="2143"/>
      <c r="D352" s="1045">
        <f t="shared" si="20"/>
        <v>355738</v>
      </c>
      <c r="E352" s="1046"/>
      <c r="F352" s="1046"/>
      <c r="G352" s="1046">
        <f t="shared" si="22"/>
        <v>355738</v>
      </c>
      <c r="H352" s="1046"/>
      <c r="I352" s="1046"/>
      <c r="J352" s="1046"/>
      <c r="K352" s="1046"/>
      <c r="L352" s="1046"/>
      <c r="M352" s="1046"/>
      <c r="N352" s="1046"/>
    </row>
    <row r="353" spans="1:14" ht="13.5" thickBot="1">
      <c r="A353" s="2142" t="s">
        <v>1490</v>
      </c>
      <c r="B353" s="2142"/>
      <c r="C353" s="2143"/>
      <c r="D353" s="1045">
        <f t="shared" si="20"/>
        <v>0</v>
      </c>
      <c r="E353" s="1046"/>
      <c r="F353" s="1046"/>
      <c r="G353" s="1046"/>
      <c r="H353" s="1046"/>
      <c r="I353" s="1046"/>
      <c r="J353" s="1046"/>
      <c r="K353" s="1046"/>
      <c r="L353" s="1046"/>
      <c r="M353" s="1046"/>
      <c r="N353" s="1046"/>
    </row>
    <row r="354" spans="1:14" ht="13.5" thickBot="1">
      <c r="A354" s="1030"/>
      <c r="B354" s="1030"/>
      <c r="C354" s="1030"/>
      <c r="D354" s="1049" t="s">
        <v>1491</v>
      </c>
      <c r="E354" s="1050"/>
      <c r="F354" s="1051"/>
      <c r="G354" s="1051"/>
      <c r="H354" s="1051"/>
      <c r="I354" s="1052"/>
      <c r="J354" s="1053"/>
      <c r="K354" s="1053"/>
      <c r="L354" s="1053"/>
      <c r="M354" s="1053"/>
      <c r="N354" s="1054"/>
    </row>
    <row r="355" spans="1:14" ht="13.5" thickBot="1">
      <c r="A355" s="2142" t="s">
        <v>372</v>
      </c>
      <c r="B355" s="2142"/>
      <c r="C355" s="2143"/>
      <c r="D355" s="1045">
        <f t="shared" ref="D355:D362" si="23">E288</f>
        <v>18000</v>
      </c>
      <c r="E355" s="1046"/>
      <c r="F355" s="1046"/>
      <c r="G355" s="1046">
        <f t="shared" ref="G355:G365" si="24">D355</f>
        <v>18000</v>
      </c>
      <c r="H355" s="1046"/>
      <c r="I355" s="1046"/>
      <c r="J355" s="1046"/>
      <c r="K355" s="1046"/>
      <c r="L355" s="1046"/>
      <c r="M355" s="1046"/>
      <c r="N355" s="1046"/>
    </row>
    <row r="356" spans="1:14" ht="13.5" thickBot="1">
      <c r="A356" s="2142" t="s">
        <v>239</v>
      </c>
      <c r="B356" s="2142"/>
      <c r="C356" s="2143"/>
      <c r="D356" s="1045">
        <f t="shared" si="23"/>
        <v>150000</v>
      </c>
      <c r="E356" s="1046"/>
      <c r="F356" s="1046"/>
      <c r="G356" s="1046">
        <f t="shared" si="24"/>
        <v>150000</v>
      </c>
      <c r="H356" s="1046"/>
      <c r="I356" s="1046"/>
      <c r="J356" s="1046"/>
      <c r="K356" s="1046"/>
      <c r="L356" s="1046"/>
      <c r="M356" s="1046"/>
      <c r="N356" s="1046"/>
    </row>
    <row r="357" spans="1:14" ht="13.5" thickBot="1">
      <c r="A357" s="2178" t="s">
        <v>1225</v>
      </c>
      <c r="B357" s="2178"/>
      <c r="C357" s="2179"/>
      <c r="D357" s="1045">
        <f t="shared" si="23"/>
        <v>58000</v>
      </c>
      <c r="E357" s="1046"/>
      <c r="F357" s="1046"/>
      <c r="G357" s="1046">
        <f t="shared" si="24"/>
        <v>58000</v>
      </c>
      <c r="H357" s="1046"/>
      <c r="I357" s="1046"/>
      <c r="J357" s="1046"/>
      <c r="K357" s="1046"/>
      <c r="L357" s="1046"/>
      <c r="M357" s="1046"/>
      <c r="N357" s="1046"/>
    </row>
    <row r="358" spans="1:14" ht="13.5" thickBot="1">
      <c r="A358" s="2178" t="s">
        <v>1226</v>
      </c>
      <c r="B358" s="2178"/>
      <c r="C358" s="2179"/>
      <c r="D358" s="1045">
        <f t="shared" si="23"/>
        <v>11000</v>
      </c>
      <c r="E358" s="1046"/>
      <c r="F358" s="1046"/>
      <c r="G358" s="1046">
        <f t="shared" si="24"/>
        <v>11000</v>
      </c>
      <c r="H358" s="1046"/>
      <c r="I358" s="1046"/>
      <c r="J358" s="1046"/>
      <c r="K358" s="1046"/>
      <c r="L358" s="1046"/>
      <c r="M358" s="1046"/>
      <c r="N358" s="1046"/>
    </row>
    <row r="359" spans="1:14" ht="13.5" thickBot="1">
      <c r="A359" s="2142" t="s">
        <v>1227</v>
      </c>
      <c r="B359" s="2142"/>
      <c r="C359" s="2143"/>
      <c r="D359" s="1045">
        <f t="shared" si="23"/>
        <v>0</v>
      </c>
      <c r="E359" s="1046"/>
      <c r="F359" s="1046"/>
      <c r="G359" s="1046"/>
      <c r="H359" s="1046"/>
      <c r="I359" s="1046"/>
      <c r="J359" s="1046"/>
      <c r="K359" s="1046"/>
      <c r="L359" s="1046"/>
      <c r="M359" s="1046"/>
      <c r="N359" s="1046"/>
    </row>
    <row r="360" spans="1:14" ht="13.5" thickBot="1">
      <c r="A360" s="2142" t="s">
        <v>1754</v>
      </c>
      <c r="B360" s="2142"/>
      <c r="C360" s="2143"/>
      <c r="D360" s="1045">
        <f t="shared" si="23"/>
        <v>30000</v>
      </c>
      <c r="E360" s="1046"/>
      <c r="F360" s="1046"/>
      <c r="G360" s="1046">
        <f t="shared" si="24"/>
        <v>30000</v>
      </c>
      <c r="H360" s="1046"/>
      <c r="I360" s="1046"/>
      <c r="J360" s="1046"/>
      <c r="K360" s="1046"/>
      <c r="L360" s="1046"/>
      <c r="M360" s="1046"/>
      <c r="N360" s="1046"/>
    </row>
    <row r="361" spans="1:14" ht="13.5" thickBot="1">
      <c r="A361" s="2176" t="s">
        <v>1102</v>
      </c>
      <c r="B361" s="2176"/>
      <c r="C361" s="2177"/>
      <c r="D361" s="1045">
        <f t="shared" si="23"/>
        <v>63000</v>
      </c>
      <c r="E361" s="1046"/>
      <c r="F361" s="1046"/>
      <c r="G361" s="1046">
        <f t="shared" si="24"/>
        <v>63000</v>
      </c>
      <c r="H361" s="1046"/>
      <c r="I361" s="1046"/>
      <c r="J361" s="1046"/>
      <c r="K361" s="1046"/>
      <c r="L361" s="1046"/>
      <c r="M361" s="1046"/>
      <c r="N361" s="1046"/>
    </row>
    <row r="362" spans="1:14" ht="13.5" thickBot="1">
      <c r="A362" s="2182" t="s">
        <v>1492</v>
      </c>
      <c r="B362" s="2182"/>
      <c r="C362" s="2183" t="s">
        <v>1492</v>
      </c>
      <c r="D362" s="1045">
        <f t="shared" si="23"/>
        <v>40000</v>
      </c>
      <c r="E362" s="1046"/>
      <c r="F362" s="1046"/>
      <c r="G362" s="1046">
        <f t="shared" si="24"/>
        <v>40000</v>
      </c>
      <c r="H362" s="1046"/>
      <c r="I362" s="1046"/>
      <c r="J362" s="1046"/>
      <c r="K362" s="1046"/>
      <c r="L362" s="1046"/>
      <c r="M362" s="1046"/>
      <c r="N362" s="1046"/>
    </row>
    <row r="363" spans="1:14" ht="13.5" thickBot="1">
      <c r="A363" s="1030"/>
      <c r="B363" s="1030"/>
      <c r="C363" s="1030"/>
      <c r="D363" s="1049" t="s">
        <v>1484</v>
      </c>
      <c r="E363" s="1050"/>
      <c r="F363" s="1051"/>
      <c r="G363" s="1051"/>
      <c r="H363" s="1051"/>
      <c r="I363" s="1052"/>
      <c r="J363" s="1053"/>
      <c r="K363" s="1053"/>
      <c r="L363" s="1053"/>
      <c r="M363" s="1053"/>
      <c r="N363" s="1054"/>
    </row>
    <row r="364" spans="1:14" ht="13.5" thickBot="1">
      <c r="A364" s="2176" t="s">
        <v>1104</v>
      </c>
      <c r="B364" s="2176"/>
      <c r="C364" s="2177"/>
      <c r="D364" s="1045">
        <f t="shared" ref="D364:D370" si="25">E297</f>
        <v>60000</v>
      </c>
      <c r="E364" s="1046"/>
      <c r="F364" s="1046"/>
      <c r="G364" s="1046">
        <f t="shared" si="24"/>
        <v>60000</v>
      </c>
      <c r="H364" s="1046"/>
      <c r="I364" s="1046"/>
      <c r="J364" s="1046"/>
      <c r="K364" s="1046"/>
      <c r="L364" s="1046"/>
      <c r="M364" s="1046"/>
      <c r="N364" s="1046"/>
    </row>
    <row r="365" spans="1:14" ht="13.5" thickBot="1">
      <c r="A365" s="2144" t="s">
        <v>1105</v>
      </c>
      <c r="B365" s="2144"/>
      <c r="C365" s="2145"/>
      <c r="D365" s="1045">
        <f t="shared" si="25"/>
        <v>20000</v>
      </c>
      <c r="E365" s="1046"/>
      <c r="F365" s="1046"/>
      <c r="G365" s="1046">
        <f t="shared" si="24"/>
        <v>20000</v>
      </c>
      <c r="H365" s="1046"/>
      <c r="I365" s="1046"/>
      <c r="J365" s="1046"/>
      <c r="K365" s="1046"/>
      <c r="L365" s="1046"/>
      <c r="M365" s="1046"/>
      <c r="N365" s="1046"/>
    </row>
    <row r="366" spans="1:14" ht="13.5" thickBot="1">
      <c r="A366" s="2144" t="s">
        <v>1106</v>
      </c>
      <c r="B366" s="2144"/>
      <c r="C366" s="2145"/>
      <c r="D366" s="1045">
        <f t="shared" si="25"/>
        <v>1228700</v>
      </c>
      <c r="E366" s="1046"/>
      <c r="F366" s="1046"/>
      <c r="G366" s="1046">
        <f>D366-I366</f>
        <v>745318</v>
      </c>
      <c r="H366" s="1046"/>
      <c r="I366" s="1046">
        <f>G221</f>
        <v>483382</v>
      </c>
      <c r="J366" s="1046"/>
      <c r="K366" s="1046"/>
      <c r="L366" s="1046"/>
      <c r="M366" s="1046"/>
      <c r="N366" s="1046"/>
    </row>
    <row r="367" spans="1:14" ht="13.5" thickBot="1">
      <c r="A367" s="2144" t="s">
        <v>1107</v>
      </c>
      <c r="B367" s="2144"/>
      <c r="C367" s="2145"/>
      <c r="D367" s="1045">
        <f t="shared" si="25"/>
        <v>0</v>
      </c>
      <c r="E367" s="1046"/>
      <c r="F367" s="1046"/>
      <c r="G367" s="1046"/>
      <c r="H367" s="1046"/>
      <c r="I367" s="1046"/>
      <c r="J367" s="1046"/>
      <c r="K367" s="1046"/>
      <c r="L367" s="1046"/>
      <c r="M367" s="1046"/>
      <c r="N367" s="1046"/>
    </row>
    <row r="368" spans="1:14" ht="13.5" thickBot="1">
      <c r="A368" s="2144" t="s">
        <v>1108</v>
      </c>
      <c r="B368" s="2144"/>
      <c r="C368" s="2145"/>
      <c r="D368" s="1045">
        <f t="shared" si="25"/>
        <v>0</v>
      </c>
      <c r="E368" s="1046"/>
      <c r="F368" s="1046"/>
      <c r="G368" s="1046"/>
      <c r="H368" s="1046"/>
      <c r="I368" s="1046"/>
      <c r="J368" s="1046"/>
      <c r="K368" s="1046"/>
      <c r="L368" s="1046"/>
      <c r="M368" s="1046"/>
      <c r="N368" s="1046"/>
    </row>
    <row r="369" spans="1:14" ht="13.5" thickBot="1">
      <c r="A369" s="2144" t="s">
        <v>242</v>
      </c>
      <c r="B369" s="2144"/>
      <c r="C369" s="2145"/>
      <c r="D369" s="1045">
        <f t="shared" si="25"/>
        <v>20000</v>
      </c>
      <c r="E369" s="1046"/>
      <c r="F369" s="1046"/>
      <c r="G369" s="1046">
        <f t="shared" ref="G369" si="26">D369</f>
        <v>20000</v>
      </c>
      <c r="H369" s="1046"/>
      <c r="I369" s="1046"/>
      <c r="J369" s="1046"/>
      <c r="K369" s="1046"/>
      <c r="L369" s="1046"/>
      <c r="M369" s="1046"/>
      <c r="N369" s="1046"/>
    </row>
    <row r="370" spans="1:14" ht="13.5" thickBot="1">
      <c r="A370" s="1004"/>
      <c r="B370" s="1004"/>
      <c r="C370" s="1004" t="s">
        <v>1496</v>
      </c>
      <c r="D370" s="1045">
        <f t="shared" si="25"/>
        <v>0</v>
      </c>
      <c r="E370" s="1046"/>
      <c r="F370" s="1046"/>
      <c r="G370" s="1046"/>
      <c r="H370" s="1046"/>
      <c r="I370" s="1046"/>
      <c r="J370" s="1046"/>
      <c r="K370" s="1046"/>
      <c r="L370" s="1046"/>
      <c r="M370" s="1046"/>
      <c r="N370" s="1046"/>
    </row>
    <row r="371" spans="1:14" ht="13.5" thickBot="1">
      <c r="A371" s="1015"/>
      <c r="B371" s="1062"/>
      <c r="C371" s="1062" t="s">
        <v>1485</v>
      </c>
      <c r="D371" s="1045">
        <f t="shared" ref="D371" si="27">E304</f>
        <v>25000</v>
      </c>
      <c r="E371" s="1046"/>
      <c r="F371" s="1046"/>
      <c r="G371" s="1046">
        <f t="shared" ref="G371" si="28">D371</f>
        <v>25000</v>
      </c>
      <c r="H371" s="1046"/>
      <c r="I371" s="1046"/>
      <c r="J371" s="1046"/>
      <c r="K371" s="1046"/>
      <c r="L371" s="1046"/>
      <c r="M371" s="1046"/>
      <c r="N371" s="1046"/>
    </row>
    <row r="372" spans="1:14" ht="13.5" thickBot="1">
      <c r="A372" s="1030"/>
      <c r="B372" s="1030"/>
      <c r="C372" s="1030"/>
      <c r="D372" s="1049" t="s">
        <v>1486</v>
      </c>
      <c r="E372" s="1050"/>
      <c r="F372" s="1051"/>
      <c r="G372" s="1051"/>
      <c r="H372" s="1051"/>
      <c r="I372" s="1052"/>
      <c r="J372" s="1053"/>
      <c r="K372" s="1053"/>
      <c r="L372" s="1053"/>
      <c r="M372" s="1053"/>
      <c r="N372" s="1054"/>
    </row>
    <row r="373" spans="1:14" ht="13.5" thickBot="1">
      <c r="A373" s="2142" t="s">
        <v>1231</v>
      </c>
      <c r="B373" s="2142"/>
      <c r="C373" s="2143"/>
      <c r="D373" s="1045">
        <f>E306</f>
        <v>2600</v>
      </c>
      <c r="E373" s="1046"/>
      <c r="F373" s="1046"/>
      <c r="G373" s="1046">
        <f t="shared" ref="G373:G375" si="29">D373</f>
        <v>2600</v>
      </c>
      <c r="H373" s="1046"/>
      <c r="I373" s="1046"/>
      <c r="J373" s="1046"/>
      <c r="K373" s="1046"/>
      <c r="L373" s="1046"/>
      <c r="M373" s="1046"/>
      <c r="N373" s="1046"/>
    </row>
    <row r="374" spans="1:14" ht="13.5" thickBot="1">
      <c r="A374" s="2142" t="s">
        <v>1232</v>
      </c>
      <c r="B374" s="2142"/>
      <c r="C374" s="2143"/>
      <c r="D374" s="1045">
        <f t="shared" ref="D374:D376" si="30">E307</f>
        <v>47729</v>
      </c>
      <c r="E374" s="1046"/>
      <c r="F374" s="1046"/>
      <c r="G374" s="1046">
        <f t="shared" si="29"/>
        <v>47729</v>
      </c>
      <c r="H374" s="1046"/>
      <c r="I374" s="1046"/>
      <c r="J374" s="1046"/>
      <c r="K374" s="1046"/>
      <c r="L374" s="1046"/>
      <c r="M374" s="1046"/>
      <c r="N374" s="1046"/>
    </row>
    <row r="375" spans="1:14" ht="13.5" thickBot="1">
      <c r="A375" s="2142" t="s">
        <v>1101</v>
      </c>
      <c r="B375" s="2142"/>
      <c r="C375" s="2143"/>
      <c r="D375" s="1045">
        <f t="shared" si="30"/>
        <v>40500</v>
      </c>
      <c r="E375" s="1046"/>
      <c r="F375" s="1046"/>
      <c r="G375" s="1046">
        <f t="shared" si="29"/>
        <v>40500</v>
      </c>
      <c r="H375" s="1046"/>
      <c r="I375" s="1046"/>
      <c r="J375" s="1046"/>
      <c r="K375" s="1046"/>
      <c r="L375" s="1046"/>
      <c r="M375" s="1046"/>
      <c r="N375" s="1046"/>
    </row>
    <row r="376" spans="1:14" ht="13.5" thickBot="1">
      <c r="A376" s="2142" t="s">
        <v>1756</v>
      </c>
      <c r="B376" s="2142"/>
      <c r="C376" s="2143"/>
      <c r="D376" s="1045">
        <f t="shared" si="30"/>
        <v>0</v>
      </c>
      <c r="E376" s="1046"/>
      <c r="F376" s="1046"/>
      <c r="G376" s="1046"/>
      <c r="H376" s="1046"/>
      <c r="I376" s="1046"/>
      <c r="J376" s="1046"/>
      <c r="K376" s="1046"/>
      <c r="L376" s="1046"/>
      <c r="M376" s="1046"/>
      <c r="N376" s="1046"/>
    </row>
    <row r="377" spans="1:14" ht="13.5" thickBot="1">
      <c r="A377" s="1030"/>
      <c r="B377" s="1030"/>
      <c r="C377" s="1030"/>
      <c r="D377" s="1049" t="s">
        <v>1493</v>
      </c>
      <c r="E377" s="1050"/>
      <c r="F377" s="1051"/>
      <c r="G377" s="1051"/>
      <c r="H377" s="1051"/>
      <c r="I377" s="1052"/>
      <c r="J377" s="1053"/>
      <c r="K377" s="1053"/>
      <c r="L377" s="1053"/>
      <c r="M377" s="1053"/>
      <c r="N377" s="1054"/>
    </row>
    <row r="378" spans="1:14" ht="13.5" thickBot="1">
      <c r="A378" s="2142" t="s">
        <v>243</v>
      </c>
      <c r="B378" s="2142"/>
      <c r="C378" s="2143"/>
      <c r="D378" s="1045">
        <f>E311</f>
        <v>141000</v>
      </c>
      <c r="E378" s="1046"/>
      <c r="F378" s="1046"/>
      <c r="G378" s="1046">
        <f t="shared" ref="G378" si="31">D378</f>
        <v>141000</v>
      </c>
      <c r="H378" s="1046"/>
      <c r="I378" s="1046"/>
      <c r="J378" s="1046"/>
      <c r="K378" s="1046"/>
      <c r="L378" s="1046"/>
      <c r="M378" s="1046"/>
      <c r="N378" s="1046"/>
    </row>
    <row r="379" spans="1:14" ht="13.5" thickBot="1">
      <c r="A379" s="2142" t="s">
        <v>244</v>
      </c>
      <c r="B379" s="2142"/>
      <c r="C379" s="2143"/>
      <c r="D379" s="1045">
        <f t="shared" ref="D379:D380" si="32">E312</f>
        <v>0</v>
      </c>
      <c r="E379" s="1046"/>
      <c r="F379" s="1046"/>
      <c r="G379" s="1046"/>
      <c r="H379" s="1046"/>
      <c r="I379" s="1046"/>
      <c r="J379" s="1046"/>
      <c r="K379" s="1046"/>
      <c r="L379" s="1046"/>
      <c r="M379" s="1046"/>
      <c r="N379" s="1046"/>
    </row>
    <row r="380" spans="1:14" ht="13.5" thickBot="1">
      <c r="A380" s="2142" t="s">
        <v>1494</v>
      </c>
      <c r="B380" s="2142"/>
      <c r="C380" s="2143"/>
      <c r="D380" s="1045">
        <f t="shared" si="32"/>
        <v>0</v>
      </c>
      <c r="E380" s="1046"/>
      <c r="F380" s="1046"/>
      <c r="G380" s="1046"/>
      <c r="H380" s="1046"/>
      <c r="I380" s="1046"/>
      <c r="J380" s="1046"/>
      <c r="K380" s="1046"/>
      <c r="L380" s="1046"/>
      <c r="M380" s="1046"/>
      <c r="N380" s="1046"/>
    </row>
    <row r="381" spans="1:14" ht="13.5" thickBot="1">
      <c r="A381" s="1034"/>
      <c r="B381" s="1034"/>
      <c r="C381" s="1034"/>
      <c r="D381" s="1049"/>
      <c r="E381" s="1050"/>
      <c r="F381" s="1051"/>
      <c r="G381" s="1051"/>
      <c r="H381" s="1051"/>
      <c r="I381" s="1052"/>
      <c r="J381" s="1053"/>
      <c r="K381" s="1053"/>
      <c r="L381" s="1053"/>
      <c r="M381" s="1053"/>
      <c r="N381" s="1054"/>
    </row>
    <row r="382" spans="1:14" ht="13.5" thickBot="1">
      <c r="A382" s="1039"/>
      <c r="B382" s="1040"/>
      <c r="C382" s="1041" t="s">
        <v>94</v>
      </c>
      <c r="D382" s="1043">
        <f>E314</f>
        <v>9212339</v>
      </c>
      <c r="E382" s="1055">
        <f>SUM(E322:E380)</f>
        <v>1100000</v>
      </c>
      <c r="F382" s="1055">
        <f t="shared" ref="F382:N382" si="33">SUM(F322:F380)</f>
        <v>0</v>
      </c>
      <c r="G382" s="1055">
        <f t="shared" si="33"/>
        <v>7628957</v>
      </c>
      <c r="H382" s="1055">
        <f t="shared" si="33"/>
        <v>0</v>
      </c>
      <c r="I382" s="1055">
        <f t="shared" si="33"/>
        <v>483382</v>
      </c>
      <c r="J382" s="1055">
        <f t="shared" si="33"/>
        <v>0</v>
      </c>
      <c r="K382" s="1055">
        <f t="shared" si="33"/>
        <v>0</v>
      </c>
      <c r="L382" s="1055">
        <f t="shared" si="33"/>
        <v>0</v>
      </c>
      <c r="M382" s="1055">
        <f t="shared" si="33"/>
        <v>0</v>
      </c>
      <c r="N382" s="1055">
        <f t="shared" si="33"/>
        <v>0</v>
      </c>
    </row>
    <row r="383" spans="1:14">
      <c r="A383" s="1040"/>
      <c r="B383" s="1040"/>
      <c r="C383" s="1041"/>
      <c r="D383" s="1029"/>
      <c r="E383" s="1028"/>
      <c r="F383" s="1028"/>
      <c r="G383" s="1028"/>
      <c r="H383" s="1028"/>
      <c r="I383" s="1028"/>
      <c r="J383" s="1028"/>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75">
      <c r="A385" s="2159" t="s">
        <v>304</v>
      </c>
      <c r="B385" s="2159"/>
      <c r="C385" s="2159"/>
      <c r="D385" s="2159"/>
      <c r="E385" s="2159"/>
      <c r="F385" s="2159"/>
      <c r="G385" s="2159"/>
      <c r="H385" s="2159"/>
      <c r="I385" s="2159"/>
      <c r="J385" s="2159"/>
      <c r="K385" s="2159"/>
      <c r="L385" s="2159"/>
      <c r="M385" s="2159"/>
      <c r="N385" s="2159"/>
    </row>
    <row r="386" spans="1:15">
      <c r="A386" s="1031"/>
      <c r="B386" s="1012" t="s">
        <v>1135</v>
      </c>
      <c r="C386" s="822"/>
      <c r="D386" s="1014"/>
      <c r="E386" s="809"/>
      <c r="F386" s="809"/>
      <c r="G386" s="1012"/>
      <c r="H386" s="1012"/>
      <c r="I386" s="1012"/>
      <c r="J386" s="1012"/>
      <c r="K386" s="1012"/>
      <c r="L386" s="1012"/>
      <c r="M386" s="350"/>
      <c r="N386" s="350"/>
      <c r="O386" s="1011"/>
    </row>
    <row r="387" spans="1:15" ht="13.5" thickBot="1">
      <c r="A387" s="1031"/>
      <c r="B387" s="1012" t="s">
        <v>1134</v>
      </c>
      <c r="C387" s="1012"/>
      <c r="D387" s="1014"/>
      <c r="E387" s="809"/>
      <c r="F387" s="809"/>
      <c r="G387" s="1012"/>
      <c r="H387" s="1012"/>
      <c r="I387" s="1012"/>
      <c r="J387" s="1012"/>
      <c r="K387" s="1012"/>
      <c r="L387" s="1012"/>
      <c r="M387" s="350"/>
      <c r="N387" s="350"/>
      <c r="O387" s="1011"/>
    </row>
    <row r="388" spans="1:15" ht="13.5" customHeight="1" thickBot="1">
      <c r="A388" s="1031"/>
      <c r="B388" s="1013"/>
      <c r="C388" s="2160" t="s">
        <v>2344</v>
      </c>
      <c r="D388" s="2161"/>
      <c r="E388" s="2161"/>
      <c r="F388" s="2161"/>
      <c r="G388" s="2161"/>
      <c r="H388" s="2161"/>
      <c r="I388" s="2161"/>
      <c r="J388" s="2161"/>
      <c r="K388" s="2161"/>
      <c r="L388" s="2162"/>
      <c r="M388" s="350"/>
      <c r="N388" s="350"/>
      <c r="O388" s="1010"/>
    </row>
    <row r="389" spans="1:15">
      <c r="A389" s="1031"/>
      <c r="B389" s="350"/>
      <c r="C389" s="1012"/>
      <c r="D389" s="1014"/>
      <c r="E389" s="809"/>
      <c r="F389" s="809"/>
      <c r="G389" s="1012"/>
      <c r="H389" s="1012"/>
      <c r="I389" s="1012"/>
      <c r="J389" s="1012"/>
      <c r="K389" s="1012"/>
      <c r="L389" s="1012"/>
      <c r="M389" s="350"/>
      <c r="N389" s="350"/>
      <c r="O389" s="1011"/>
    </row>
    <row r="390" spans="1:15">
      <c r="A390" s="1031"/>
      <c r="B390" s="350"/>
      <c r="C390" s="1012"/>
      <c r="D390" s="1014"/>
      <c r="E390" s="809"/>
      <c r="F390" s="809"/>
      <c r="G390" s="1012"/>
      <c r="H390" s="1012"/>
      <c r="I390" s="1012"/>
      <c r="J390" s="1012"/>
      <c r="K390" s="1012"/>
      <c r="L390" s="1012"/>
      <c r="M390" s="350"/>
      <c r="N390" s="350"/>
      <c r="O390" s="1011"/>
    </row>
    <row r="391" spans="1:15" ht="13.5" thickBot="1">
      <c r="A391" s="1031"/>
      <c r="B391" s="1012" t="s">
        <v>1426</v>
      </c>
      <c r="C391" s="822"/>
      <c r="D391" s="1014"/>
      <c r="E391" s="809"/>
      <c r="F391" s="809"/>
      <c r="G391" s="1012"/>
      <c r="H391" s="1012"/>
      <c r="I391" s="1012"/>
      <c r="J391" s="1012"/>
      <c r="K391" s="1012"/>
      <c r="L391" s="1012"/>
      <c r="M391" s="350"/>
      <c r="N391" s="350"/>
      <c r="O391" s="1011"/>
    </row>
    <row r="392" spans="1:15" ht="13.5" customHeight="1" thickBot="1">
      <c r="A392" s="1031"/>
      <c r="B392" s="1013"/>
      <c r="C392" s="2160" t="s">
        <v>2345</v>
      </c>
      <c r="D392" s="2161"/>
      <c r="E392" s="2161"/>
      <c r="F392" s="2161"/>
      <c r="G392" s="2161"/>
      <c r="H392" s="2161"/>
      <c r="I392" s="2161"/>
      <c r="J392" s="2161"/>
      <c r="K392" s="2161"/>
      <c r="L392" s="2162"/>
      <c r="M392" s="350"/>
      <c r="N392" s="350"/>
      <c r="O392" s="1010"/>
    </row>
    <row r="393" spans="1:15">
      <c r="A393" s="1031"/>
      <c r="B393" s="350"/>
      <c r="C393" s="1012"/>
      <c r="D393" s="1014"/>
      <c r="E393" s="809"/>
      <c r="F393" s="809"/>
      <c r="G393" s="1012"/>
      <c r="H393" s="1012"/>
      <c r="I393" s="1012"/>
      <c r="J393" s="1012"/>
      <c r="K393" s="1012"/>
      <c r="L393" s="1012"/>
      <c r="M393" s="350"/>
      <c r="N393" s="350"/>
      <c r="O393" s="1011"/>
    </row>
    <row r="394" spans="1:15">
      <c r="A394" s="1031"/>
      <c r="B394" s="350"/>
      <c r="C394" s="1012"/>
      <c r="D394" s="1014"/>
      <c r="E394" s="809"/>
      <c r="F394" s="809"/>
      <c r="G394" s="1012"/>
      <c r="H394" s="1012"/>
      <c r="I394" s="1012"/>
      <c r="J394" s="1012"/>
      <c r="K394" s="1012"/>
      <c r="L394" s="1012"/>
      <c r="M394" s="350"/>
      <c r="N394" s="350"/>
      <c r="O394" s="1011"/>
    </row>
    <row r="395" spans="1:15">
      <c r="A395" s="675"/>
      <c r="B395" s="675"/>
      <c r="C395" s="825"/>
      <c r="D395" s="825"/>
      <c r="E395" s="1"/>
      <c r="F395" s="825"/>
      <c r="G395" s="825"/>
      <c r="H395" s="825"/>
      <c r="I395" s="825"/>
      <c r="J395" s="825"/>
      <c r="K395" s="825"/>
      <c r="L395" s="825"/>
      <c r="M395" s="825"/>
      <c r="N395" s="1"/>
    </row>
    <row r="396" spans="1:15">
      <c r="A396" s="675"/>
      <c r="B396" s="675"/>
      <c r="C396" s="825"/>
      <c r="D396" s="825"/>
      <c r="E396" s="1"/>
      <c r="F396" s="825"/>
      <c r="G396" s="825"/>
      <c r="H396" s="825"/>
      <c r="I396" s="825"/>
      <c r="J396" s="825"/>
      <c r="K396" s="825"/>
      <c r="L396" s="825"/>
      <c r="M396" s="825"/>
      <c r="N396" s="1"/>
    </row>
    <row r="397" spans="1:15">
      <c r="A397" s="675"/>
      <c r="B397" s="675"/>
      <c r="C397" s="825"/>
      <c r="D397" s="825"/>
      <c r="E397" s="1"/>
      <c r="F397" s="825"/>
      <c r="G397" s="825"/>
      <c r="H397" s="825"/>
      <c r="I397" s="825"/>
      <c r="J397" s="825"/>
      <c r="K397" s="825"/>
      <c r="L397" s="825"/>
      <c r="M397" s="825"/>
      <c r="N397" s="1"/>
    </row>
    <row r="398" spans="1:15">
      <c r="A398" s="675"/>
      <c r="B398" s="675"/>
      <c r="C398" s="825"/>
      <c r="D398" s="825"/>
      <c r="E398" s="1"/>
      <c r="F398" s="825"/>
      <c r="G398" s="825"/>
      <c r="H398" s="825"/>
      <c r="I398" s="825"/>
      <c r="J398" s="825"/>
      <c r="K398" s="825"/>
      <c r="L398" s="825"/>
      <c r="M398" s="825"/>
      <c r="N398" s="1"/>
    </row>
    <row r="399" spans="1:15">
      <c r="A399" s="675"/>
      <c r="B399" s="675"/>
      <c r="C399" s="825"/>
      <c r="D399" s="825"/>
      <c r="E399" s="1"/>
      <c r="F399" s="825"/>
      <c r="G399" s="825"/>
      <c r="H399" s="825"/>
      <c r="I399" s="825"/>
      <c r="J399" s="825"/>
      <c r="K399" s="825"/>
      <c r="L399" s="825"/>
      <c r="M399" s="825"/>
      <c r="N399" s="1"/>
    </row>
    <row r="400" spans="1:15">
      <c r="A400" s="675"/>
      <c r="B400" s="675"/>
      <c r="C400" s="825"/>
      <c r="D400" s="825"/>
      <c r="E400" s="1"/>
      <c r="F400" s="825"/>
      <c r="G400" s="825"/>
      <c r="H400" s="825"/>
      <c r="I400" s="825"/>
      <c r="J400" s="825"/>
      <c r="K400" s="825"/>
      <c r="L400" s="825"/>
      <c r="M400" s="825"/>
      <c r="N400" s="1"/>
    </row>
    <row r="401" spans="1:13">
      <c r="A401" s="675"/>
      <c r="B401" s="675"/>
      <c r="C401" s="675"/>
      <c r="D401" s="675"/>
      <c r="E401" s="672"/>
      <c r="F401" s="675"/>
      <c r="G401" s="675"/>
      <c r="H401" s="675"/>
      <c r="I401" s="675"/>
      <c r="J401" s="675"/>
      <c r="K401" s="675"/>
      <c r="L401" s="675"/>
      <c r="M401" s="675"/>
    </row>
    <row r="402" spans="1:13">
      <c r="A402" s="675"/>
      <c r="B402" s="675"/>
      <c r="C402" s="675"/>
      <c r="D402" s="675"/>
      <c r="E402" s="672"/>
      <c r="F402" s="675"/>
      <c r="G402" s="675"/>
      <c r="H402" s="675"/>
      <c r="I402" s="675"/>
      <c r="J402" s="675"/>
      <c r="K402" s="675"/>
      <c r="L402" s="675"/>
      <c r="M402" s="675"/>
    </row>
    <row r="403" spans="1:13">
      <c r="A403" s="675"/>
      <c r="B403" s="675"/>
      <c r="C403" s="675"/>
      <c r="D403" s="675"/>
      <c r="E403" s="672"/>
      <c r="F403" s="675"/>
      <c r="G403" s="675"/>
      <c r="H403" s="675"/>
      <c r="I403" s="675"/>
      <c r="J403" s="675"/>
      <c r="K403" s="675"/>
      <c r="L403" s="675"/>
      <c r="M403" s="675"/>
    </row>
    <row r="404" spans="1:13">
      <c r="A404" s="675"/>
      <c r="B404" s="675"/>
      <c r="C404" s="675"/>
      <c r="D404" s="675"/>
      <c r="E404" s="672"/>
      <c r="F404" s="675"/>
      <c r="G404" s="675"/>
      <c r="H404" s="675"/>
      <c r="I404" s="675"/>
      <c r="J404" s="675"/>
      <c r="K404" s="675"/>
      <c r="L404" s="675"/>
      <c r="M404" s="675"/>
    </row>
    <row r="405" spans="1:13">
      <c r="A405" s="675"/>
      <c r="B405" s="675"/>
      <c r="C405" s="675"/>
      <c r="D405" s="675"/>
      <c r="E405" s="672"/>
      <c r="F405" s="675"/>
      <c r="G405" s="675"/>
      <c r="H405" s="675"/>
      <c r="I405" s="675"/>
      <c r="J405" s="675"/>
      <c r="K405" s="675"/>
      <c r="L405" s="675"/>
      <c r="M405" s="675"/>
    </row>
    <row r="406" spans="1:13">
      <c r="A406" s="675"/>
      <c r="B406" s="675"/>
      <c r="C406" s="675"/>
      <c r="D406" s="675"/>
      <c r="E406" s="672"/>
      <c r="F406" s="675"/>
      <c r="G406" s="675"/>
      <c r="H406" s="675"/>
      <c r="I406" s="675"/>
      <c r="J406" s="675"/>
      <c r="K406" s="675"/>
      <c r="L406" s="675"/>
      <c r="M406" s="675"/>
    </row>
    <row r="407" spans="1:13">
      <c r="A407" s="675"/>
      <c r="B407" s="675"/>
      <c r="C407" s="675"/>
      <c r="D407" s="675"/>
      <c r="E407" s="672"/>
      <c r="F407" s="675"/>
      <c r="G407" s="675"/>
      <c r="H407" s="675"/>
      <c r="I407" s="675"/>
      <c r="J407" s="675"/>
      <c r="K407" s="675"/>
      <c r="L407" s="675"/>
      <c r="M407" s="675"/>
    </row>
    <row r="408" spans="1:13">
      <c r="A408" s="675"/>
      <c r="B408" s="675"/>
      <c r="C408" s="675"/>
      <c r="D408" s="675"/>
      <c r="E408" s="672"/>
      <c r="F408" s="675"/>
      <c r="G408" s="675"/>
      <c r="H408" s="675"/>
      <c r="I408" s="675"/>
      <c r="J408" s="675"/>
      <c r="K408" s="675"/>
      <c r="L408" s="675"/>
      <c r="M408" s="675"/>
    </row>
    <row r="409" spans="1:13">
      <c r="A409" s="675"/>
      <c r="B409" s="675"/>
      <c r="C409" s="675"/>
      <c r="D409" s="675"/>
      <c r="E409" s="672"/>
      <c r="F409" s="675"/>
      <c r="G409" s="675"/>
      <c r="H409" s="675"/>
      <c r="I409" s="675"/>
      <c r="J409" s="675"/>
      <c r="K409" s="675"/>
      <c r="L409" s="675"/>
      <c r="M409" s="675"/>
    </row>
    <row r="410" spans="1:13">
      <c r="A410" s="675"/>
      <c r="B410" s="675"/>
      <c r="C410" s="675"/>
      <c r="D410" s="675"/>
      <c r="E410" s="672"/>
      <c r="F410" s="675"/>
      <c r="G410" s="675"/>
      <c r="H410" s="675"/>
      <c r="I410" s="675"/>
      <c r="J410" s="675"/>
      <c r="K410" s="675"/>
      <c r="L410" s="675"/>
      <c r="M410" s="675"/>
    </row>
    <row r="411" spans="1:13">
      <c r="A411" s="675"/>
      <c r="B411" s="675"/>
      <c r="C411" s="675"/>
      <c r="D411" s="675"/>
      <c r="E411" s="672"/>
      <c r="F411" s="675"/>
      <c r="G411" s="675"/>
      <c r="H411" s="675"/>
      <c r="I411" s="675"/>
      <c r="J411" s="675"/>
      <c r="K411" s="675"/>
      <c r="L411" s="675"/>
      <c r="M411" s="675"/>
    </row>
    <row r="412" spans="1:13">
      <c r="A412" s="675"/>
      <c r="B412" s="675"/>
      <c r="C412" s="675"/>
      <c r="D412" s="675"/>
      <c r="E412" s="672"/>
      <c r="F412" s="675"/>
      <c r="G412" s="675"/>
      <c r="H412" s="675"/>
      <c r="I412" s="675"/>
      <c r="J412" s="675"/>
      <c r="K412" s="675"/>
      <c r="L412" s="675"/>
      <c r="M412" s="675"/>
    </row>
    <row r="413" spans="1:13">
      <c r="A413" s="675"/>
      <c r="B413" s="675"/>
      <c r="C413" s="675"/>
      <c r="D413" s="675"/>
      <c r="E413" s="672"/>
      <c r="F413" s="675"/>
      <c r="G413" s="675"/>
      <c r="H413" s="675"/>
      <c r="I413" s="675"/>
      <c r="J413" s="675"/>
      <c r="K413" s="675"/>
      <c r="L413" s="675"/>
      <c r="M413" s="675"/>
    </row>
    <row r="414" spans="1:13">
      <c r="A414" s="675"/>
      <c r="B414" s="675"/>
      <c r="C414" s="675"/>
      <c r="D414" s="675"/>
      <c r="E414" s="672"/>
      <c r="F414" s="675"/>
      <c r="G414" s="675"/>
      <c r="H414" s="675"/>
      <c r="I414" s="675"/>
      <c r="J414" s="675"/>
      <c r="K414" s="675"/>
      <c r="L414" s="675"/>
      <c r="M414" s="675"/>
    </row>
    <row r="415" spans="1:13">
      <c r="A415" s="675"/>
      <c r="B415" s="675"/>
      <c r="C415" s="675"/>
      <c r="D415" s="675"/>
      <c r="E415" s="672"/>
      <c r="F415" s="675"/>
      <c r="G415" s="675"/>
      <c r="H415" s="675"/>
      <c r="I415" s="675"/>
      <c r="J415" s="675"/>
      <c r="K415" s="675"/>
      <c r="L415" s="675"/>
      <c r="M415" s="675"/>
    </row>
    <row r="416" spans="1:13">
      <c r="A416" s="675"/>
      <c r="B416" s="675"/>
      <c r="C416" s="675"/>
      <c r="D416" s="675"/>
      <c r="E416" s="672"/>
      <c r="F416" s="675"/>
      <c r="G416" s="675"/>
      <c r="H416" s="675"/>
      <c r="I416" s="675"/>
      <c r="J416" s="675"/>
      <c r="K416" s="675"/>
      <c r="L416" s="675"/>
      <c r="M416" s="675"/>
    </row>
    <row r="417" spans="1:13">
      <c r="A417" s="675"/>
      <c r="B417" s="675"/>
      <c r="C417" s="675"/>
      <c r="D417" s="675"/>
      <c r="E417" s="672"/>
      <c r="F417" s="675"/>
      <c r="G417" s="675"/>
      <c r="H417" s="675"/>
      <c r="I417" s="675"/>
      <c r="J417" s="675"/>
      <c r="K417" s="675"/>
      <c r="L417" s="675"/>
      <c r="M417" s="675"/>
    </row>
    <row r="418" spans="1:13">
      <c r="A418" s="672"/>
      <c r="B418" s="672"/>
      <c r="C418" s="672"/>
      <c r="D418" s="672"/>
      <c r="E418" s="672"/>
      <c r="F418" s="675"/>
      <c r="G418" s="675"/>
      <c r="H418" s="675"/>
      <c r="I418" s="675"/>
      <c r="J418" s="675"/>
      <c r="K418" s="675"/>
      <c r="L418" s="675"/>
      <c r="M418" s="675"/>
    </row>
    <row r="419" spans="1:13">
      <c r="A419" s="672"/>
      <c r="B419" s="672"/>
      <c r="C419" s="672"/>
      <c r="D419" s="672"/>
      <c r="E419" s="672"/>
      <c r="F419" s="675"/>
      <c r="G419" s="675"/>
      <c r="H419" s="675"/>
      <c r="I419" s="675"/>
      <c r="J419" s="675"/>
      <c r="K419" s="675"/>
      <c r="L419" s="675"/>
      <c r="M419" s="675"/>
    </row>
    <row r="420" spans="1:13">
      <c r="A420" s="672"/>
      <c r="B420" s="672"/>
      <c r="C420" s="672"/>
      <c r="D420" s="672"/>
      <c r="E420" s="672"/>
      <c r="F420" s="675"/>
      <c r="G420" s="675"/>
      <c r="H420" s="675"/>
      <c r="I420" s="675"/>
      <c r="J420" s="675"/>
      <c r="K420" s="675"/>
      <c r="L420" s="675"/>
      <c r="M420" s="675"/>
    </row>
    <row r="421" spans="1:13">
      <c r="A421" s="672"/>
      <c r="B421" s="672"/>
      <c r="C421" s="672"/>
      <c r="D421" s="672"/>
      <c r="E421" s="672"/>
      <c r="F421" s="675"/>
      <c r="G421" s="675"/>
      <c r="H421" s="675"/>
      <c r="I421" s="675"/>
      <c r="J421" s="675"/>
      <c r="K421" s="675"/>
      <c r="L421" s="675"/>
      <c r="M421" s="675"/>
    </row>
    <row r="422" spans="1:13">
      <c r="A422" s="672"/>
      <c r="B422" s="672"/>
      <c r="C422" s="672"/>
      <c r="D422" s="672"/>
      <c r="E422" s="672"/>
      <c r="F422" s="675"/>
      <c r="G422" s="675"/>
      <c r="H422" s="675"/>
      <c r="I422" s="675"/>
      <c r="J422" s="675"/>
      <c r="K422" s="675"/>
      <c r="L422" s="675"/>
      <c r="M422" s="675"/>
    </row>
    <row r="423" spans="1:13">
      <c r="A423" s="672"/>
      <c r="B423" s="672"/>
      <c r="C423" s="672"/>
      <c r="D423" s="672"/>
      <c r="E423" s="672"/>
      <c r="F423" s="675"/>
      <c r="G423" s="675"/>
      <c r="H423" s="675"/>
      <c r="I423" s="675"/>
      <c r="J423" s="675"/>
      <c r="K423" s="675"/>
      <c r="L423" s="675"/>
      <c r="M423" s="675"/>
    </row>
    <row r="424" spans="1:13">
      <c r="A424" s="672"/>
      <c r="B424" s="672"/>
      <c r="C424" s="672"/>
      <c r="D424" s="672"/>
      <c r="E424" s="672"/>
      <c r="F424" s="675"/>
      <c r="G424" s="675"/>
      <c r="H424" s="675"/>
      <c r="I424" s="675"/>
      <c r="J424" s="675"/>
      <c r="K424" s="675"/>
      <c r="L424" s="675"/>
      <c r="M424" s="675"/>
    </row>
    <row r="425" spans="1:13">
      <c r="A425" s="672"/>
      <c r="B425" s="672"/>
      <c r="C425" s="672"/>
      <c r="D425" s="672"/>
      <c r="E425" s="672"/>
      <c r="F425" s="675"/>
      <c r="G425" s="675"/>
      <c r="H425" s="675"/>
      <c r="I425" s="675"/>
      <c r="J425" s="675"/>
      <c r="K425" s="675"/>
      <c r="L425" s="675"/>
      <c r="M425" s="675"/>
    </row>
    <row r="426" spans="1:13">
      <c r="A426" s="672"/>
      <c r="B426" s="672"/>
      <c r="C426" s="672"/>
      <c r="D426" s="672"/>
      <c r="E426" s="672"/>
      <c r="F426" s="675"/>
      <c r="G426" s="675"/>
      <c r="H426" s="675"/>
      <c r="I426" s="675"/>
      <c r="J426" s="675"/>
      <c r="K426" s="675"/>
      <c r="L426" s="675"/>
      <c r="M426" s="675"/>
    </row>
    <row r="427" spans="1:13">
      <c r="A427" s="672"/>
      <c r="B427" s="672"/>
      <c r="C427" s="672"/>
      <c r="D427" s="672"/>
      <c r="E427" s="672"/>
      <c r="F427" s="675"/>
      <c r="G427" s="675"/>
      <c r="H427" s="675"/>
      <c r="I427" s="675"/>
      <c r="J427" s="675"/>
      <c r="K427" s="675"/>
      <c r="L427" s="675"/>
      <c r="M427" s="675"/>
    </row>
    <row r="428" spans="1:13">
      <c r="A428" s="672"/>
      <c r="B428" s="672"/>
      <c r="C428" s="672"/>
      <c r="D428" s="672"/>
      <c r="E428" s="672"/>
      <c r="F428" s="675"/>
      <c r="G428" s="675"/>
      <c r="H428" s="675"/>
      <c r="I428" s="675"/>
      <c r="J428" s="675"/>
      <c r="K428" s="675"/>
      <c r="L428" s="675"/>
      <c r="M428" s="675"/>
    </row>
    <row r="429" spans="1:13">
      <c r="A429" s="672"/>
      <c r="B429" s="672"/>
      <c r="C429" s="672"/>
      <c r="D429" s="672"/>
      <c r="E429" s="672"/>
      <c r="F429" s="675"/>
      <c r="G429" s="675"/>
      <c r="H429" s="675"/>
      <c r="I429" s="675"/>
      <c r="J429" s="675"/>
      <c r="K429" s="675"/>
      <c r="L429" s="675"/>
      <c r="M429" s="675"/>
    </row>
    <row r="430" spans="1:13">
      <c r="A430" s="672"/>
      <c r="B430" s="672"/>
      <c r="C430" s="672"/>
      <c r="D430" s="672"/>
      <c r="E430" s="672"/>
      <c r="F430" s="675"/>
      <c r="G430" s="675"/>
      <c r="H430" s="675"/>
      <c r="I430" s="675"/>
      <c r="J430" s="675"/>
      <c r="K430" s="675"/>
      <c r="L430" s="675"/>
      <c r="M430" s="675"/>
    </row>
    <row r="431" spans="1:13">
      <c r="A431" s="672"/>
      <c r="B431" s="672"/>
      <c r="C431" s="672"/>
      <c r="D431" s="672"/>
      <c r="E431" s="672"/>
      <c r="F431" s="675"/>
      <c r="G431" s="675"/>
      <c r="H431" s="675"/>
      <c r="I431" s="675"/>
      <c r="J431" s="675"/>
      <c r="K431" s="675"/>
      <c r="L431" s="675"/>
      <c r="M431" s="675"/>
    </row>
    <row r="432" spans="1:13">
      <c r="A432" s="672"/>
      <c r="B432" s="672"/>
      <c r="C432" s="672"/>
      <c r="D432" s="672"/>
      <c r="E432" s="672"/>
      <c r="F432" s="675"/>
      <c r="G432" s="675"/>
      <c r="H432" s="675"/>
      <c r="I432" s="675"/>
      <c r="J432" s="675"/>
      <c r="K432" s="675"/>
      <c r="L432" s="675"/>
      <c r="M432" s="675"/>
    </row>
    <row r="433" spans="1:13">
      <c r="A433" s="672"/>
      <c r="B433" s="672"/>
      <c r="C433" s="672"/>
      <c r="D433" s="672"/>
      <c r="E433" s="672"/>
      <c r="F433" s="675"/>
      <c r="G433" s="675"/>
      <c r="H433" s="675"/>
      <c r="I433" s="675"/>
      <c r="J433" s="675"/>
      <c r="K433" s="675"/>
      <c r="L433" s="675"/>
      <c r="M433" s="675"/>
    </row>
    <row r="434" spans="1:13">
      <c r="A434" s="672"/>
      <c r="B434" s="672"/>
      <c r="C434" s="672"/>
      <c r="D434" s="672"/>
      <c r="E434" s="672"/>
      <c r="F434" s="675"/>
      <c r="G434" s="675"/>
      <c r="H434" s="675"/>
      <c r="I434" s="675"/>
      <c r="J434" s="675"/>
      <c r="K434" s="675"/>
      <c r="L434" s="675"/>
      <c r="M434" s="675"/>
    </row>
    <row r="435" spans="1:13">
      <c r="A435" s="672"/>
      <c r="B435" s="672"/>
      <c r="C435" s="672"/>
      <c r="D435" s="672"/>
      <c r="E435" s="672"/>
      <c r="F435" s="675"/>
      <c r="G435" s="675"/>
      <c r="H435" s="675"/>
      <c r="I435" s="675"/>
      <c r="J435" s="675"/>
      <c r="K435" s="675"/>
      <c r="L435" s="675"/>
      <c r="M435" s="675"/>
    </row>
    <row r="436" spans="1:13">
      <c r="A436" s="672"/>
      <c r="B436" s="672"/>
      <c r="C436" s="672"/>
      <c r="D436" s="672"/>
      <c r="E436" s="672"/>
      <c r="F436" s="675"/>
      <c r="G436" s="675"/>
      <c r="H436" s="675"/>
      <c r="I436" s="675"/>
      <c r="J436" s="675"/>
      <c r="K436" s="675"/>
      <c r="L436" s="675"/>
      <c r="M436" s="675"/>
    </row>
    <row r="437" spans="1:13">
      <c r="A437" s="672"/>
      <c r="B437" s="672"/>
      <c r="C437" s="672"/>
      <c r="D437" s="672"/>
      <c r="E437" s="672"/>
      <c r="F437" s="675"/>
      <c r="G437" s="675"/>
      <c r="H437" s="675"/>
      <c r="I437" s="675"/>
      <c r="J437" s="675"/>
      <c r="K437" s="675"/>
      <c r="L437" s="675"/>
      <c r="M437" s="675"/>
    </row>
    <row r="438" spans="1:13">
      <c r="A438" s="672"/>
      <c r="B438" s="672"/>
      <c r="C438" s="672"/>
      <c r="D438" s="672"/>
      <c r="E438" s="672"/>
      <c r="F438" s="675"/>
      <c r="G438" s="675"/>
      <c r="H438" s="675"/>
      <c r="I438" s="675"/>
      <c r="J438" s="675"/>
      <c r="K438" s="675"/>
      <c r="L438" s="675"/>
      <c r="M438" s="675"/>
    </row>
    <row r="439" spans="1:13">
      <c r="A439" s="672"/>
      <c r="B439" s="672"/>
      <c r="C439" s="672"/>
      <c r="D439" s="672"/>
      <c r="E439" s="672"/>
      <c r="F439" s="675"/>
      <c r="G439" s="675"/>
      <c r="H439" s="675"/>
      <c r="I439" s="675"/>
      <c r="J439" s="675"/>
      <c r="K439" s="675"/>
      <c r="L439" s="675"/>
      <c r="M439" s="675"/>
    </row>
    <row r="440" spans="1:13">
      <c r="A440" s="672"/>
      <c r="B440" s="672"/>
      <c r="C440" s="672"/>
      <c r="D440" s="672"/>
      <c r="E440" s="672"/>
      <c r="F440" s="675"/>
      <c r="G440" s="675"/>
      <c r="H440" s="675"/>
      <c r="I440" s="675"/>
      <c r="J440" s="675"/>
      <c r="K440" s="675"/>
      <c r="L440" s="675"/>
      <c r="M440" s="675"/>
    </row>
    <row r="441" spans="1:13">
      <c r="A441" s="672"/>
      <c r="B441" s="672"/>
      <c r="C441" s="672"/>
      <c r="D441" s="672"/>
      <c r="E441" s="672"/>
      <c r="F441" s="675"/>
      <c r="G441" s="675"/>
      <c r="H441" s="675"/>
      <c r="I441" s="675"/>
      <c r="J441" s="675"/>
      <c r="K441" s="675"/>
      <c r="L441" s="675"/>
      <c r="M441" s="675"/>
    </row>
    <row r="442" spans="1:13">
      <c r="A442" s="672"/>
      <c r="B442" s="672"/>
      <c r="C442" s="672"/>
      <c r="D442" s="672"/>
      <c r="E442" s="672"/>
      <c r="F442" s="675"/>
      <c r="G442" s="675"/>
      <c r="H442" s="675"/>
      <c r="I442" s="675"/>
      <c r="J442" s="675"/>
      <c r="K442" s="675"/>
      <c r="L442" s="675"/>
      <c r="M442" s="675"/>
    </row>
    <row r="443" spans="1:13">
      <c r="A443" s="672"/>
      <c r="B443" s="672"/>
      <c r="C443" s="672"/>
      <c r="D443" s="672"/>
      <c r="E443" s="672"/>
      <c r="F443" s="675"/>
      <c r="G443" s="675"/>
      <c r="H443" s="675"/>
      <c r="I443" s="675"/>
      <c r="J443" s="675"/>
      <c r="K443" s="675"/>
      <c r="L443" s="675"/>
      <c r="M443" s="675"/>
    </row>
    <row r="444" spans="1:13">
      <c r="A444" s="672"/>
      <c r="B444" s="672"/>
      <c r="C444" s="672"/>
      <c r="D444" s="672"/>
      <c r="E444" s="672"/>
      <c r="F444" s="675"/>
      <c r="G444" s="675"/>
      <c r="H444" s="675"/>
      <c r="I444" s="675"/>
      <c r="J444" s="675"/>
      <c r="K444" s="675"/>
      <c r="L444" s="675"/>
      <c r="M444" s="675"/>
    </row>
    <row r="445" spans="1:13">
      <c r="A445" s="672"/>
      <c r="B445" s="672"/>
      <c r="C445" s="672"/>
      <c r="D445" s="672"/>
      <c r="E445" s="672"/>
      <c r="F445" s="675"/>
      <c r="G445" s="675"/>
      <c r="H445" s="675"/>
      <c r="I445" s="675"/>
      <c r="J445" s="675"/>
      <c r="K445" s="675"/>
      <c r="L445" s="675"/>
      <c r="M445" s="675"/>
    </row>
    <row r="446" spans="1:13">
      <c r="A446" s="672"/>
      <c r="B446" s="672"/>
      <c r="C446" s="672"/>
      <c r="D446" s="672"/>
      <c r="E446" s="672"/>
      <c r="F446" s="675"/>
      <c r="G446" s="675"/>
      <c r="H446" s="675"/>
      <c r="I446" s="675"/>
      <c r="J446" s="675"/>
      <c r="K446" s="675"/>
      <c r="L446" s="675"/>
      <c r="M446" s="675"/>
    </row>
    <row r="447" spans="1:13">
      <c r="A447" s="672"/>
      <c r="B447" s="672"/>
      <c r="C447" s="672"/>
      <c r="D447" s="672"/>
      <c r="E447" s="672"/>
      <c r="F447" s="675"/>
      <c r="G447" s="675"/>
      <c r="H447" s="675"/>
      <c r="I447" s="675"/>
      <c r="J447" s="675"/>
      <c r="K447" s="675"/>
      <c r="L447" s="675"/>
      <c r="M447" s="675"/>
    </row>
    <row r="448" spans="1:13">
      <c r="A448" s="672"/>
      <c r="B448" s="672"/>
      <c r="C448" s="672"/>
      <c r="D448" s="672"/>
      <c r="E448" s="672"/>
      <c r="F448" s="675"/>
      <c r="G448" s="675"/>
      <c r="H448" s="675"/>
      <c r="I448" s="675"/>
      <c r="J448" s="675"/>
      <c r="K448" s="675"/>
      <c r="L448" s="675"/>
      <c r="M448" s="675"/>
    </row>
    <row r="449" spans="1:13">
      <c r="A449" s="672"/>
      <c r="B449" s="672"/>
      <c r="C449" s="672"/>
      <c r="D449" s="672"/>
      <c r="E449" s="672"/>
      <c r="F449" s="675"/>
      <c r="G449" s="675"/>
      <c r="H449" s="675"/>
      <c r="I449" s="675"/>
      <c r="J449" s="675"/>
      <c r="K449" s="675"/>
      <c r="L449" s="675"/>
      <c r="M449" s="675"/>
    </row>
    <row r="450" spans="1:13">
      <c r="A450" s="672"/>
      <c r="B450" s="672"/>
      <c r="C450" s="672"/>
      <c r="D450" s="672"/>
      <c r="E450" s="672"/>
      <c r="F450" s="675"/>
      <c r="G450" s="675"/>
      <c r="H450" s="675"/>
      <c r="I450" s="675"/>
      <c r="J450" s="675"/>
      <c r="K450" s="675"/>
      <c r="L450" s="675"/>
      <c r="M450" s="675"/>
    </row>
    <row r="451" spans="1:13">
      <c r="A451" s="672"/>
      <c r="B451" s="672"/>
      <c r="C451" s="672"/>
      <c r="D451" s="672"/>
      <c r="E451" s="672"/>
      <c r="F451" s="675"/>
      <c r="G451" s="675"/>
      <c r="H451" s="675"/>
      <c r="I451" s="675"/>
      <c r="J451" s="675"/>
      <c r="K451" s="675"/>
      <c r="L451" s="675"/>
      <c r="M451" s="675"/>
    </row>
    <row r="452" spans="1:13">
      <c r="A452" s="672"/>
      <c r="B452" s="672"/>
      <c r="C452" s="672"/>
      <c r="D452" s="672"/>
      <c r="E452" s="672"/>
      <c r="F452" s="675"/>
      <c r="G452" s="675"/>
      <c r="H452" s="675"/>
      <c r="I452" s="675"/>
      <c r="J452" s="675"/>
      <c r="K452" s="675"/>
      <c r="L452" s="675"/>
      <c r="M452" s="675"/>
    </row>
    <row r="453" spans="1:13">
      <c r="A453" s="672"/>
      <c r="B453" s="672"/>
      <c r="C453" s="672"/>
      <c r="D453" s="672"/>
      <c r="E453" s="672"/>
      <c r="F453" s="675"/>
      <c r="G453" s="675"/>
      <c r="H453" s="675"/>
      <c r="I453" s="675"/>
      <c r="J453" s="675"/>
      <c r="K453" s="675"/>
      <c r="L453" s="675"/>
      <c r="M453" s="675"/>
    </row>
    <row r="454" spans="1:13">
      <c r="A454" s="672"/>
      <c r="B454" s="672"/>
      <c r="C454" s="672"/>
      <c r="D454" s="672"/>
      <c r="E454" s="672"/>
      <c r="F454" s="675"/>
      <c r="G454" s="675"/>
      <c r="H454" s="675"/>
      <c r="I454" s="675"/>
      <c r="J454" s="675"/>
      <c r="K454" s="675"/>
      <c r="L454" s="675"/>
      <c r="M454" s="675"/>
    </row>
    <row r="455" spans="1:13">
      <c r="A455" s="672"/>
      <c r="B455" s="672"/>
      <c r="C455" s="672"/>
      <c r="D455" s="672"/>
      <c r="E455" s="672"/>
      <c r="F455" s="675"/>
      <c r="G455" s="675"/>
      <c r="H455" s="675"/>
      <c r="I455" s="675"/>
      <c r="J455" s="675"/>
      <c r="K455" s="675"/>
      <c r="L455" s="675"/>
      <c r="M455" s="675"/>
    </row>
    <row r="456" spans="1:13">
      <c r="A456" s="672"/>
      <c r="B456" s="672"/>
      <c r="C456" s="672"/>
      <c r="D456" s="672"/>
      <c r="E456" s="672"/>
      <c r="F456" s="675"/>
      <c r="G456" s="675"/>
      <c r="H456" s="675"/>
      <c r="I456" s="675"/>
      <c r="J456" s="675"/>
      <c r="K456" s="675"/>
      <c r="L456" s="675"/>
      <c r="M456" s="675"/>
    </row>
    <row r="457" spans="1:13">
      <c r="A457" s="672"/>
      <c r="B457" s="672"/>
      <c r="C457" s="672"/>
      <c r="D457" s="672"/>
      <c r="E457" s="672"/>
      <c r="F457" s="675"/>
      <c r="G457" s="675"/>
      <c r="H457" s="675"/>
      <c r="I457" s="675"/>
      <c r="J457" s="675"/>
      <c r="K457" s="675"/>
      <c r="L457" s="675"/>
      <c r="M457" s="675"/>
    </row>
    <row r="458" spans="1:13">
      <c r="A458" s="672"/>
      <c r="B458" s="672"/>
      <c r="C458" s="672"/>
      <c r="D458" s="672"/>
      <c r="E458" s="672"/>
      <c r="F458" s="675"/>
      <c r="G458" s="675"/>
      <c r="H458" s="675"/>
      <c r="I458" s="675"/>
      <c r="J458" s="675"/>
      <c r="K458" s="675"/>
      <c r="L458" s="675"/>
      <c r="M458" s="675"/>
    </row>
    <row r="459" spans="1:13">
      <c r="A459" s="672"/>
      <c r="B459" s="672"/>
      <c r="C459" s="672"/>
      <c r="D459" s="672"/>
      <c r="E459" s="672"/>
      <c r="F459" s="675"/>
      <c r="G459" s="675"/>
      <c r="H459" s="675"/>
      <c r="I459" s="675"/>
      <c r="J459" s="675"/>
      <c r="K459" s="675"/>
      <c r="L459" s="675"/>
      <c r="M459" s="675"/>
    </row>
    <row r="460" spans="1:13">
      <c r="A460" s="672"/>
      <c r="B460" s="672"/>
      <c r="C460" s="672"/>
      <c r="D460" s="672"/>
      <c r="E460" s="672"/>
      <c r="F460" s="675"/>
      <c r="G460" s="675"/>
      <c r="H460" s="675"/>
      <c r="I460" s="675"/>
      <c r="J460" s="675"/>
      <c r="K460" s="675"/>
      <c r="L460" s="675"/>
      <c r="M460" s="675"/>
    </row>
    <row r="461" spans="1:13">
      <c r="A461" s="672"/>
      <c r="B461" s="672"/>
      <c r="C461" s="672"/>
      <c r="D461" s="672"/>
      <c r="E461" s="672"/>
      <c r="F461" s="675"/>
      <c r="G461" s="675"/>
      <c r="H461" s="675"/>
      <c r="I461" s="675"/>
      <c r="J461" s="675"/>
      <c r="K461" s="675"/>
      <c r="L461" s="675"/>
      <c r="M461" s="675"/>
    </row>
    <row r="462" spans="1:13">
      <c r="A462" s="672"/>
      <c r="B462" s="672"/>
      <c r="C462" s="672"/>
      <c r="D462" s="672"/>
      <c r="E462" s="672"/>
      <c r="F462" s="675"/>
      <c r="G462" s="675"/>
      <c r="H462" s="675"/>
      <c r="I462" s="675"/>
      <c r="J462" s="675"/>
      <c r="K462" s="675"/>
      <c r="L462" s="675"/>
      <c r="M462" s="675"/>
    </row>
    <row r="463" spans="1:13">
      <c r="A463" s="672"/>
      <c r="B463" s="672"/>
      <c r="C463" s="672"/>
      <c r="D463" s="672"/>
      <c r="E463" s="672"/>
      <c r="F463" s="675"/>
      <c r="G463" s="675"/>
      <c r="H463" s="675"/>
      <c r="I463" s="675"/>
      <c r="J463" s="675"/>
      <c r="K463" s="675"/>
      <c r="L463" s="675"/>
      <c r="M463" s="675"/>
    </row>
    <row r="464" spans="1:13">
      <c r="A464" s="672"/>
      <c r="B464" s="672"/>
      <c r="C464" s="672"/>
      <c r="D464" s="672"/>
      <c r="E464" s="672"/>
      <c r="F464" s="675"/>
      <c r="G464" s="675"/>
      <c r="H464" s="675"/>
      <c r="I464" s="675"/>
      <c r="J464" s="675"/>
      <c r="K464" s="675"/>
      <c r="L464" s="675"/>
      <c r="M464" s="675"/>
    </row>
    <row r="465" spans="1:13">
      <c r="A465" s="672"/>
      <c r="B465" s="672"/>
      <c r="C465" s="672"/>
      <c r="D465" s="672"/>
      <c r="E465" s="672"/>
      <c r="F465" s="675"/>
      <c r="G465" s="675"/>
      <c r="H465" s="675"/>
      <c r="I465" s="675"/>
      <c r="J465" s="675"/>
      <c r="K465" s="675"/>
      <c r="L465" s="675"/>
      <c r="M465" s="675"/>
    </row>
    <row r="466" spans="1:13">
      <c r="A466" s="672"/>
      <c r="B466" s="672"/>
      <c r="C466" s="672"/>
      <c r="D466" s="672"/>
      <c r="E466" s="672"/>
      <c r="F466" s="675"/>
      <c r="G466" s="675"/>
      <c r="H466" s="675"/>
      <c r="I466" s="675"/>
      <c r="J466" s="675"/>
      <c r="K466" s="675"/>
      <c r="L466" s="675"/>
      <c r="M466" s="675"/>
    </row>
    <row r="467" spans="1:13">
      <c r="A467" s="672"/>
      <c r="B467" s="672"/>
      <c r="C467" s="672"/>
      <c r="D467" s="672"/>
      <c r="E467" s="672"/>
      <c r="F467" s="675"/>
      <c r="G467" s="675"/>
      <c r="H467" s="675"/>
      <c r="I467" s="675"/>
      <c r="J467" s="675"/>
      <c r="K467" s="675"/>
      <c r="L467" s="675"/>
      <c r="M467" s="675"/>
    </row>
    <row r="468" spans="1:13">
      <c r="A468" s="672"/>
      <c r="B468" s="672"/>
      <c r="C468" s="672"/>
      <c r="D468" s="672"/>
      <c r="E468" s="672"/>
      <c r="F468" s="675"/>
      <c r="G468" s="675"/>
      <c r="H468" s="675"/>
      <c r="I468" s="675"/>
      <c r="J468" s="675"/>
      <c r="K468" s="675"/>
      <c r="L468" s="675"/>
      <c r="M468" s="675"/>
    </row>
    <row r="469" spans="1:13">
      <c r="A469" s="672"/>
      <c r="B469" s="672"/>
      <c r="C469" s="672"/>
      <c r="D469" s="672"/>
      <c r="E469" s="672"/>
      <c r="F469" s="675"/>
      <c r="G469" s="675"/>
      <c r="H469" s="675"/>
      <c r="I469" s="675"/>
      <c r="J469" s="675"/>
      <c r="K469" s="675"/>
      <c r="L469" s="675"/>
      <c r="M469" s="675"/>
    </row>
    <row r="470" spans="1:13">
      <c r="A470" s="672"/>
      <c r="B470" s="672"/>
      <c r="C470" s="672"/>
      <c r="D470" s="672"/>
      <c r="E470" s="672"/>
      <c r="F470" s="675"/>
      <c r="G470" s="675"/>
      <c r="H470" s="675"/>
      <c r="I470" s="675"/>
      <c r="J470" s="675"/>
      <c r="K470" s="675"/>
      <c r="L470" s="675"/>
      <c r="M470" s="675"/>
    </row>
    <row r="471" spans="1:13">
      <c r="A471" s="672"/>
      <c r="B471" s="672"/>
      <c r="C471" s="672"/>
      <c r="D471" s="672"/>
      <c r="E471" s="672"/>
      <c r="F471" s="675"/>
      <c r="G471" s="675"/>
      <c r="H471" s="675"/>
      <c r="I471" s="675"/>
      <c r="J471" s="675"/>
      <c r="K471" s="675"/>
      <c r="L471" s="675"/>
      <c r="M471" s="675"/>
    </row>
    <row r="472" spans="1:13">
      <c r="A472" s="672"/>
      <c r="B472" s="672"/>
      <c r="C472" s="672"/>
      <c r="D472" s="672"/>
      <c r="E472" s="672"/>
      <c r="F472" s="675"/>
      <c r="G472" s="675"/>
      <c r="H472" s="675"/>
      <c r="I472" s="675"/>
      <c r="J472" s="675"/>
      <c r="K472" s="675"/>
      <c r="L472" s="675"/>
      <c r="M472" s="675"/>
    </row>
    <row r="473" spans="1:13">
      <c r="A473" s="672"/>
      <c r="B473" s="672"/>
      <c r="C473" s="672"/>
      <c r="D473" s="672"/>
      <c r="E473" s="672"/>
      <c r="F473" s="675"/>
      <c r="G473" s="675"/>
      <c r="H473" s="675"/>
      <c r="I473" s="675"/>
      <c r="J473" s="675"/>
      <c r="K473" s="675"/>
      <c r="L473" s="675"/>
      <c r="M473" s="675"/>
    </row>
    <row r="474" spans="1:13">
      <c r="A474" s="672"/>
      <c r="B474" s="672"/>
      <c r="C474" s="672"/>
      <c r="D474" s="672"/>
      <c r="E474" s="672"/>
      <c r="F474" s="675"/>
      <c r="G474" s="675"/>
      <c r="H474" s="675"/>
      <c r="I474" s="675"/>
      <c r="J474" s="675"/>
      <c r="K474" s="675"/>
      <c r="L474" s="675"/>
      <c r="M474" s="675"/>
    </row>
    <row r="475" spans="1:13">
      <c r="A475" s="672"/>
      <c r="B475" s="672"/>
      <c r="C475" s="672"/>
      <c r="D475" s="672"/>
      <c r="E475" s="672"/>
      <c r="F475" s="675"/>
      <c r="G475" s="675"/>
      <c r="H475" s="675"/>
      <c r="I475" s="675"/>
      <c r="J475" s="675"/>
      <c r="K475" s="675"/>
      <c r="L475" s="675"/>
      <c r="M475" s="675"/>
    </row>
    <row r="476" spans="1:13">
      <c r="A476" s="672"/>
      <c r="B476" s="672"/>
      <c r="C476" s="672"/>
      <c r="D476" s="672"/>
      <c r="E476" s="672"/>
      <c r="F476" s="675"/>
      <c r="G476" s="675"/>
      <c r="H476" s="675"/>
      <c r="I476" s="675"/>
      <c r="J476" s="675"/>
      <c r="K476" s="675"/>
      <c r="L476" s="675"/>
      <c r="M476" s="675"/>
    </row>
    <row r="477" spans="1:13">
      <c r="A477" s="672"/>
      <c r="B477" s="672"/>
      <c r="C477" s="672"/>
      <c r="D477" s="672"/>
      <c r="E477" s="672"/>
      <c r="F477" s="675"/>
      <c r="G477" s="675"/>
      <c r="H477" s="675"/>
      <c r="I477" s="675"/>
      <c r="J477" s="675"/>
      <c r="K477" s="675"/>
      <c r="L477" s="675"/>
      <c r="M477" s="675"/>
    </row>
    <row r="478" spans="1:13">
      <c r="A478" s="672"/>
      <c r="B478" s="672"/>
      <c r="C478" s="672"/>
      <c r="D478" s="672"/>
      <c r="E478" s="672"/>
      <c r="F478" s="675"/>
      <c r="G478" s="675"/>
      <c r="H478" s="675"/>
      <c r="I478" s="675"/>
      <c r="J478" s="675"/>
      <c r="K478" s="675"/>
      <c r="L478" s="675"/>
      <c r="M478" s="675"/>
    </row>
    <row r="479" spans="1:13">
      <c r="A479" s="672"/>
      <c r="B479" s="672"/>
      <c r="C479" s="672"/>
      <c r="D479" s="672"/>
      <c r="E479" s="672"/>
      <c r="F479" s="675"/>
      <c r="G479" s="675"/>
      <c r="H479" s="675"/>
      <c r="I479" s="675"/>
      <c r="J479" s="675"/>
      <c r="K479" s="675"/>
      <c r="L479" s="675"/>
      <c r="M479" s="675"/>
    </row>
    <row r="480" spans="1:13">
      <c r="A480" s="672"/>
      <c r="B480" s="672"/>
      <c r="C480" s="672"/>
      <c r="D480" s="672"/>
      <c r="E480" s="672"/>
      <c r="F480" s="675"/>
      <c r="G480" s="675"/>
      <c r="H480" s="675"/>
      <c r="I480" s="675"/>
      <c r="J480" s="675"/>
      <c r="K480" s="675"/>
      <c r="L480" s="675"/>
      <c r="M480" s="675"/>
    </row>
    <row r="481" spans="1:13">
      <c r="A481" s="672"/>
      <c r="B481" s="672"/>
      <c r="C481" s="672"/>
      <c r="D481" s="672"/>
      <c r="E481" s="672"/>
      <c r="F481" s="675"/>
      <c r="G481" s="675"/>
      <c r="H481" s="675"/>
      <c r="I481" s="675"/>
      <c r="J481" s="675"/>
      <c r="K481" s="675"/>
      <c r="L481" s="675"/>
      <c r="M481" s="675"/>
    </row>
    <row r="482" spans="1:13">
      <c r="A482" s="672"/>
      <c r="B482" s="672"/>
      <c r="C482" s="672"/>
      <c r="D482" s="672"/>
      <c r="E482" s="672"/>
      <c r="F482" s="675"/>
      <c r="G482" s="675"/>
      <c r="H482" s="675"/>
      <c r="I482" s="675"/>
      <c r="J482" s="675"/>
      <c r="K482" s="675"/>
      <c r="L482" s="675"/>
      <c r="M482" s="675"/>
    </row>
    <row r="483" spans="1:13">
      <c r="A483" s="672"/>
      <c r="B483" s="672"/>
      <c r="C483" s="672"/>
      <c r="D483" s="672"/>
      <c r="E483" s="672"/>
      <c r="F483" s="675"/>
      <c r="G483" s="675"/>
      <c r="H483" s="675"/>
      <c r="I483" s="675"/>
      <c r="J483" s="675"/>
      <c r="K483" s="675"/>
      <c r="L483" s="675"/>
      <c r="M483" s="675"/>
    </row>
    <row r="484" spans="1:13">
      <c r="A484" s="672"/>
      <c r="B484" s="672"/>
      <c r="C484" s="672"/>
      <c r="D484" s="672"/>
      <c r="E484" s="672"/>
      <c r="F484" s="675"/>
      <c r="G484" s="675"/>
      <c r="H484" s="675"/>
      <c r="I484" s="675"/>
      <c r="J484" s="675"/>
      <c r="K484" s="675"/>
      <c r="L484" s="675"/>
      <c r="M484" s="675"/>
    </row>
    <row r="485" spans="1:13">
      <c r="A485" s="672"/>
      <c r="B485" s="672"/>
      <c r="C485" s="672"/>
      <c r="D485" s="672"/>
      <c r="E485" s="672"/>
      <c r="F485" s="675"/>
      <c r="G485" s="675"/>
      <c r="H485" s="675"/>
      <c r="I485" s="675"/>
      <c r="J485" s="675"/>
      <c r="K485" s="675"/>
      <c r="L485" s="675"/>
      <c r="M485" s="675"/>
    </row>
    <row r="486" spans="1:13">
      <c r="A486" s="672"/>
      <c r="B486" s="672"/>
      <c r="C486" s="672"/>
      <c r="D486" s="672"/>
      <c r="E486" s="672"/>
      <c r="F486" s="675"/>
      <c r="G486" s="675"/>
      <c r="H486" s="675"/>
      <c r="I486" s="675"/>
      <c r="J486" s="675"/>
      <c r="K486" s="675"/>
      <c r="L486" s="675"/>
      <c r="M486" s="675"/>
    </row>
    <row r="487" spans="1:13">
      <c r="A487" s="672"/>
      <c r="B487" s="672"/>
      <c r="C487" s="672"/>
      <c r="D487" s="672"/>
      <c r="E487" s="672"/>
      <c r="F487" s="675"/>
      <c r="G487" s="675"/>
      <c r="H487" s="675"/>
      <c r="I487" s="675"/>
      <c r="J487" s="675"/>
      <c r="K487" s="675"/>
      <c r="L487" s="675"/>
      <c r="M487" s="675"/>
    </row>
    <row r="488" spans="1:13">
      <c r="A488" s="672"/>
      <c r="B488" s="672"/>
      <c r="C488" s="672"/>
      <c r="D488" s="672"/>
      <c r="E488" s="672"/>
      <c r="F488" s="675"/>
      <c r="G488" s="675"/>
      <c r="H488" s="675"/>
      <c r="I488" s="675"/>
      <c r="J488" s="675"/>
      <c r="K488" s="675"/>
      <c r="L488" s="675"/>
      <c r="M488" s="675"/>
    </row>
    <row r="489" spans="1:13">
      <c r="A489" s="672"/>
      <c r="B489" s="672"/>
      <c r="C489" s="672"/>
      <c r="D489" s="672"/>
      <c r="E489" s="672"/>
      <c r="F489" s="675"/>
      <c r="G489" s="675"/>
      <c r="H489" s="675"/>
      <c r="I489" s="675"/>
      <c r="J489" s="675"/>
      <c r="K489" s="675"/>
      <c r="L489" s="675"/>
      <c r="M489" s="675"/>
    </row>
    <row r="490" spans="1:13">
      <c r="A490" s="672"/>
      <c r="B490" s="672"/>
      <c r="C490" s="672"/>
      <c r="D490" s="672"/>
      <c r="E490" s="672"/>
      <c r="F490" s="675"/>
      <c r="G490" s="675"/>
      <c r="H490" s="675"/>
      <c r="I490" s="675"/>
      <c r="J490" s="675"/>
      <c r="K490" s="675"/>
      <c r="L490" s="675"/>
      <c r="M490" s="675"/>
    </row>
    <row r="491" spans="1:13">
      <c r="A491" s="672"/>
      <c r="B491" s="672"/>
      <c r="C491" s="672"/>
      <c r="D491" s="672"/>
      <c r="E491" s="672"/>
      <c r="F491" s="675"/>
      <c r="G491" s="675"/>
      <c r="H491" s="675"/>
      <c r="I491" s="675"/>
      <c r="J491" s="675"/>
      <c r="K491" s="675"/>
      <c r="L491" s="675"/>
      <c r="M491" s="675"/>
    </row>
    <row r="492" spans="1:13">
      <c r="A492" s="672"/>
      <c r="B492" s="672"/>
      <c r="C492" s="672"/>
      <c r="D492" s="672"/>
      <c r="E492" s="672"/>
      <c r="F492" s="675"/>
      <c r="G492" s="675"/>
      <c r="H492" s="675"/>
      <c r="I492" s="675"/>
      <c r="J492" s="675"/>
      <c r="K492" s="675"/>
      <c r="L492" s="675"/>
      <c r="M492" s="675"/>
    </row>
    <row r="493" spans="1:13">
      <c r="A493" s="672"/>
      <c r="B493" s="672"/>
      <c r="C493" s="672"/>
      <c r="D493" s="672"/>
      <c r="E493" s="672"/>
      <c r="F493" s="675"/>
      <c r="G493" s="675"/>
      <c r="H493" s="675"/>
      <c r="I493" s="675"/>
      <c r="J493" s="675"/>
      <c r="K493" s="675"/>
      <c r="L493" s="675"/>
      <c r="M493" s="675"/>
    </row>
    <row r="494" spans="1:13">
      <c r="A494" s="672"/>
      <c r="B494" s="672"/>
      <c r="C494" s="672"/>
      <c r="D494" s="672"/>
      <c r="E494" s="672"/>
      <c r="F494" s="675"/>
      <c r="G494" s="675"/>
      <c r="H494" s="675"/>
      <c r="I494" s="675"/>
      <c r="J494" s="675"/>
      <c r="K494" s="675"/>
      <c r="L494" s="675"/>
      <c r="M494" s="675"/>
    </row>
    <row r="495" spans="1:13">
      <c r="A495" s="672"/>
      <c r="B495" s="672"/>
      <c r="C495" s="672"/>
      <c r="D495" s="672"/>
      <c r="E495" s="672"/>
      <c r="F495" s="675"/>
      <c r="G495" s="675"/>
      <c r="H495" s="675"/>
      <c r="I495" s="675"/>
      <c r="J495" s="675"/>
      <c r="K495" s="675"/>
      <c r="L495" s="675"/>
      <c r="M495" s="675"/>
    </row>
    <row r="496" spans="1:13">
      <c r="A496" s="672"/>
      <c r="B496" s="672"/>
      <c r="C496" s="672"/>
      <c r="D496" s="672"/>
      <c r="E496" s="672"/>
      <c r="F496" s="675"/>
      <c r="G496" s="675"/>
      <c r="H496" s="675"/>
      <c r="I496" s="675"/>
      <c r="J496" s="675"/>
      <c r="K496" s="675"/>
      <c r="L496" s="675"/>
      <c r="M496" s="675"/>
    </row>
    <row r="497" spans="1:13">
      <c r="A497" s="672"/>
      <c r="B497" s="672"/>
      <c r="C497" s="672"/>
      <c r="D497" s="672"/>
      <c r="E497" s="672"/>
      <c r="F497" s="675"/>
      <c r="G497" s="675"/>
      <c r="H497" s="675"/>
      <c r="I497" s="675"/>
      <c r="J497" s="675"/>
      <c r="K497" s="675"/>
      <c r="L497" s="675"/>
      <c r="M497" s="675"/>
    </row>
    <row r="498" spans="1:13">
      <c r="A498" s="672"/>
      <c r="B498" s="672"/>
      <c r="C498" s="672"/>
      <c r="D498" s="672"/>
      <c r="E498" s="672"/>
      <c r="F498" s="675"/>
      <c r="G498" s="675"/>
      <c r="H498" s="675"/>
      <c r="I498" s="675"/>
      <c r="J498" s="675"/>
      <c r="K498" s="675"/>
      <c r="L498" s="675"/>
      <c r="M498" s="675"/>
    </row>
    <row r="499" spans="1:13">
      <c r="A499" s="672"/>
      <c r="B499" s="672"/>
      <c r="C499" s="672"/>
      <c r="D499" s="672"/>
      <c r="E499" s="672"/>
      <c r="F499" s="672"/>
      <c r="G499" s="672"/>
      <c r="H499" s="672"/>
      <c r="I499" s="672"/>
      <c r="J499" s="672"/>
      <c r="K499" s="672"/>
      <c r="L499" s="672"/>
      <c r="M499" s="672"/>
    </row>
    <row r="500" spans="1:13">
      <c r="A500" s="672"/>
      <c r="B500" s="672"/>
      <c r="C500" s="672"/>
      <c r="D500" s="672"/>
      <c r="E500" s="672"/>
      <c r="F500" s="672"/>
      <c r="G500" s="672"/>
      <c r="H500" s="672"/>
      <c r="I500" s="672"/>
      <c r="J500" s="672"/>
      <c r="K500" s="672"/>
      <c r="L500" s="672"/>
      <c r="M500" s="672"/>
    </row>
    <row r="501" spans="1:13">
      <c r="A501" s="672"/>
      <c r="B501" s="672"/>
      <c r="C501" s="672"/>
      <c r="D501" s="672"/>
      <c r="E501" s="672"/>
      <c r="F501" s="672"/>
      <c r="G501" s="672"/>
      <c r="H501" s="672"/>
      <c r="I501" s="672"/>
      <c r="J501" s="672"/>
      <c r="K501" s="672"/>
      <c r="L501" s="672"/>
      <c r="M501" s="672"/>
    </row>
    <row r="502" spans="1:13">
      <c r="A502" s="672"/>
      <c r="B502" s="672"/>
      <c r="C502" s="672"/>
      <c r="D502" s="672"/>
      <c r="E502" s="672"/>
      <c r="F502" s="672"/>
      <c r="G502" s="672"/>
      <c r="H502" s="672"/>
      <c r="I502" s="672"/>
      <c r="J502" s="672"/>
      <c r="K502" s="672"/>
      <c r="L502" s="672"/>
      <c r="M502" s="672"/>
    </row>
    <row r="503" spans="1:13">
      <c r="A503" s="672"/>
      <c r="B503" s="672"/>
      <c r="C503" s="672"/>
      <c r="D503" s="672"/>
      <c r="E503" s="672"/>
      <c r="F503" s="672"/>
      <c r="G503" s="672"/>
      <c r="H503" s="672"/>
      <c r="I503" s="672"/>
      <c r="J503" s="672"/>
      <c r="K503" s="672"/>
      <c r="L503" s="672"/>
      <c r="M503" s="672"/>
    </row>
    <row r="504" spans="1:13">
      <c r="A504" s="672"/>
      <c r="B504" s="672"/>
      <c r="C504" s="672"/>
      <c r="D504" s="672"/>
      <c r="E504" s="672"/>
      <c r="F504" s="672"/>
      <c r="G504" s="672"/>
      <c r="H504" s="672"/>
      <c r="I504" s="672"/>
      <c r="J504" s="672"/>
      <c r="K504" s="672"/>
      <c r="L504" s="672"/>
      <c r="M504" s="672"/>
    </row>
    <row r="505" spans="1:13">
      <c r="A505" s="672"/>
      <c r="B505" s="672"/>
      <c r="C505" s="672"/>
      <c r="D505" s="672"/>
      <c r="E505" s="672"/>
      <c r="F505" s="672"/>
      <c r="G505" s="672"/>
      <c r="H505" s="672"/>
      <c r="I505" s="672"/>
      <c r="J505" s="672"/>
      <c r="K505" s="672"/>
      <c r="L505" s="672"/>
      <c r="M505" s="672"/>
    </row>
    <row r="506" spans="1:13">
      <c r="A506" s="672"/>
      <c r="B506" s="672"/>
      <c r="C506" s="672"/>
      <c r="D506" s="672"/>
      <c r="E506" s="672"/>
      <c r="F506" s="672"/>
      <c r="G506" s="672"/>
      <c r="H506" s="672"/>
      <c r="I506" s="672"/>
      <c r="J506" s="672"/>
      <c r="K506" s="672"/>
      <c r="L506" s="672"/>
      <c r="M506" s="672"/>
    </row>
    <row r="507" spans="1:13">
      <c r="A507" s="672"/>
      <c r="B507" s="672"/>
      <c r="C507" s="672"/>
      <c r="D507" s="672"/>
      <c r="E507" s="672"/>
      <c r="F507" s="672"/>
      <c r="G507" s="672"/>
      <c r="H507" s="672"/>
      <c r="I507" s="672"/>
      <c r="J507" s="672"/>
      <c r="K507" s="672"/>
      <c r="L507" s="672"/>
      <c r="M507" s="672"/>
    </row>
    <row r="508" spans="1:13">
      <c r="A508" s="672"/>
      <c r="B508" s="672"/>
      <c r="C508" s="672"/>
      <c r="D508" s="672"/>
      <c r="E508" s="672"/>
      <c r="F508" s="672"/>
      <c r="G508" s="672"/>
      <c r="H508" s="672"/>
      <c r="I508" s="672"/>
      <c r="J508" s="672"/>
      <c r="K508" s="672"/>
      <c r="L508" s="672"/>
      <c r="M508" s="672"/>
    </row>
    <row r="509" spans="1:13">
      <c r="A509" s="672"/>
      <c r="B509" s="672"/>
      <c r="C509" s="672"/>
      <c r="D509" s="672"/>
      <c r="E509" s="672"/>
      <c r="F509" s="672"/>
      <c r="G509" s="672"/>
      <c r="H509" s="672"/>
      <c r="I509" s="672"/>
      <c r="J509" s="672"/>
      <c r="K509" s="672"/>
      <c r="L509" s="672"/>
      <c r="M509" s="672"/>
    </row>
    <row r="510" spans="1:13">
      <c r="A510" s="672"/>
      <c r="B510" s="672"/>
      <c r="C510" s="672"/>
      <c r="D510" s="672"/>
      <c r="E510" s="672"/>
      <c r="F510" s="672"/>
      <c r="G510" s="672"/>
      <c r="H510" s="672"/>
      <c r="I510" s="672"/>
      <c r="J510" s="672"/>
      <c r="K510" s="672"/>
      <c r="L510" s="672"/>
      <c r="M510" s="672"/>
    </row>
    <row r="511" spans="1:13">
      <c r="A511" s="672"/>
      <c r="B511" s="672"/>
      <c r="C511" s="672"/>
      <c r="D511" s="672"/>
      <c r="E511" s="672"/>
      <c r="F511" s="672"/>
      <c r="G511" s="672"/>
      <c r="H511" s="672"/>
      <c r="I511" s="672"/>
      <c r="J511" s="672"/>
      <c r="K511" s="672"/>
      <c r="L511" s="672"/>
      <c r="M511" s="672"/>
    </row>
    <row r="512" spans="1:13">
      <c r="A512" s="672"/>
      <c r="B512" s="672"/>
      <c r="C512" s="672"/>
      <c r="D512" s="672"/>
      <c r="E512" s="672"/>
      <c r="F512" s="672"/>
      <c r="G512" s="672"/>
      <c r="H512" s="672"/>
      <c r="I512" s="672"/>
      <c r="J512" s="672"/>
      <c r="K512" s="672"/>
      <c r="L512" s="672"/>
      <c r="M512" s="672"/>
    </row>
    <row r="513" spans="1:13">
      <c r="A513" s="672"/>
      <c r="B513" s="672"/>
      <c r="C513" s="672"/>
      <c r="D513" s="672"/>
      <c r="E513" s="672"/>
      <c r="F513" s="672"/>
      <c r="G513" s="672"/>
      <c r="H513" s="672"/>
      <c r="I513" s="672"/>
      <c r="J513" s="672"/>
      <c r="K513" s="672"/>
      <c r="L513" s="672"/>
      <c r="M513" s="672"/>
    </row>
    <row r="514" spans="1:13">
      <c r="A514" s="672"/>
      <c r="B514" s="672"/>
      <c r="C514" s="672"/>
      <c r="D514" s="672"/>
      <c r="E514" s="672"/>
      <c r="F514" s="672"/>
      <c r="G514" s="672"/>
      <c r="H514" s="672"/>
      <c r="I514" s="672"/>
      <c r="J514" s="672"/>
      <c r="K514" s="672"/>
      <c r="L514" s="672"/>
      <c r="M514" s="672"/>
    </row>
    <row r="515" spans="1:13">
      <c r="A515" s="672"/>
      <c r="B515" s="672"/>
      <c r="C515" s="672"/>
      <c r="D515" s="672"/>
      <c r="E515" s="672"/>
      <c r="F515" s="672"/>
      <c r="G515" s="672"/>
      <c r="H515" s="672"/>
      <c r="I515" s="672"/>
      <c r="J515" s="672"/>
      <c r="K515" s="672"/>
      <c r="L515" s="672"/>
      <c r="M515" s="672"/>
    </row>
    <row r="516" spans="1:13">
      <c r="A516" s="672"/>
      <c r="B516" s="672"/>
      <c r="C516" s="672"/>
      <c r="D516" s="672"/>
      <c r="E516" s="672"/>
      <c r="F516" s="672"/>
      <c r="G516" s="672"/>
      <c r="H516" s="672"/>
      <c r="I516" s="672"/>
      <c r="J516" s="672"/>
      <c r="K516" s="672"/>
      <c r="L516" s="672"/>
      <c r="M516" s="672"/>
    </row>
    <row r="517" spans="1:13">
      <c r="A517" s="672"/>
      <c r="B517" s="672"/>
      <c r="C517" s="672"/>
      <c r="D517" s="672"/>
      <c r="E517" s="672"/>
      <c r="F517" s="672"/>
      <c r="G517" s="672"/>
      <c r="H517" s="672"/>
      <c r="I517" s="672"/>
      <c r="J517" s="672"/>
      <c r="K517" s="672"/>
      <c r="L517" s="672"/>
      <c r="M517" s="672"/>
    </row>
    <row r="518" spans="1:13">
      <c r="A518" s="672"/>
      <c r="B518" s="672"/>
      <c r="C518" s="672"/>
      <c r="D518" s="672"/>
      <c r="E518" s="672"/>
      <c r="F518" s="672"/>
      <c r="G518" s="672"/>
      <c r="H518" s="672"/>
      <c r="I518" s="672"/>
      <c r="J518" s="672"/>
      <c r="K518" s="672"/>
      <c r="L518" s="672"/>
      <c r="M518" s="672"/>
    </row>
    <row r="519" spans="1:13">
      <c r="A519" s="672"/>
      <c r="B519" s="672"/>
      <c r="C519" s="672"/>
      <c r="D519" s="672"/>
      <c r="E519" s="672"/>
      <c r="F519" s="672"/>
      <c r="G519" s="672"/>
      <c r="H519" s="672"/>
      <c r="I519" s="672"/>
      <c r="J519" s="672"/>
      <c r="K519" s="672"/>
      <c r="L519" s="672"/>
      <c r="M519" s="672"/>
    </row>
    <row r="520" spans="1:13">
      <c r="A520" s="672"/>
      <c r="B520" s="672"/>
      <c r="C520" s="672"/>
      <c r="D520" s="672"/>
      <c r="E520" s="672"/>
      <c r="F520" s="672"/>
      <c r="G520" s="672"/>
      <c r="H520" s="672"/>
      <c r="I520" s="672"/>
      <c r="J520" s="672"/>
      <c r="K520" s="672"/>
      <c r="L520" s="672"/>
      <c r="M520" s="672"/>
    </row>
    <row r="521" spans="1:13">
      <c r="A521" s="672"/>
      <c r="B521" s="672"/>
      <c r="C521" s="672"/>
      <c r="D521" s="672"/>
      <c r="E521" s="672"/>
      <c r="F521" s="672"/>
      <c r="G521" s="672"/>
      <c r="H521" s="672"/>
      <c r="I521" s="672"/>
      <c r="J521" s="672"/>
      <c r="K521" s="672"/>
      <c r="L521" s="672"/>
      <c r="M521" s="672"/>
    </row>
    <row r="522" spans="1:13">
      <c r="A522" s="672"/>
      <c r="B522" s="672"/>
      <c r="C522" s="672"/>
      <c r="D522" s="672"/>
      <c r="E522" s="672"/>
      <c r="F522" s="672"/>
      <c r="G522" s="672"/>
      <c r="H522" s="672"/>
      <c r="I522" s="672"/>
      <c r="J522" s="672"/>
      <c r="K522" s="672"/>
      <c r="L522" s="672"/>
      <c r="M522" s="672"/>
    </row>
    <row r="523" spans="1:13">
      <c r="A523" s="672"/>
      <c r="B523" s="672"/>
      <c r="C523" s="672"/>
      <c r="D523" s="672"/>
      <c r="E523" s="672"/>
      <c r="F523" s="672"/>
      <c r="G523" s="672"/>
      <c r="H523" s="672"/>
      <c r="I523" s="672"/>
      <c r="J523" s="672"/>
      <c r="K523" s="672"/>
      <c r="L523" s="672"/>
      <c r="M523" s="672"/>
    </row>
    <row r="524" spans="1:13">
      <c r="A524" s="672"/>
      <c r="B524" s="672"/>
      <c r="C524" s="672"/>
      <c r="D524" s="672"/>
      <c r="E524" s="672"/>
      <c r="F524" s="672"/>
      <c r="G524" s="672"/>
      <c r="H524" s="672"/>
      <c r="I524" s="672"/>
      <c r="J524" s="672"/>
      <c r="K524" s="672"/>
      <c r="L524" s="672"/>
      <c r="M524" s="672"/>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9:L272 E311:L313 E260:L267 E306:L309 G197:G203 E297:L304 J217:K226 G145:G147 J200:K203 E274:L286 E10:E29 G339 G54 G59:G61 G65:G70 G79:G93 G99:G105 G110:G126 G131:G140 E288:L295 B10:C29 H10:J29 E334:F339 H334:N339 G334:G335 G337 E341:F379 H341:N379 G343:G348 G353:G354 G359 G363 G366:G368 G370 G372 G376: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heetViews>
  <sheetFormatPr defaultColWidth="8.85546875" defaultRowHeight="12.75"/>
  <cols>
    <col min="1" max="1" width="26.7109375" style="1412" customWidth="1"/>
    <col min="2" max="3" width="14.7109375" style="1412" customWidth="1"/>
    <col min="4" max="4" width="14.7109375" style="1438" customWidth="1"/>
    <col min="5" max="5" width="21.28515625" style="1438" customWidth="1"/>
    <col min="6" max="9" width="10.7109375" style="1412" customWidth="1"/>
    <col min="10" max="16384" width="8.85546875" style="1412"/>
  </cols>
  <sheetData>
    <row r="1" spans="1:11" s="1405" customFormat="1">
      <c r="A1" s="1403" t="s">
        <v>2119</v>
      </c>
      <c r="B1" s="1404"/>
      <c r="C1" s="1404"/>
      <c r="D1" s="1404"/>
      <c r="E1" s="1404"/>
      <c r="F1" s="1404"/>
      <c r="G1" s="1404"/>
      <c r="H1" s="1404"/>
      <c r="I1" s="1404"/>
    </row>
    <row r="2" spans="1:11" s="1405" customFormat="1" ht="35.25">
      <c r="A2" s="1406" t="s">
        <v>1340</v>
      </c>
      <c r="B2" s="1407"/>
      <c r="C2" s="1407"/>
      <c r="D2" s="1407"/>
      <c r="E2" s="1407"/>
      <c r="F2" s="1407"/>
      <c r="G2" s="1407"/>
      <c r="H2" s="1407"/>
      <c r="I2" s="1407"/>
    </row>
    <row r="3" spans="1:11" s="1405" customFormat="1" ht="15.75">
      <c r="A3" s="1408"/>
      <c r="B3" s="1409"/>
      <c r="C3" s="1409"/>
      <c r="D3" s="1409"/>
      <c r="E3" s="1409"/>
      <c r="F3" s="1409"/>
      <c r="G3" s="1409"/>
      <c r="H3" s="1409"/>
      <c r="I3" s="1409"/>
    </row>
    <row r="4" spans="1:11" s="1405" customFormat="1" ht="13.5" thickBot="1">
      <c r="A4" s="1410"/>
      <c r="B4" s="1410"/>
      <c r="C4" s="1410"/>
      <c r="D4" s="1410"/>
      <c r="E4" s="1410"/>
    </row>
    <row r="5" spans="1:11" ht="13.5" thickBot="1">
      <c r="A5" s="1410" t="s">
        <v>1131</v>
      </c>
      <c r="B5" s="2193" t="str">
        <f>'Project Information'!C6</f>
        <v>Market Street Lofts</v>
      </c>
      <c r="C5" s="2194"/>
      <c r="D5" s="1410" t="s">
        <v>858</v>
      </c>
      <c r="E5" s="1411" t="str">
        <f>CRMGenCon</f>
        <v>MV Residential Construction, Inc.</v>
      </c>
    </row>
    <row r="6" spans="1:11" ht="24.75" customHeight="1" thickBot="1">
      <c r="A6" s="1410"/>
      <c r="B6" s="1410"/>
      <c r="C6" s="1410"/>
      <c r="D6" s="1410"/>
      <c r="E6" s="1410"/>
    </row>
    <row r="7" spans="1:11" ht="14.45" customHeight="1" thickBot="1">
      <c r="A7" s="1410" t="s">
        <v>859</v>
      </c>
      <c r="B7" s="2193" t="str">
        <f>'Project Information'!C25</f>
        <v>Market Street Lofts, LLC</v>
      </c>
      <c r="C7" s="2194"/>
      <c r="D7" s="1410" t="s">
        <v>860</v>
      </c>
      <c r="E7" s="1411" t="str">
        <f>PJCProjectCity</f>
        <v>East Liverpool</v>
      </c>
    </row>
    <row r="8" spans="1:11" ht="43.15" customHeight="1">
      <c r="A8" s="2191" t="s">
        <v>1339</v>
      </c>
      <c r="B8" s="2192"/>
      <c r="C8" s="2192"/>
      <c r="D8" s="2192"/>
      <c r="E8" s="2192"/>
    </row>
    <row r="9" spans="1:11">
      <c r="A9" s="2192"/>
      <c r="B9" s="2192"/>
      <c r="C9" s="2192"/>
      <c r="D9" s="2192"/>
      <c r="E9" s="2192"/>
    </row>
    <row r="10" spans="1:11" s="1414" customFormat="1">
      <c r="A10" s="1413"/>
      <c r="B10" s="1413"/>
      <c r="C10" s="1413"/>
      <c r="D10" s="1413"/>
      <c r="E10" s="1413"/>
      <c r="F10" s="1412"/>
      <c r="G10" s="1412"/>
      <c r="H10" s="1412"/>
      <c r="I10" s="1412"/>
      <c r="J10" s="1412"/>
      <c r="K10" s="1412"/>
    </row>
    <row r="11" spans="1:11" ht="19.149999999999999" customHeight="1">
      <c r="A11" s="1415" t="s">
        <v>861</v>
      </c>
      <c r="B11" s="1413"/>
      <c r="C11" s="1413"/>
      <c r="D11" s="1413"/>
      <c r="E11" s="1413"/>
    </row>
    <row r="12" spans="1:11">
      <c r="A12" s="1405"/>
      <c r="B12" s="1405"/>
      <c r="C12" s="1405"/>
      <c r="D12" s="1410"/>
      <c r="E12" s="1410"/>
      <c r="F12" s="1416" t="s">
        <v>1357</v>
      </c>
      <c r="G12" s="1417"/>
      <c r="H12" s="1416" t="s">
        <v>1358</v>
      </c>
      <c r="I12" s="1417"/>
    </row>
    <row r="13" spans="1:11" ht="38.25">
      <c r="A13" s="1418" t="s">
        <v>862</v>
      </c>
      <c r="B13" s="1419" t="s">
        <v>87</v>
      </c>
      <c r="C13" s="1419" t="s">
        <v>863</v>
      </c>
      <c r="D13" s="1419" t="s">
        <v>864</v>
      </c>
      <c r="E13" s="1419" t="s">
        <v>123</v>
      </c>
      <c r="F13" s="1419" t="s">
        <v>1427</v>
      </c>
      <c r="G13" s="1419" t="s">
        <v>1359</v>
      </c>
      <c r="H13" s="1419" t="s">
        <v>1427</v>
      </c>
      <c r="I13" s="1419" t="s">
        <v>1359</v>
      </c>
      <c r="J13" s="1414"/>
      <c r="K13" s="1414"/>
    </row>
    <row r="14" spans="1:11" ht="13.5" thickBot="1">
      <c r="A14" s="1420" t="s">
        <v>865</v>
      </c>
      <c r="B14" s="1421"/>
      <c r="C14" s="1421"/>
      <c r="D14" s="1421"/>
      <c r="E14" s="1421"/>
    </row>
    <row r="15" spans="1:11" ht="13.5" thickBot="1">
      <c r="A15" s="1422" t="s">
        <v>866</v>
      </c>
      <c r="B15" s="1423">
        <v>132695</v>
      </c>
      <c r="C15" s="1423"/>
      <c r="D15" s="1424"/>
      <c r="E15" s="1425">
        <f t="shared" ref="E15:E24" si="0">SUM(B15:D15)</f>
        <v>132695</v>
      </c>
      <c r="F15" s="1425">
        <f>E15/'Data Analysis'!$C$188</f>
        <v>2.4994820019213018</v>
      </c>
      <c r="G15" s="1425">
        <f>E15/'Data Analysis'!$C$183</f>
        <v>2948.7777777777778</v>
      </c>
      <c r="H15" s="1425">
        <f>E15/'Data Analysis'!$D$188</f>
        <v>2.4994820019213018</v>
      </c>
      <c r="I15" s="1425">
        <f>E15/'Data Analysis'!$D$183</f>
        <v>2948.7777777777778</v>
      </c>
    </row>
    <row r="16" spans="1:11" ht="13.5" thickBot="1">
      <c r="A16" s="1422" t="s">
        <v>867</v>
      </c>
      <c r="B16" s="1423">
        <v>330625</v>
      </c>
      <c r="C16" s="1423"/>
      <c r="D16" s="1424"/>
      <c r="E16" s="1425">
        <f t="shared" si="0"/>
        <v>330625</v>
      </c>
      <c r="F16" s="1426">
        <f>E16/'Data Analysis'!$C$188</f>
        <v>6.2277496279831981</v>
      </c>
      <c r="G16" s="1425">
        <f>E16/'Data Analysis'!$C$183</f>
        <v>7347.2222222222226</v>
      </c>
      <c r="H16" s="1426">
        <f>E16/'Data Analysis'!$D$188</f>
        <v>6.2277496279831981</v>
      </c>
      <c r="I16" s="1484">
        <f>E16/'Data Analysis'!$D$183</f>
        <v>7347.2222222222226</v>
      </c>
    </row>
    <row r="17" spans="1:9" ht="13.5" thickBot="1">
      <c r="A17" s="1422" t="s">
        <v>868</v>
      </c>
      <c r="B17" s="1423">
        <v>109300</v>
      </c>
      <c r="C17" s="1423"/>
      <c r="D17" s="1424"/>
      <c r="E17" s="1427">
        <f>SUM(B17:D17)</f>
        <v>109300</v>
      </c>
      <c r="F17" s="1426">
        <f>E17/'Data Analysis'!$C$188</f>
        <v>2.0588069091525552</v>
      </c>
      <c r="G17" s="1425">
        <f>E17/'Data Analysis'!$C$183</f>
        <v>2428.8888888888887</v>
      </c>
      <c r="H17" s="1426">
        <f>E17/'Data Analysis'!$D$188</f>
        <v>2.0588069091525552</v>
      </c>
      <c r="I17" s="1484">
        <f>E17/'Data Analysis'!$D$183</f>
        <v>2428.8888888888887</v>
      </c>
    </row>
    <row r="18" spans="1:9" ht="13.5" thickBot="1">
      <c r="A18" s="1422" t="s">
        <v>869</v>
      </c>
      <c r="B18" s="1423">
        <v>38600</v>
      </c>
      <c r="C18" s="1423"/>
      <c r="D18" s="1424"/>
      <c r="E18" s="1425">
        <f>SUM(B18:D18)</f>
        <v>38600</v>
      </c>
      <c r="F18" s="1426">
        <f>E18/'Data Analysis'!$C$188</f>
        <v>0.72708093955433328</v>
      </c>
      <c r="G18" s="1425">
        <f>E18/'Data Analysis'!$C$183</f>
        <v>857.77777777777783</v>
      </c>
      <c r="H18" s="1426">
        <f>E18/'Data Analysis'!$D$188</f>
        <v>0.72708093955433328</v>
      </c>
      <c r="I18" s="1484">
        <f>E18/'Data Analysis'!$D$183</f>
        <v>857.77777777777783</v>
      </c>
    </row>
    <row r="19" spans="1:9" ht="13.5" thickBot="1">
      <c r="A19" s="1422" t="s">
        <v>870</v>
      </c>
      <c r="B19" s="1423">
        <v>24366</v>
      </c>
      <c r="C19" s="1423"/>
      <c r="D19" s="1424"/>
      <c r="E19" s="1425">
        <f t="shared" si="0"/>
        <v>24366</v>
      </c>
      <c r="F19" s="1426">
        <f>E19/'Data Analysis'!$C$188</f>
        <v>0.4589651340202302</v>
      </c>
      <c r="G19" s="1425">
        <f>E19/'Data Analysis'!$C$183</f>
        <v>541.4666666666667</v>
      </c>
      <c r="H19" s="1426">
        <f>E19/'Data Analysis'!$D$188</f>
        <v>0.4589651340202302</v>
      </c>
      <c r="I19" s="1484">
        <f>E19/'Data Analysis'!$D$183</f>
        <v>541.4666666666667</v>
      </c>
    </row>
    <row r="20" spans="1:9" ht="13.5" thickBot="1">
      <c r="A20" s="1422" t="s">
        <v>871</v>
      </c>
      <c r="B20" s="1423">
        <v>325000</v>
      </c>
      <c r="C20" s="1423"/>
      <c r="D20" s="1424"/>
      <c r="E20" s="1425">
        <f t="shared" si="0"/>
        <v>325000</v>
      </c>
      <c r="F20" s="1426">
        <f>E20/'Data Analysis'!$C$188</f>
        <v>6.1217954755222364</v>
      </c>
      <c r="G20" s="1425">
        <f>E20/'Data Analysis'!$C$183</f>
        <v>7222.2222222222226</v>
      </c>
      <c r="H20" s="1426">
        <f>E20/'Data Analysis'!$D$188</f>
        <v>6.1217954755222364</v>
      </c>
      <c r="I20" s="1484">
        <f>E20/'Data Analysis'!$D$183</f>
        <v>7222.2222222222226</v>
      </c>
    </row>
    <row r="21" spans="1:9" ht="13.5" thickBot="1">
      <c r="A21" s="1422" t="s">
        <v>872</v>
      </c>
      <c r="B21" s="1423"/>
      <c r="C21" s="1423"/>
      <c r="D21" s="1424"/>
      <c r="E21" s="1425">
        <f t="shared" si="0"/>
        <v>0</v>
      </c>
      <c r="F21" s="1426">
        <f>E21/'Data Analysis'!$C$188</f>
        <v>0</v>
      </c>
      <c r="G21" s="1425">
        <f>E21/'Data Analysis'!$C$183</f>
        <v>0</v>
      </c>
      <c r="H21" s="1426">
        <f>E21/'Data Analysis'!$D$188</f>
        <v>0</v>
      </c>
      <c r="I21" s="1484">
        <f>E21/'Data Analysis'!$D$183</f>
        <v>0</v>
      </c>
    </row>
    <row r="22" spans="1:9" ht="13.5" thickBot="1">
      <c r="A22" s="1422" t="s">
        <v>873</v>
      </c>
      <c r="B22" s="1423"/>
      <c r="C22" s="1423"/>
      <c r="D22" s="1424"/>
      <c r="E22" s="1425">
        <f t="shared" si="0"/>
        <v>0</v>
      </c>
      <c r="F22" s="1426">
        <f>E22/'Data Analysis'!$C$188</f>
        <v>0</v>
      </c>
      <c r="G22" s="1425">
        <f>E22/'Data Analysis'!$C$183</f>
        <v>0</v>
      </c>
      <c r="H22" s="1426">
        <f>E22/'Data Analysis'!$D$188</f>
        <v>0</v>
      </c>
      <c r="I22" s="1484">
        <f>E22/'Data Analysis'!$D$183</f>
        <v>0</v>
      </c>
    </row>
    <row r="23" spans="1:9" ht="13.5" thickBot="1">
      <c r="A23" s="1428" t="s">
        <v>874</v>
      </c>
      <c r="B23" s="1423"/>
      <c r="C23" s="1423"/>
      <c r="D23" s="1424"/>
      <c r="E23" s="1425">
        <f t="shared" si="0"/>
        <v>0</v>
      </c>
      <c r="F23" s="1426">
        <f>E23/'Data Analysis'!$C$188</f>
        <v>0</v>
      </c>
      <c r="G23" s="1425">
        <f>E23/'Data Analysis'!$C$183</f>
        <v>0</v>
      </c>
      <c r="H23" s="1426">
        <f>E23/'Data Analysis'!$D$188</f>
        <v>0</v>
      </c>
      <c r="I23" s="1484">
        <f>E23/'Data Analysis'!$D$183</f>
        <v>0</v>
      </c>
    </row>
    <row r="24" spans="1:9" ht="13.5" thickBot="1">
      <c r="A24" s="1428" t="s">
        <v>874</v>
      </c>
      <c r="B24" s="1423"/>
      <c r="C24" s="1423"/>
      <c r="D24" s="1424"/>
      <c r="E24" s="1425">
        <f t="shared" si="0"/>
        <v>0</v>
      </c>
      <c r="F24" s="1426">
        <f>E24/'Data Analysis'!$C$188</f>
        <v>0</v>
      </c>
      <c r="G24" s="1425">
        <f>E24/'Data Analysis'!$C$183</f>
        <v>0</v>
      </c>
      <c r="H24" s="1426">
        <f>E24/'Data Analysis'!$D$188</f>
        <v>0</v>
      </c>
      <c r="I24" s="1484">
        <f>E24/'Data Analysis'!$D$183</f>
        <v>0</v>
      </c>
    </row>
    <row r="25" spans="1:9" ht="13.5" thickBot="1">
      <c r="A25" s="1429"/>
      <c r="B25" s="1430"/>
      <c r="C25" s="1430"/>
      <c r="D25" s="1430"/>
      <c r="E25" s="1430"/>
      <c r="G25" s="1431"/>
      <c r="H25" s="1431"/>
      <c r="I25" s="1485"/>
    </row>
    <row r="26" spans="1:9" ht="13.5" thickBot="1">
      <c r="A26" s="1432" t="s">
        <v>1884</v>
      </c>
      <c r="B26" s="1425">
        <f>SUM(B15:B24)</f>
        <v>960586</v>
      </c>
      <c r="C26" s="1425">
        <f>SUM(C15:C24)</f>
        <v>0</v>
      </c>
      <c r="D26" s="1425">
        <f>SUM(D15:D24)</f>
        <v>0</v>
      </c>
      <c r="E26" s="1425">
        <f>SUM(E15:E24)</f>
        <v>960586</v>
      </c>
      <c r="F26" s="1426">
        <f>E26/'Data Analysis'!$C$188</f>
        <v>18.093880088153856</v>
      </c>
      <c r="G26" s="1425">
        <f>E26/'Data Analysis'!$C$183</f>
        <v>21346.355555555554</v>
      </c>
      <c r="H26" s="1426">
        <f>E26/'Data Analysis'!$D$188</f>
        <v>18.093880088153856</v>
      </c>
      <c r="I26" s="1484">
        <f>E26/'Data Analysis'!$D$183</f>
        <v>21346.355555555554</v>
      </c>
    </row>
    <row r="27" spans="1:9">
      <c r="A27" s="1429"/>
      <c r="B27" s="1430"/>
      <c r="C27" s="1430"/>
      <c r="D27" s="1430"/>
      <c r="E27" s="1656"/>
      <c r="G27" s="1431"/>
      <c r="H27" s="1431"/>
      <c r="I27" s="1485"/>
    </row>
    <row r="28" spans="1:9" ht="13.5" thickBot="1">
      <c r="A28" s="1433" t="s">
        <v>875</v>
      </c>
      <c r="B28" s="1430"/>
      <c r="C28" s="1430"/>
      <c r="D28" s="1430"/>
      <c r="E28" s="1430"/>
      <c r="G28" s="1431"/>
      <c r="H28" s="1431"/>
      <c r="I28" s="1485"/>
    </row>
    <row r="29" spans="1:9" ht="13.5" thickBot="1">
      <c r="A29" s="1422" t="s">
        <v>866</v>
      </c>
      <c r="B29" s="1423"/>
      <c r="C29" s="1423"/>
      <c r="D29" s="1424"/>
      <c r="E29" s="1425">
        <f t="shared" ref="E29:E36" si="1">SUM(B29:D29)</f>
        <v>0</v>
      </c>
      <c r="F29" s="1426">
        <f>E29/'Data Analysis'!$C$188</f>
        <v>0</v>
      </c>
      <c r="G29" s="1425">
        <f>E29/'Data Analysis'!$C$183</f>
        <v>0</v>
      </c>
      <c r="H29" s="1426">
        <f>E29/'Data Analysis'!$D$188</f>
        <v>0</v>
      </c>
      <c r="I29" s="1484">
        <f>E29/'Data Analysis'!$D$183</f>
        <v>0</v>
      </c>
    </row>
    <row r="30" spans="1:9" ht="13.5" thickBot="1">
      <c r="A30" s="732" t="s">
        <v>867</v>
      </c>
      <c r="B30" s="733"/>
      <c r="C30" s="733"/>
      <c r="D30" s="734"/>
      <c r="E30" s="735">
        <f t="shared" si="1"/>
        <v>0</v>
      </c>
      <c r="F30" s="736">
        <f>E30/'Data Analysis'!$C$188</f>
        <v>0</v>
      </c>
      <c r="G30" s="1425">
        <f>E30/'Data Analysis'!$C$183</f>
        <v>0</v>
      </c>
      <c r="H30" s="1426">
        <f>E30/'Data Analysis'!$D$188</f>
        <v>0</v>
      </c>
      <c r="I30" s="1484">
        <f>E30/'Data Analysis'!$D$183</f>
        <v>0</v>
      </c>
    </row>
    <row r="31" spans="1:9" ht="13.5" thickBot="1">
      <c r="A31" s="732" t="s">
        <v>868</v>
      </c>
      <c r="B31" s="733"/>
      <c r="C31" s="733"/>
      <c r="D31" s="734"/>
      <c r="E31" s="735">
        <f t="shared" si="1"/>
        <v>0</v>
      </c>
      <c r="F31" s="736">
        <f>E31/'Data Analysis'!$C$188</f>
        <v>0</v>
      </c>
      <c r="G31" s="1425">
        <f>E31/'Data Analysis'!$C$183</f>
        <v>0</v>
      </c>
      <c r="H31" s="1426">
        <f>E31/'Data Analysis'!$D$188</f>
        <v>0</v>
      </c>
      <c r="I31" s="1484">
        <f>E31/'Data Analysis'!$D$183</f>
        <v>0</v>
      </c>
    </row>
    <row r="32" spans="1:9" ht="13.5" thickBot="1">
      <c r="A32" s="732" t="s">
        <v>869</v>
      </c>
      <c r="B32" s="733"/>
      <c r="C32" s="733"/>
      <c r="D32" s="734"/>
      <c r="E32" s="735">
        <f t="shared" si="1"/>
        <v>0</v>
      </c>
      <c r="F32" s="736">
        <f>E32/'Data Analysis'!$C$188</f>
        <v>0</v>
      </c>
      <c r="G32" s="1425">
        <f>E32/'Data Analysis'!$C$183</f>
        <v>0</v>
      </c>
      <c r="H32" s="1426">
        <f>E32/'Data Analysis'!$D$188</f>
        <v>0</v>
      </c>
      <c r="I32" s="1484">
        <f>E32/'Data Analysis'!$D$183</f>
        <v>0</v>
      </c>
    </row>
    <row r="33" spans="1:9" ht="13.5" thickBot="1">
      <c r="A33" s="732" t="s">
        <v>870</v>
      </c>
      <c r="B33" s="733"/>
      <c r="C33" s="733"/>
      <c r="D33" s="734"/>
      <c r="E33" s="735">
        <f t="shared" si="1"/>
        <v>0</v>
      </c>
      <c r="F33" s="736">
        <f>E33/'Data Analysis'!$C$188</f>
        <v>0</v>
      </c>
      <c r="G33" s="1425">
        <f>E33/'Data Analysis'!$C$183</f>
        <v>0</v>
      </c>
      <c r="H33" s="1426">
        <f>E33/'Data Analysis'!$D$188</f>
        <v>0</v>
      </c>
      <c r="I33" s="1484">
        <f>E33/'Data Analysis'!$D$183</f>
        <v>0</v>
      </c>
    </row>
    <row r="34" spans="1:9" ht="13.5" thickBot="1">
      <c r="A34" s="732" t="s">
        <v>873</v>
      </c>
      <c r="B34" s="733"/>
      <c r="C34" s="733"/>
      <c r="D34" s="734"/>
      <c r="E34" s="735">
        <f t="shared" si="1"/>
        <v>0</v>
      </c>
      <c r="F34" s="736">
        <f>E34/'Data Analysis'!$C$188</f>
        <v>0</v>
      </c>
      <c r="G34" s="1425">
        <f>E34/'Data Analysis'!$C$183</f>
        <v>0</v>
      </c>
      <c r="H34" s="1426">
        <f>E34/'Data Analysis'!$D$188</f>
        <v>0</v>
      </c>
      <c r="I34" s="1484">
        <f>E34/'Data Analysis'!$D$183</f>
        <v>0</v>
      </c>
    </row>
    <row r="35" spans="1:9" ht="13.5" thickBot="1">
      <c r="A35" s="737" t="s">
        <v>876</v>
      </c>
      <c r="B35" s="733"/>
      <c r="C35" s="733"/>
      <c r="D35" s="734"/>
      <c r="E35" s="735">
        <f t="shared" si="1"/>
        <v>0</v>
      </c>
      <c r="F35" s="736">
        <f>E35/'Data Analysis'!$C$188</f>
        <v>0</v>
      </c>
      <c r="G35" s="1425">
        <f>E35/'Data Analysis'!$C$183</f>
        <v>0</v>
      </c>
      <c r="H35" s="1426">
        <f>E35/'Data Analysis'!$D$188</f>
        <v>0</v>
      </c>
      <c r="I35" s="1484">
        <f>E35/'Data Analysis'!$D$183</f>
        <v>0</v>
      </c>
    </row>
    <row r="36" spans="1:9" ht="13.5" thickBot="1">
      <c r="A36" s="737" t="s">
        <v>876</v>
      </c>
      <c r="B36" s="733"/>
      <c r="C36" s="733"/>
      <c r="D36" s="734"/>
      <c r="E36" s="735">
        <f t="shared" si="1"/>
        <v>0</v>
      </c>
      <c r="F36" s="736">
        <f>E36/'Data Analysis'!$C$188</f>
        <v>0</v>
      </c>
      <c r="G36" s="1425">
        <f>E36/'Data Analysis'!$C$183</f>
        <v>0</v>
      </c>
      <c r="H36" s="1426">
        <f>E36/'Data Analysis'!$D$188</f>
        <v>0</v>
      </c>
      <c r="I36" s="1484">
        <f>E36/'Data Analysis'!$D$183</f>
        <v>0</v>
      </c>
    </row>
    <row r="37" spans="1:9" ht="13.5" thickBot="1">
      <c r="A37" s="738"/>
      <c r="B37" s="739"/>
      <c r="C37" s="739"/>
      <c r="D37" s="739"/>
      <c r="E37" s="739"/>
      <c r="F37" s="740"/>
      <c r="G37" s="1431"/>
      <c r="H37" s="1431"/>
      <c r="I37" s="1485"/>
    </row>
    <row r="38" spans="1:9" ht="13.5" thickBot="1">
      <c r="A38" s="741" t="s">
        <v>1885</v>
      </c>
      <c r="B38" s="735">
        <f>SUM(B29:B36)</f>
        <v>0</v>
      </c>
      <c r="C38" s="735">
        <f>SUM(C29:C36)</f>
        <v>0</v>
      </c>
      <c r="D38" s="735">
        <f>SUM(D29:D36)</f>
        <v>0</v>
      </c>
      <c r="E38" s="735">
        <f>SUM(E29:E36)</f>
        <v>0</v>
      </c>
      <c r="F38" s="736">
        <f>E38/'Data Analysis'!$C$188</f>
        <v>0</v>
      </c>
      <c r="G38" s="1425">
        <f>E38/'Data Analysis'!$C$183</f>
        <v>0</v>
      </c>
      <c r="H38" s="1426">
        <f>E38/'Data Analysis'!$D$188</f>
        <v>0</v>
      </c>
      <c r="I38" s="1484">
        <f>E38/'Data Analysis'!$D$183</f>
        <v>0</v>
      </c>
    </row>
    <row r="39" spans="1:9">
      <c r="A39" s="738"/>
      <c r="B39" s="739"/>
      <c r="C39" s="739"/>
      <c r="D39" s="739"/>
      <c r="E39" s="1657"/>
      <c r="F39" s="740"/>
      <c r="G39" s="1431"/>
      <c r="H39" s="1431"/>
      <c r="I39" s="1485"/>
    </row>
    <row r="40" spans="1:9" ht="13.5" thickBot="1">
      <c r="A40" s="742" t="s">
        <v>1367</v>
      </c>
      <c r="B40" s="739"/>
      <c r="C40" s="739"/>
      <c r="D40" s="739"/>
      <c r="E40" s="739"/>
      <c r="F40" s="740"/>
      <c r="G40" s="1431"/>
      <c r="H40" s="1431"/>
      <c r="I40" s="1485"/>
    </row>
    <row r="41" spans="1:9" ht="13.5" thickBot="1">
      <c r="A41" s="732" t="s">
        <v>877</v>
      </c>
      <c r="B41" s="733">
        <v>135524</v>
      </c>
      <c r="C41" s="733"/>
      <c r="D41" s="734"/>
      <c r="E41" s="735">
        <f t="shared" ref="E41:E73" si="2">SUM(B41:D41)</f>
        <v>135524</v>
      </c>
      <c r="F41" s="736">
        <f>E41/'Data Analysis'!$C$188</f>
        <v>2.5527698769990015</v>
      </c>
      <c r="G41" s="1425">
        <f>E41/'Data Analysis'!$C$183</f>
        <v>3011.6444444444446</v>
      </c>
      <c r="H41" s="1426">
        <f>E41/'Data Analysis'!$D$188</f>
        <v>2.5527698769990015</v>
      </c>
      <c r="I41" s="1484">
        <f>E41/'Data Analysis'!$D$183</f>
        <v>3011.6444444444446</v>
      </c>
    </row>
    <row r="42" spans="1:9" ht="13.5" thickBot="1">
      <c r="A42" s="732" t="s">
        <v>878</v>
      </c>
      <c r="B42" s="733">
        <v>291122</v>
      </c>
      <c r="C42" s="733"/>
      <c r="D42" s="734"/>
      <c r="E42" s="735">
        <f t="shared" si="2"/>
        <v>291122</v>
      </c>
      <c r="F42" s="736">
        <f>E42/'Data Analysis'!$C$188</f>
        <v>5.4836595151537981</v>
      </c>
      <c r="G42" s="1425">
        <f>E42/'Data Analysis'!$C$183</f>
        <v>6469.3777777777777</v>
      </c>
      <c r="H42" s="1426">
        <f>E42/'Data Analysis'!$D$188</f>
        <v>5.4836595151537981</v>
      </c>
      <c r="I42" s="1484">
        <f>E42/'Data Analysis'!$D$183</f>
        <v>6469.3777777777777</v>
      </c>
    </row>
    <row r="43" spans="1:9" ht="13.5" thickBot="1">
      <c r="A43" s="732" t="s">
        <v>879</v>
      </c>
      <c r="B43" s="733">
        <v>4060</v>
      </c>
      <c r="C43" s="733"/>
      <c r="D43" s="734"/>
      <c r="E43" s="735">
        <f t="shared" si="2"/>
        <v>4060</v>
      </c>
      <c r="F43" s="736">
        <f>E43/'Data Analysis'!$C$188</f>
        <v>7.6475352709600861E-2</v>
      </c>
      <c r="G43" s="1425">
        <f>E43/'Data Analysis'!$C$183</f>
        <v>90.222222222222229</v>
      </c>
      <c r="H43" s="1426">
        <f>E43/'Data Analysis'!$D$188</f>
        <v>7.6475352709600861E-2</v>
      </c>
      <c r="I43" s="1484">
        <f>E43/'Data Analysis'!$D$183</f>
        <v>90.222222222222229</v>
      </c>
    </row>
    <row r="44" spans="1:9" ht="13.5" thickBot="1">
      <c r="A44" s="732" t="s">
        <v>880</v>
      </c>
      <c r="B44" s="733">
        <v>27888</v>
      </c>
      <c r="C44" s="733"/>
      <c r="D44" s="734"/>
      <c r="E44" s="735">
        <f t="shared" si="2"/>
        <v>27888</v>
      </c>
      <c r="F44" s="736">
        <f>E44/'Data Analysis'!$C$188</f>
        <v>0.52530656068112036</v>
      </c>
      <c r="G44" s="1425">
        <f>E44/'Data Analysis'!$C$183</f>
        <v>619.73333333333335</v>
      </c>
      <c r="H44" s="1426">
        <f>E44/'Data Analysis'!$D$188</f>
        <v>0.52530656068112036</v>
      </c>
      <c r="I44" s="1484">
        <f>E44/'Data Analysis'!$D$183</f>
        <v>619.73333333333335</v>
      </c>
    </row>
    <row r="45" spans="1:9" ht="13.5" thickBot="1">
      <c r="A45" s="732" t="s">
        <v>881</v>
      </c>
      <c r="B45" s="733">
        <v>736791</v>
      </c>
      <c r="C45" s="733"/>
      <c r="D45" s="734"/>
      <c r="E45" s="735">
        <f t="shared" si="2"/>
        <v>736791</v>
      </c>
      <c r="F45" s="736">
        <f>E45/'Data Analysis'!$C$188</f>
        <v>13.878411723709243</v>
      </c>
      <c r="G45" s="1425">
        <f>E45/'Data Analysis'!$C$183</f>
        <v>16373.133333333333</v>
      </c>
      <c r="H45" s="1426">
        <f>E45/'Data Analysis'!$D$188</f>
        <v>13.878411723709243</v>
      </c>
      <c r="I45" s="1484">
        <f>E45/'Data Analysis'!$D$183</f>
        <v>16373.133333333333</v>
      </c>
    </row>
    <row r="46" spans="1:9" ht="13.5" thickBot="1">
      <c r="A46" s="732" t="s">
        <v>882</v>
      </c>
      <c r="B46" s="733">
        <v>294402</v>
      </c>
      <c r="C46" s="733"/>
      <c r="D46" s="734"/>
      <c r="E46" s="735">
        <f t="shared" si="2"/>
        <v>294402</v>
      </c>
      <c r="F46" s="736">
        <f>E46/'Data Analysis'!$C$188</f>
        <v>5.5454425587221454</v>
      </c>
      <c r="G46" s="1425">
        <f>E46/'Data Analysis'!$C$183</f>
        <v>6542.2666666666664</v>
      </c>
      <c r="H46" s="1426">
        <f>E46/'Data Analysis'!$D$188</f>
        <v>5.5454425587221454</v>
      </c>
      <c r="I46" s="1484">
        <f>E46/'Data Analysis'!$D$183</f>
        <v>6542.2666666666664</v>
      </c>
    </row>
    <row r="47" spans="1:9" ht="13.5" thickBot="1">
      <c r="A47" s="732" t="s">
        <v>883</v>
      </c>
      <c r="B47" s="733">
        <v>0</v>
      </c>
      <c r="C47" s="733"/>
      <c r="D47" s="734"/>
      <c r="E47" s="735">
        <f t="shared" si="2"/>
        <v>0</v>
      </c>
      <c r="F47" s="736">
        <f>E47/'Data Analysis'!$C$188</f>
        <v>0</v>
      </c>
      <c r="G47" s="1425">
        <f>E47/'Data Analysis'!$C$183</f>
        <v>0</v>
      </c>
      <c r="H47" s="1426">
        <f>E47/'Data Analysis'!$D$188</f>
        <v>0</v>
      </c>
      <c r="I47" s="1484">
        <f>E47/'Data Analysis'!$D$183</f>
        <v>0</v>
      </c>
    </row>
    <row r="48" spans="1:9" ht="13.5" thickBot="1">
      <c r="A48" s="732" t="s">
        <v>884</v>
      </c>
      <c r="B48" s="733">
        <v>62239</v>
      </c>
      <c r="C48" s="733"/>
      <c r="D48" s="734"/>
      <c r="E48" s="735">
        <f t="shared" si="2"/>
        <v>62239</v>
      </c>
      <c r="F48" s="736">
        <f>E48/'Data Analysis'!$C$188</f>
        <v>1.1723520880031646</v>
      </c>
      <c r="G48" s="1425">
        <f>E48/'Data Analysis'!$C$183</f>
        <v>1383.088888888889</v>
      </c>
      <c r="H48" s="1426">
        <f>E48/'Data Analysis'!$D$188</f>
        <v>1.1723520880031646</v>
      </c>
      <c r="I48" s="1484">
        <f>E48/'Data Analysis'!$D$183</f>
        <v>1383.088888888889</v>
      </c>
    </row>
    <row r="49" spans="1:9" ht="13.5" thickBot="1">
      <c r="A49" s="732" t="s">
        <v>885</v>
      </c>
      <c r="B49" s="733">
        <v>174170</v>
      </c>
      <c r="C49" s="733"/>
      <c r="D49" s="734"/>
      <c r="E49" s="735">
        <f t="shared" si="2"/>
        <v>174170</v>
      </c>
      <c r="F49" s="736">
        <f>E49/'Data Analysis'!$C$188</f>
        <v>3.2807172860667935</v>
      </c>
      <c r="G49" s="1425">
        <f>E49/'Data Analysis'!$C$183</f>
        <v>3870.4444444444443</v>
      </c>
      <c r="H49" s="1426">
        <f>E49/'Data Analysis'!$D$188</f>
        <v>3.2807172860667935</v>
      </c>
      <c r="I49" s="1484">
        <f>E49/'Data Analysis'!$D$183</f>
        <v>3870.4444444444443</v>
      </c>
    </row>
    <row r="50" spans="1:9" ht="13.5" thickBot="1">
      <c r="A50" s="732" t="s">
        <v>1333</v>
      </c>
      <c r="B50" s="733">
        <v>25925</v>
      </c>
      <c r="C50" s="733"/>
      <c r="D50" s="734"/>
      <c r="E50" s="735">
        <f t="shared" si="2"/>
        <v>25925</v>
      </c>
      <c r="F50" s="736">
        <f>E50/'Data Analysis'!$C$188</f>
        <v>0.48833091600896605</v>
      </c>
      <c r="G50" s="1425">
        <f>E50/'Data Analysis'!$C$183</f>
        <v>576.11111111111109</v>
      </c>
      <c r="H50" s="1426">
        <f>E50/'Data Analysis'!$D$188</f>
        <v>0.48833091600896605</v>
      </c>
      <c r="I50" s="1484">
        <f>E50/'Data Analysis'!$D$183</f>
        <v>576.11111111111109</v>
      </c>
    </row>
    <row r="51" spans="1:9" ht="13.5" thickBot="1">
      <c r="A51" s="732" t="s">
        <v>886</v>
      </c>
      <c r="B51" s="733">
        <v>0</v>
      </c>
      <c r="C51" s="733"/>
      <c r="D51" s="734"/>
      <c r="E51" s="735">
        <f t="shared" si="2"/>
        <v>0</v>
      </c>
      <c r="F51" s="736">
        <f>E51/'Data Analysis'!$C$188</f>
        <v>0</v>
      </c>
      <c r="G51" s="1425">
        <f>E51/'Data Analysis'!$C$183</f>
        <v>0</v>
      </c>
      <c r="H51" s="1426">
        <f>E51/'Data Analysis'!$D$188</f>
        <v>0</v>
      </c>
      <c r="I51" s="1484">
        <f>E51/'Data Analysis'!$D$183</f>
        <v>0</v>
      </c>
    </row>
    <row r="52" spans="1:9" ht="13.5" thickBot="1">
      <c r="A52" s="732" t="s">
        <v>887</v>
      </c>
      <c r="B52" s="733">
        <v>72670</v>
      </c>
      <c r="C52" s="733"/>
      <c r="D52" s="734"/>
      <c r="E52" s="735">
        <f t="shared" si="2"/>
        <v>72670</v>
      </c>
      <c r="F52" s="736">
        <f>E52/'Data Analysis'!$C$188</f>
        <v>1.368833468326772</v>
      </c>
      <c r="G52" s="1425">
        <f>E52/'Data Analysis'!$C$183</f>
        <v>1614.8888888888889</v>
      </c>
      <c r="H52" s="1426">
        <f>E52/'Data Analysis'!$D$188</f>
        <v>1.368833468326772</v>
      </c>
      <c r="I52" s="1484">
        <f>E52/'Data Analysis'!$D$183</f>
        <v>1614.8888888888889</v>
      </c>
    </row>
    <row r="53" spans="1:9" ht="13.5" thickBot="1">
      <c r="A53" s="732" t="s">
        <v>888</v>
      </c>
      <c r="B53" s="733">
        <v>34675</v>
      </c>
      <c r="C53" s="733"/>
      <c r="D53" s="734"/>
      <c r="E53" s="735">
        <f t="shared" si="2"/>
        <v>34675</v>
      </c>
      <c r="F53" s="736">
        <f>E53/'Data Analysis'!$C$188</f>
        <v>0.65314848650379553</v>
      </c>
      <c r="G53" s="1425">
        <f>E53/'Data Analysis'!$C$183</f>
        <v>770.55555555555554</v>
      </c>
      <c r="H53" s="1426">
        <f>E53/'Data Analysis'!$D$188</f>
        <v>0.65314848650379553</v>
      </c>
      <c r="I53" s="1484">
        <f>E53/'Data Analysis'!$D$183</f>
        <v>770.55555555555554</v>
      </c>
    </row>
    <row r="54" spans="1:9" ht="13.5" thickBot="1">
      <c r="A54" s="732" t="s">
        <v>889</v>
      </c>
      <c r="B54" s="733">
        <v>4030</v>
      </c>
      <c r="C54" s="733"/>
      <c r="D54" s="734"/>
      <c r="E54" s="735">
        <f t="shared" si="2"/>
        <v>4030</v>
      </c>
      <c r="F54" s="736">
        <f>E54/'Data Analysis'!$C$188</f>
        <v>7.5910263896475733E-2</v>
      </c>
      <c r="G54" s="1425">
        <f>E54/'Data Analysis'!$C$183</f>
        <v>89.555555555555557</v>
      </c>
      <c r="H54" s="1426">
        <f>E54/'Data Analysis'!$D$188</f>
        <v>7.5910263896475733E-2</v>
      </c>
      <c r="I54" s="1484">
        <f>E54/'Data Analysis'!$D$183</f>
        <v>89.555555555555557</v>
      </c>
    </row>
    <row r="55" spans="1:9" ht="13.5" thickBot="1">
      <c r="A55" s="732" t="s">
        <v>890</v>
      </c>
      <c r="B55" s="733">
        <v>293800</v>
      </c>
      <c r="C55" s="733"/>
      <c r="D55" s="734"/>
      <c r="E55" s="735">
        <f t="shared" si="2"/>
        <v>293800</v>
      </c>
      <c r="F55" s="736">
        <f>E55/'Data Analysis'!$C$188</f>
        <v>5.5341031098721016</v>
      </c>
      <c r="G55" s="1425">
        <f>E55/'Data Analysis'!$C$183</f>
        <v>6528.8888888888887</v>
      </c>
      <c r="H55" s="1426">
        <f>E55/'Data Analysis'!$D$188</f>
        <v>5.5341031098721016</v>
      </c>
      <c r="I55" s="1484">
        <f>E55/'Data Analysis'!$D$183</f>
        <v>6528.8888888888887</v>
      </c>
    </row>
    <row r="56" spans="1:9" ht="13.5" thickBot="1">
      <c r="A56" s="732" t="s">
        <v>891</v>
      </c>
      <c r="B56" s="733">
        <v>19954</v>
      </c>
      <c r="C56" s="733"/>
      <c r="D56" s="734"/>
      <c r="E56" s="735">
        <f t="shared" si="2"/>
        <v>19954</v>
      </c>
      <c r="F56" s="736">
        <f>E56/'Data Analysis'!$C$188</f>
        <v>0.37585940590329447</v>
      </c>
      <c r="G56" s="1425">
        <f>E56/'Data Analysis'!$C$183</f>
        <v>443.42222222222222</v>
      </c>
      <c r="H56" s="1426">
        <f>E56/'Data Analysis'!$D$188</f>
        <v>0.37585940590329447</v>
      </c>
      <c r="I56" s="1484">
        <f>E56/'Data Analysis'!$D$183</f>
        <v>443.42222222222222</v>
      </c>
    </row>
    <row r="57" spans="1:9" ht="13.5" thickBot="1">
      <c r="A57" s="732" t="s">
        <v>892</v>
      </c>
      <c r="B57" s="733">
        <v>17800</v>
      </c>
      <c r="C57" s="733"/>
      <c r="D57" s="734"/>
      <c r="E57" s="735">
        <f t="shared" si="2"/>
        <v>17800</v>
      </c>
      <c r="F57" s="736">
        <f>E57/'Data Analysis'!$C$188</f>
        <v>0.33528602912091016</v>
      </c>
      <c r="G57" s="1425">
        <f>E57/'Data Analysis'!$C$183</f>
        <v>395.55555555555554</v>
      </c>
      <c r="H57" s="1426">
        <f>E57/'Data Analysis'!$D$188</f>
        <v>0.33528602912091016</v>
      </c>
      <c r="I57" s="1484">
        <f>E57/'Data Analysis'!$D$183</f>
        <v>395.55555555555554</v>
      </c>
    </row>
    <row r="58" spans="1:9" ht="13.5" thickBot="1">
      <c r="A58" s="1422" t="s">
        <v>893</v>
      </c>
      <c r="B58" s="1423">
        <v>40460</v>
      </c>
      <c r="C58" s="1423"/>
      <c r="D58" s="1424"/>
      <c r="E58" s="1425">
        <f t="shared" si="2"/>
        <v>40460</v>
      </c>
      <c r="F58" s="1426">
        <f>E58/'Data Analysis'!$C$188</f>
        <v>0.76211644596809136</v>
      </c>
      <c r="G58" s="1425">
        <f>E58/'Data Analysis'!$C$183</f>
        <v>899.11111111111109</v>
      </c>
      <c r="H58" s="1426">
        <f>E58/'Data Analysis'!$D$188</f>
        <v>0.76211644596809136</v>
      </c>
      <c r="I58" s="1484">
        <f>E58/'Data Analysis'!$D$183</f>
        <v>899.11111111111109</v>
      </c>
    </row>
    <row r="59" spans="1:9" ht="13.5" thickBot="1">
      <c r="A59" s="1422" t="s">
        <v>10</v>
      </c>
      <c r="B59" s="1423">
        <v>122446</v>
      </c>
      <c r="C59" s="1423"/>
      <c r="D59" s="1424"/>
      <c r="E59" s="1425">
        <f t="shared" si="2"/>
        <v>122446</v>
      </c>
      <c r="F59" s="1426">
        <f>E59/'Data Analysis'!$C$188</f>
        <v>2.306428827063987</v>
      </c>
      <c r="G59" s="1425">
        <f>E59/'Data Analysis'!$C$183</f>
        <v>2721.0222222222224</v>
      </c>
      <c r="H59" s="1426">
        <f>E59/'Data Analysis'!$D$188</f>
        <v>2.306428827063987</v>
      </c>
      <c r="I59" s="1484">
        <f>E59/'Data Analysis'!$D$183</f>
        <v>2721.0222222222224</v>
      </c>
    </row>
    <row r="60" spans="1:9" ht="13.5" thickBot="1">
      <c r="A60" s="1422" t="s">
        <v>1334</v>
      </c>
      <c r="B60" s="1423">
        <v>17280</v>
      </c>
      <c r="C60" s="1423"/>
      <c r="D60" s="1424"/>
      <c r="E60" s="1425">
        <f t="shared" si="2"/>
        <v>17280</v>
      </c>
      <c r="F60" s="1426">
        <f>E60/'Data Analysis'!$C$188</f>
        <v>0.32549115636007458</v>
      </c>
      <c r="G60" s="1425">
        <f>E60/'Data Analysis'!$C$183</f>
        <v>384</v>
      </c>
      <c r="H60" s="1426">
        <f>E60/'Data Analysis'!$D$188</f>
        <v>0.32549115636007458</v>
      </c>
      <c r="I60" s="1484">
        <f>E60/'Data Analysis'!$D$183</f>
        <v>384</v>
      </c>
    </row>
    <row r="61" spans="1:9" ht="13.5" thickBot="1">
      <c r="A61" s="1422" t="s">
        <v>894</v>
      </c>
      <c r="B61" s="1423">
        <v>30954</v>
      </c>
      <c r="C61" s="1423"/>
      <c r="D61" s="1424"/>
      <c r="E61" s="1425">
        <f t="shared" si="2"/>
        <v>30954</v>
      </c>
      <c r="F61" s="1426">
        <f>E61/'Data Analysis'!$C$188</f>
        <v>0.58305863738250863</v>
      </c>
      <c r="G61" s="1425">
        <f>E61/'Data Analysis'!$C$183</f>
        <v>687.86666666666667</v>
      </c>
      <c r="H61" s="1426">
        <f>E61/'Data Analysis'!$D$188</f>
        <v>0.58305863738250863</v>
      </c>
      <c r="I61" s="1484">
        <f>E61/'Data Analysis'!$D$183</f>
        <v>687.86666666666667</v>
      </c>
    </row>
    <row r="62" spans="1:9" ht="13.5" thickBot="1">
      <c r="A62" s="1422" t="s">
        <v>895</v>
      </c>
      <c r="B62" s="1423">
        <v>0</v>
      </c>
      <c r="C62" s="1423"/>
      <c r="D62" s="1424"/>
      <c r="E62" s="1425">
        <f t="shared" si="2"/>
        <v>0</v>
      </c>
      <c r="F62" s="1426">
        <f>E62/'Data Analysis'!$C$188</f>
        <v>0</v>
      </c>
      <c r="G62" s="1425">
        <f>E62/'Data Analysis'!$C$183</f>
        <v>0</v>
      </c>
      <c r="H62" s="1426">
        <f>E62/'Data Analysis'!$D$188</f>
        <v>0</v>
      </c>
      <c r="I62" s="1484">
        <f>E62/'Data Analysis'!$D$183</f>
        <v>0</v>
      </c>
    </row>
    <row r="63" spans="1:9" ht="13.5" thickBot="1">
      <c r="A63" s="1422" t="s">
        <v>896</v>
      </c>
      <c r="B63" s="1423">
        <v>92536</v>
      </c>
      <c r="C63" s="1423"/>
      <c r="D63" s="1424"/>
      <c r="E63" s="1425">
        <f t="shared" si="2"/>
        <v>92536</v>
      </c>
      <c r="F63" s="1426">
        <f>E63/'Data Analysis'!$C$188</f>
        <v>1.7430352803782327</v>
      </c>
      <c r="G63" s="1425">
        <f>E63/'Data Analysis'!$C$183</f>
        <v>2056.3555555555554</v>
      </c>
      <c r="H63" s="1426">
        <f>E63/'Data Analysis'!$D$188</f>
        <v>1.7430352803782327</v>
      </c>
      <c r="I63" s="1484">
        <f>E63/'Data Analysis'!$D$183</f>
        <v>2056.3555555555554</v>
      </c>
    </row>
    <row r="64" spans="1:9" ht="13.5" thickBot="1">
      <c r="A64" s="1422" t="s">
        <v>897</v>
      </c>
      <c r="B64" s="1423">
        <v>0</v>
      </c>
      <c r="C64" s="1423"/>
      <c r="D64" s="1424"/>
      <c r="E64" s="1425">
        <f t="shared" si="2"/>
        <v>0</v>
      </c>
      <c r="F64" s="1426">
        <f>E64/'Data Analysis'!$C$188</f>
        <v>0</v>
      </c>
      <c r="G64" s="1425">
        <f>E64/'Data Analysis'!$C$183</f>
        <v>0</v>
      </c>
      <c r="H64" s="1426">
        <f>E64/'Data Analysis'!$D$188</f>
        <v>0</v>
      </c>
      <c r="I64" s="1484">
        <f>E64/'Data Analysis'!$D$183</f>
        <v>0</v>
      </c>
    </row>
    <row r="65" spans="1:9" ht="13.5" thickBot="1">
      <c r="A65" s="1422" t="s">
        <v>898</v>
      </c>
      <c r="B65" s="1423">
        <v>101800</v>
      </c>
      <c r="C65" s="1423"/>
      <c r="D65" s="1424"/>
      <c r="E65" s="1425">
        <f t="shared" si="2"/>
        <v>101800</v>
      </c>
      <c r="F65" s="1426">
        <f>E65/'Data Analysis'!$C$188</f>
        <v>1.9175347058712728</v>
      </c>
      <c r="G65" s="1425">
        <f>E65/'Data Analysis'!$C$183</f>
        <v>2262.2222222222222</v>
      </c>
      <c r="H65" s="1426">
        <f>E65/'Data Analysis'!$D$188</f>
        <v>1.9175347058712728</v>
      </c>
      <c r="I65" s="1484">
        <f>E65/'Data Analysis'!$D$183</f>
        <v>2262.2222222222222</v>
      </c>
    </row>
    <row r="66" spans="1:9" ht="13.5" thickBot="1">
      <c r="A66" s="1422" t="s">
        <v>899</v>
      </c>
      <c r="B66" s="1423">
        <v>593500</v>
      </c>
      <c r="C66" s="1423"/>
      <c r="D66" s="1424"/>
      <c r="E66" s="1425">
        <f t="shared" si="2"/>
        <v>593500</v>
      </c>
      <c r="F66" s="1426">
        <f>E66/'Data Analysis'!$C$188</f>
        <v>11.179340352992146</v>
      </c>
      <c r="G66" s="1425">
        <f>E66/'Data Analysis'!$C$183</f>
        <v>13188.888888888889</v>
      </c>
      <c r="H66" s="1426">
        <f>E66/'Data Analysis'!$D$188</f>
        <v>11.179340352992146</v>
      </c>
      <c r="I66" s="1484">
        <f>E66/'Data Analysis'!$D$183</f>
        <v>13188.888888888889</v>
      </c>
    </row>
    <row r="67" spans="1:9" ht="13.5" thickBot="1">
      <c r="A67" s="1422" t="s">
        <v>900</v>
      </c>
      <c r="B67" s="1423">
        <v>325000</v>
      </c>
      <c r="C67" s="1423"/>
      <c r="D67" s="1424"/>
      <c r="E67" s="1425">
        <f t="shared" si="2"/>
        <v>325000</v>
      </c>
      <c r="F67" s="1426">
        <f>E67/'Data Analysis'!$C$188</f>
        <v>6.1217954755222364</v>
      </c>
      <c r="G67" s="1425">
        <f>E67/'Data Analysis'!$C$183</f>
        <v>7222.2222222222226</v>
      </c>
      <c r="H67" s="1426">
        <f>E67/'Data Analysis'!$D$188</f>
        <v>6.1217954755222364</v>
      </c>
      <c r="I67" s="1484">
        <f>E67/'Data Analysis'!$D$183</f>
        <v>7222.2222222222226</v>
      </c>
    </row>
    <row r="68" spans="1:9" ht="13.5" thickBot="1">
      <c r="A68" s="1434" t="s">
        <v>901</v>
      </c>
      <c r="B68" s="1423">
        <v>0</v>
      </c>
      <c r="C68" s="1423"/>
      <c r="D68" s="1424"/>
      <c r="E68" s="1425">
        <f t="shared" si="2"/>
        <v>0</v>
      </c>
      <c r="F68" s="1426">
        <f>E68/'Data Analysis'!$C$188</f>
        <v>0</v>
      </c>
      <c r="G68" s="1425">
        <f>E68/'Data Analysis'!$C$183</f>
        <v>0</v>
      </c>
      <c r="H68" s="1426">
        <f>E68/'Data Analysis'!$D$188</f>
        <v>0</v>
      </c>
      <c r="I68" s="1484">
        <f>E68/'Data Analysis'!$D$183</f>
        <v>0</v>
      </c>
    </row>
    <row r="69" spans="1:9" ht="13.5" thickBot="1">
      <c r="A69" s="1422" t="s">
        <v>902</v>
      </c>
      <c r="B69" s="1423">
        <v>135000</v>
      </c>
      <c r="C69" s="1423"/>
      <c r="D69" s="1424"/>
      <c r="E69" s="1425">
        <f t="shared" si="2"/>
        <v>135000</v>
      </c>
      <c r="F69" s="1426">
        <f>E69/'Data Analysis'!$C$188</f>
        <v>2.5428996590630826</v>
      </c>
      <c r="G69" s="1425">
        <f>E69/'Data Analysis'!$C$183</f>
        <v>3000</v>
      </c>
      <c r="H69" s="1426">
        <f>E69/'Data Analysis'!$D$188</f>
        <v>2.5428996590630826</v>
      </c>
      <c r="I69" s="1484">
        <f>E69/'Data Analysis'!$D$183</f>
        <v>3000</v>
      </c>
    </row>
    <row r="70" spans="1:9" ht="13.5" thickBot="1">
      <c r="A70" s="1422" t="s">
        <v>903</v>
      </c>
      <c r="B70" s="1423">
        <v>657000</v>
      </c>
      <c r="C70" s="1423"/>
      <c r="D70" s="1424"/>
      <c r="E70" s="1425">
        <f t="shared" si="2"/>
        <v>657000</v>
      </c>
      <c r="F70" s="1426">
        <f>E70/'Data Analysis'!$C$188</f>
        <v>12.375445007440335</v>
      </c>
      <c r="G70" s="1425">
        <f>E70/'Data Analysis'!$C$183</f>
        <v>14600</v>
      </c>
      <c r="H70" s="1426">
        <f>E70/'Data Analysis'!$D$188</f>
        <v>12.375445007440335</v>
      </c>
      <c r="I70" s="1484">
        <f>E70/'Data Analysis'!$D$183</f>
        <v>14600</v>
      </c>
    </row>
    <row r="71" spans="1:9" ht="13.5" thickBot="1">
      <c r="A71" s="1422" t="s">
        <v>904</v>
      </c>
      <c r="B71" s="1423">
        <v>25250</v>
      </c>
      <c r="C71" s="1423"/>
      <c r="D71" s="1424"/>
      <c r="E71" s="1425">
        <f t="shared" si="2"/>
        <v>25250</v>
      </c>
      <c r="F71" s="1426">
        <f>E71/'Data Analysis'!$C$188</f>
        <v>0.47561641771365065</v>
      </c>
      <c r="G71" s="1425">
        <f>E71/'Data Analysis'!$C$183</f>
        <v>561.11111111111109</v>
      </c>
      <c r="H71" s="1426">
        <f>E71/'Data Analysis'!$D$188</f>
        <v>0.47561641771365065</v>
      </c>
      <c r="I71" s="1484">
        <f>E71/'Data Analysis'!$D$183</f>
        <v>561.11111111111109</v>
      </c>
    </row>
    <row r="72" spans="1:9" ht="13.5" thickBot="1">
      <c r="A72" s="1428" t="s">
        <v>2338</v>
      </c>
      <c r="B72" s="1423">
        <v>20000</v>
      </c>
      <c r="C72" s="1423"/>
      <c r="D72" s="1424"/>
      <c r="E72" s="1425">
        <f t="shared" si="2"/>
        <v>20000</v>
      </c>
      <c r="F72" s="1426">
        <f>E72/'Data Analysis'!$C$188</f>
        <v>0.37672587541675301</v>
      </c>
      <c r="G72" s="1425">
        <f>E72/'Data Analysis'!$C$183</f>
        <v>444.44444444444446</v>
      </c>
      <c r="H72" s="1426">
        <f>E72/'Data Analysis'!$D$188</f>
        <v>0.37672587541675301</v>
      </c>
      <c r="I72" s="1484">
        <f>E72/'Data Analysis'!$D$183</f>
        <v>444.44444444444446</v>
      </c>
    </row>
    <row r="73" spans="1:9" ht="13.5" thickBot="1">
      <c r="A73" s="1428" t="s">
        <v>2339</v>
      </c>
      <c r="B73" s="1423">
        <v>72025</v>
      </c>
      <c r="C73" s="1423"/>
      <c r="D73" s="1424"/>
      <c r="E73" s="1425">
        <f t="shared" si="2"/>
        <v>72025</v>
      </c>
      <c r="F73" s="1426">
        <f>E73/'Data Analysis'!$C$188</f>
        <v>1.3566840588445817</v>
      </c>
      <c r="G73" s="1425">
        <f>E73/'Data Analysis'!$C$183</f>
        <v>1600.5555555555557</v>
      </c>
      <c r="H73" s="1426">
        <f>E73/'Data Analysis'!$D$188</f>
        <v>1.3566840588445817</v>
      </c>
      <c r="I73" s="1484">
        <f>E73/'Data Analysis'!$D$183</f>
        <v>1600.5555555555557</v>
      </c>
    </row>
    <row r="74" spans="1:9" ht="13.5" thickBot="1">
      <c r="A74" s="1429"/>
      <c r="B74" s="1430"/>
      <c r="C74" s="1430"/>
      <c r="D74" s="1430"/>
      <c r="E74" s="1430"/>
      <c r="G74" s="1431"/>
      <c r="H74" s="1431"/>
      <c r="I74" s="1485"/>
    </row>
    <row r="75" spans="1:9" ht="13.5" thickBot="1">
      <c r="A75" s="1432" t="s">
        <v>1886</v>
      </c>
      <c r="B75" s="1425">
        <f>SUM(B41:B74)</f>
        <v>4428301</v>
      </c>
      <c r="C75" s="1425">
        <f>SUM(C41:C74)</f>
        <v>0</v>
      </c>
      <c r="D75" s="1425">
        <f>SUM(D41:D74)</f>
        <v>0</v>
      </c>
      <c r="E75" s="1425">
        <f>SUM(E41:E74)</f>
        <v>4428301</v>
      </c>
      <c r="F75" s="1426">
        <f>E75/'Data Analysis'!$C$188</f>
        <v>83.412778541694138</v>
      </c>
      <c r="G75" s="1425">
        <f>E75/'Data Analysis'!$C$183</f>
        <v>98406.688888888893</v>
      </c>
      <c r="H75" s="1426">
        <f>E75/'Data Analysis'!$D$188</f>
        <v>83.412778541694138</v>
      </c>
      <c r="I75" s="1484">
        <f>E75/'Data Analysis'!$D$183</f>
        <v>98406.688888888893</v>
      </c>
    </row>
    <row r="76" spans="1:9">
      <c r="A76" s="1429"/>
      <c r="B76" s="1430"/>
      <c r="C76" s="1430"/>
      <c r="D76" s="1430"/>
      <c r="E76" s="1656"/>
      <c r="G76" s="1431"/>
      <c r="H76" s="1431"/>
      <c r="I76" s="1485"/>
    </row>
    <row r="77" spans="1:9" ht="13.5" thickBot="1">
      <c r="A77" s="1433" t="s">
        <v>1361</v>
      </c>
      <c r="B77" s="1430"/>
      <c r="C77" s="1430"/>
      <c r="D77" s="1430"/>
      <c r="E77" s="1430"/>
      <c r="G77" s="1431"/>
      <c r="H77" s="1431"/>
      <c r="I77" s="1485"/>
    </row>
    <row r="78" spans="1:9" ht="13.5" thickBot="1">
      <c r="A78" s="1422" t="s">
        <v>905</v>
      </c>
      <c r="B78" s="1423">
        <v>79338</v>
      </c>
      <c r="C78" s="1423"/>
      <c r="D78" s="1424"/>
      <c r="E78" s="1425">
        <f>SUM(B78:D78)</f>
        <v>79338</v>
      </c>
      <c r="F78" s="1426">
        <f>E78/'Data Analysis'!$C$188</f>
        <v>1.4944338751907176</v>
      </c>
      <c r="G78" s="1425">
        <f>E78/'Data Analysis'!$C$183</f>
        <v>1763.0666666666666</v>
      </c>
      <c r="H78" s="1426">
        <f>E78/'Data Analysis'!$D$188</f>
        <v>1.4944338751907176</v>
      </c>
      <c r="I78" s="1484">
        <f>E78/'Data Analysis'!$D$183</f>
        <v>1763.0666666666666</v>
      </c>
    </row>
    <row r="79" spans="1:9" ht="13.5" thickBot="1">
      <c r="A79" s="1422" t="s">
        <v>906</v>
      </c>
      <c r="B79" s="1423">
        <v>6540</v>
      </c>
      <c r="C79" s="1423"/>
      <c r="D79" s="1424"/>
      <c r="E79" s="1425">
        <f>SUM(B79:D79)</f>
        <v>6540</v>
      </c>
      <c r="F79" s="1426">
        <f>E79/'Data Analysis'!$C$188</f>
        <v>0.12318936126127823</v>
      </c>
      <c r="G79" s="1425">
        <f>E79/'Data Analysis'!$C$183</f>
        <v>145.33333333333334</v>
      </c>
      <c r="H79" s="1426">
        <f>E79/'Data Analysis'!$D$188</f>
        <v>0.12318936126127823</v>
      </c>
      <c r="I79" s="1484">
        <f>E79/'Data Analysis'!$D$183</f>
        <v>145.33333333333334</v>
      </c>
    </row>
    <row r="80" spans="1:9" ht="13.5" thickBot="1">
      <c r="A80" s="1422" t="s">
        <v>907</v>
      </c>
      <c r="B80" s="1423">
        <v>57115</v>
      </c>
      <c r="C80" s="1423"/>
      <c r="D80" s="1424"/>
      <c r="E80" s="1425">
        <f>SUM(B80:D80)</f>
        <v>57115</v>
      </c>
      <c r="F80" s="1426">
        <f>E80/'Data Analysis'!$C$188</f>
        <v>1.0758349187213925</v>
      </c>
      <c r="G80" s="1425">
        <f>E80/'Data Analysis'!$C$183</f>
        <v>1269.2222222222222</v>
      </c>
      <c r="H80" s="1426">
        <f>E80/'Data Analysis'!$D$188</f>
        <v>1.0758349187213925</v>
      </c>
      <c r="I80" s="1484">
        <f>E80/'Data Analysis'!$D$183</f>
        <v>1269.2222222222222</v>
      </c>
    </row>
    <row r="81" spans="1:9" ht="13.5" thickBot="1">
      <c r="A81" s="1428" t="s">
        <v>2340</v>
      </c>
      <c r="B81" s="1423">
        <v>50000</v>
      </c>
      <c r="C81" s="1423"/>
      <c r="D81" s="1424"/>
      <c r="E81" s="1425">
        <f>SUM(B81:D81)</f>
        <v>50000</v>
      </c>
      <c r="F81" s="1426">
        <f>E81/'Data Analysis'!$C$188</f>
        <v>0.94181468854188255</v>
      </c>
      <c r="G81" s="1425">
        <f>E81/'Data Analysis'!$C$183</f>
        <v>1111.1111111111111</v>
      </c>
      <c r="H81" s="1426">
        <f>E81/'Data Analysis'!$D$188</f>
        <v>0.94181468854188255</v>
      </c>
      <c r="I81" s="1484">
        <f>E81/'Data Analysis'!$D$183</f>
        <v>1111.1111111111111</v>
      </c>
    </row>
    <row r="82" spans="1:9" ht="13.5" thickBot="1">
      <c r="A82" s="1428" t="s">
        <v>1328</v>
      </c>
      <c r="B82" s="1423"/>
      <c r="C82" s="1423"/>
      <c r="D82" s="1424"/>
      <c r="E82" s="1425">
        <f>SUM(B82:D82)</f>
        <v>0</v>
      </c>
      <c r="F82" s="1426">
        <f>E82/'Data Analysis'!$C$188</f>
        <v>0</v>
      </c>
      <c r="G82" s="1425">
        <f>E82/'Data Analysis'!$C$183</f>
        <v>0</v>
      </c>
      <c r="H82" s="1426">
        <f>E82/'Data Analysis'!$D$188</f>
        <v>0</v>
      </c>
      <c r="I82" s="1484">
        <f>E82/'Data Analysis'!$D$183</f>
        <v>0</v>
      </c>
    </row>
    <row r="83" spans="1:9" ht="13.5" thickBot="1">
      <c r="A83" s="1429"/>
      <c r="B83" s="1430"/>
      <c r="C83" s="1430"/>
      <c r="D83" s="1430"/>
      <c r="E83" s="1430"/>
      <c r="G83" s="1431"/>
      <c r="H83" s="1431"/>
      <c r="I83" s="1485"/>
    </row>
    <row r="84" spans="1:9" ht="13.5" thickBot="1">
      <c r="A84" s="1432" t="s">
        <v>1887</v>
      </c>
      <c r="B84" s="1425">
        <f>SUM(B78:B82)</f>
        <v>192993</v>
      </c>
      <c r="C84" s="1425">
        <f>SUM(C78:C82)</f>
        <v>0</v>
      </c>
      <c r="D84" s="1425">
        <f>SUM(D78:D82)</f>
        <v>0</v>
      </c>
      <c r="E84" s="1425">
        <f>SUM(E78:E82)</f>
        <v>192993</v>
      </c>
      <c r="F84" s="1426">
        <f>E84/'Data Analysis'!$C$188</f>
        <v>3.6352728437152706</v>
      </c>
      <c r="G84" s="1425">
        <f>E84/'Data Analysis'!$C$183</f>
        <v>4288.7333333333336</v>
      </c>
      <c r="H84" s="1426">
        <f>E84/'Data Analysis'!$D$188</f>
        <v>3.6352728437152706</v>
      </c>
      <c r="I84" s="1484">
        <f>E84/'Data Analysis'!$D$183</f>
        <v>4288.7333333333336</v>
      </c>
    </row>
    <row r="85" spans="1:9">
      <c r="A85" s="1429"/>
      <c r="B85" s="1430"/>
      <c r="C85" s="1430"/>
      <c r="D85" s="1430"/>
      <c r="E85" s="1656"/>
      <c r="G85" s="1431"/>
      <c r="H85" s="1431"/>
      <c r="I85" s="1485"/>
    </row>
    <row r="86" spans="1:9">
      <c r="A86" s="1429"/>
      <c r="B86" s="1430"/>
      <c r="C86" s="1430"/>
      <c r="D86" s="1430"/>
      <c r="E86" s="1430"/>
      <c r="G86" s="1431"/>
      <c r="H86" s="1431"/>
      <c r="I86" s="1485"/>
    </row>
    <row r="87" spans="1:9">
      <c r="A87" s="1429"/>
      <c r="B87" s="1430"/>
      <c r="C87" s="1430"/>
      <c r="D87" s="1430"/>
      <c r="E87" s="1430"/>
      <c r="G87" s="1431"/>
      <c r="H87" s="1431"/>
      <c r="I87" s="1485"/>
    </row>
    <row r="88" spans="1:9">
      <c r="A88" s="1433" t="s">
        <v>908</v>
      </c>
      <c r="B88" s="1430"/>
      <c r="C88" s="1430"/>
      <c r="D88" s="1430"/>
      <c r="E88" s="1430"/>
      <c r="G88" s="1431"/>
      <c r="H88" s="1431"/>
      <c r="I88" s="1485"/>
    </row>
    <row r="89" spans="1:9" ht="13.5" thickBot="1">
      <c r="A89" s="1433" t="s">
        <v>1888</v>
      </c>
      <c r="B89" s="1430"/>
      <c r="C89" s="1430"/>
      <c r="D89" s="1430"/>
      <c r="E89" s="1430"/>
      <c r="G89" s="1431"/>
      <c r="H89" s="1431"/>
      <c r="I89" s="1485"/>
    </row>
    <row r="90" spans="1:9" ht="13.5" thickBot="1">
      <c r="A90" s="1434" t="s">
        <v>909</v>
      </c>
      <c r="B90" s="1423">
        <v>20000</v>
      </c>
      <c r="C90" s="1423"/>
      <c r="D90" s="1424"/>
      <c r="E90" s="1425">
        <f t="shared" ref="E90:E96" si="3">SUM(B90:D90)</f>
        <v>20000</v>
      </c>
      <c r="F90" s="1425">
        <f>E90/'Data Analysis'!$C$188</f>
        <v>0.37672587541675301</v>
      </c>
      <c r="G90" s="1425">
        <f>E90/'Data Analysis'!$C$183</f>
        <v>444.44444444444446</v>
      </c>
      <c r="H90" s="1425">
        <f>E90/'Data Analysis'!$D$188</f>
        <v>0.37672587541675301</v>
      </c>
      <c r="I90" s="1484">
        <f>E90/'Data Analysis'!$D$183</f>
        <v>444.44444444444446</v>
      </c>
    </row>
    <row r="91" spans="1:9" ht="13.5" thickBot="1">
      <c r="A91" s="1434" t="s">
        <v>910</v>
      </c>
      <c r="B91" s="1423">
        <v>30000</v>
      </c>
      <c r="C91" s="1423"/>
      <c r="D91" s="1424"/>
      <c r="E91" s="1425">
        <f t="shared" si="3"/>
        <v>30000</v>
      </c>
      <c r="F91" s="1425">
        <f>E91/'Data Analysis'!$C$188</f>
        <v>0.56508881312512949</v>
      </c>
      <c r="G91" s="1425">
        <f>E91/'Data Analysis'!$C$183</f>
        <v>666.66666666666663</v>
      </c>
      <c r="H91" s="1425">
        <f>E91/'Data Analysis'!$D$188</f>
        <v>0.56508881312512949</v>
      </c>
      <c r="I91" s="1484">
        <f>E91/'Data Analysis'!$D$183</f>
        <v>666.66666666666663</v>
      </c>
    </row>
    <row r="92" spans="1:9" ht="13.5" thickBot="1">
      <c r="A92" s="1434" t="s">
        <v>911</v>
      </c>
      <c r="B92" s="1423">
        <v>18000</v>
      </c>
      <c r="C92" s="1423"/>
      <c r="D92" s="1424"/>
      <c r="E92" s="1425">
        <f t="shared" si="3"/>
        <v>18000</v>
      </c>
      <c r="F92" s="1425">
        <f>E92/'Data Analysis'!$C$188</f>
        <v>0.33905328787507771</v>
      </c>
      <c r="G92" s="1425">
        <f>E92/'Data Analysis'!$C$183</f>
        <v>400</v>
      </c>
      <c r="H92" s="1425">
        <f>E92/'Data Analysis'!$D$188</f>
        <v>0.33905328787507771</v>
      </c>
      <c r="I92" s="1484">
        <f>E92/'Data Analysis'!$D$183</f>
        <v>400</v>
      </c>
    </row>
    <row r="93" spans="1:9" ht="13.5" thickBot="1">
      <c r="A93" s="1434" t="s">
        <v>1368</v>
      </c>
      <c r="B93" s="1423"/>
      <c r="C93" s="1423"/>
      <c r="D93" s="1424"/>
      <c r="E93" s="1425">
        <f t="shared" si="3"/>
        <v>0</v>
      </c>
      <c r="F93" s="1425">
        <f>E93/'Data Analysis'!$C$188</f>
        <v>0</v>
      </c>
      <c r="G93" s="1425">
        <f>E93/'Data Analysis'!$C$183</f>
        <v>0</v>
      </c>
      <c r="H93" s="1425">
        <f>E93/'Data Analysis'!$D$188</f>
        <v>0</v>
      </c>
      <c r="I93" s="1484">
        <f>E93/'Data Analysis'!$D$183</f>
        <v>0</v>
      </c>
    </row>
    <row r="94" spans="1:9" ht="13.5" thickBot="1">
      <c r="A94" s="1434" t="s">
        <v>912</v>
      </c>
      <c r="B94" s="1423"/>
      <c r="C94" s="1423"/>
      <c r="D94" s="1424"/>
      <c r="E94" s="1425">
        <f t="shared" si="3"/>
        <v>0</v>
      </c>
      <c r="F94" s="1425">
        <f>E94/'Data Analysis'!$C$188</f>
        <v>0</v>
      </c>
      <c r="G94" s="1425">
        <f>E94/'Data Analysis'!$C$183</f>
        <v>0</v>
      </c>
      <c r="H94" s="1425">
        <f>E94/'Data Analysis'!$D$188</f>
        <v>0</v>
      </c>
      <c r="I94" s="1484">
        <f>E94/'Data Analysis'!$D$183</f>
        <v>0</v>
      </c>
    </row>
    <row r="95" spans="1:9" ht="13.5" thickBot="1">
      <c r="A95" s="1428" t="s">
        <v>913</v>
      </c>
      <c r="B95" s="1423"/>
      <c r="C95" s="1423"/>
      <c r="D95" s="1424"/>
      <c r="E95" s="1425">
        <f t="shared" si="3"/>
        <v>0</v>
      </c>
      <c r="F95" s="1425">
        <f>E95/'Data Analysis'!$C$188</f>
        <v>0</v>
      </c>
      <c r="G95" s="1425">
        <f>E95/'Data Analysis'!$C$183</f>
        <v>0</v>
      </c>
      <c r="H95" s="1425">
        <f>E95/'Data Analysis'!$D$188</f>
        <v>0</v>
      </c>
      <c r="I95" s="1484">
        <f>E95/'Data Analysis'!$D$183</f>
        <v>0</v>
      </c>
    </row>
    <row r="96" spans="1:9" ht="13.5" thickBot="1">
      <c r="A96" s="1428" t="s">
        <v>913</v>
      </c>
      <c r="B96" s="1423"/>
      <c r="C96" s="1423"/>
      <c r="D96" s="1424"/>
      <c r="E96" s="1425">
        <f t="shared" si="3"/>
        <v>0</v>
      </c>
      <c r="F96" s="1425">
        <f>E96/'Data Analysis'!$C$188</f>
        <v>0</v>
      </c>
      <c r="G96" s="1425">
        <f>E96/'Data Analysis'!$C$183</f>
        <v>0</v>
      </c>
      <c r="H96" s="1425">
        <f>E96/'Data Analysis'!$D$188</f>
        <v>0</v>
      </c>
      <c r="I96" s="1484">
        <f>E96/'Data Analysis'!$D$183</f>
        <v>0</v>
      </c>
    </row>
    <row r="97" spans="1:11" ht="13.5" thickBot="1">
      <c r="A97" s="1429"/>
      <c r="B97" s="1430"/>
      <c r="C97" s="1430"/>
      <c r="D97" s="1430"/>
      <c r="E97" s="1430"/>
      <c r="G97" s="1431"/>
      <c r="H97" s="1431"/>
      <c r="I97" s="1485"/>
    </row>
    <row r="98" spans="1:11" ht="13.5" thickBot="1">
      <c r="A98" s="1435" t="s">
        <v>914</v>
      </c>
      <c r="B98" s="1425">
        <f>SUM(B90:B96)</f>
        <v>68000</v>
      </c>
      <c r="C98" s="1425">
        <f>SUM(C90:C96)</f>
        <v>0</v>
      </c>
      <c r="D98" s="1425">
        <f>SUM(D90:D96)</f>
        <v>0</v>
      </c>
      <c r="E98" s="1425">
        <f>SUM(E90:E96)</f>
        <v>68000</v>
      </c>
      <c r="F98" s="1425">
        <f>E98/'Data Analysis'!$C$188</f>
        <v>1.2808679764169602</v>
      </c>
      <c r="G98" s="1425">
        <f>E98/'Data Analysis'!$C$183</f>
        <v>1511.1111111111111</v>
      </c>
      <c r="H98" s="1425">
        <f>E98/'Data Analysis'!$D$188</f>
        <v>1.2808679764169602</v>
      </c>
      <c r="I98" s="1484">
        <f>E98/'Data Analysis'!$D$183</f>
        <v>1511.1111111111111</v>
      </c>
    </row>
    <row r="99" spans="1:11">
      <c r="A99" s="1429"/>
      <c r="B99" s="1430"/>
      <c r="C99" s="1430"/>
      <c r="D99" s="1430"/>
      <c r="E99" s="1656"/>
      <c r="G99" s="1431"/>
      <c r="H99" s="1431"/>
      <c r="I99" s="1485"/>
    </row>
    <row r="100" spans="1:11" ht="13.5" thickBot="1">
      <c r="A100" s="1433" t="s">
        <v>915</v>
      </c>
      <c r="B100" s="1430"/>
      <c r="C100" s="1430"/>
      <c r="D100" s="1430"/>
      <c r="E100" s="1436"/>
      <c r="G100" s="1431"/>
      <c r="H100" s="1431"/>
      <c r="I100" s="1485"/>
    </row>
    <row r="101" spans="1:11" ht="13.5" thickBot="1">
      <c r="A101" s="1434" t="s">
        <v>916</v>
      </c>
      <c r="B101" s="1423">
        <v>261519</v>
      </c>
      <c r="C101" s="1423"/>
      <c r="D101" s="1424"/>
      <c r="E101" s="1425">
        <f>SUM(B101:D101)</f>
        <v>261519</v>
      </c>
      <c r="F101" s="1425">
        <f>E101/'Data Analysis'!$C$188</f>
        <v>4.9260487106556914</v>
      </c>
      <c r="G101" s="1425">
        <f>E101/'Data Analysis'!$C$183</f>
        <v>5811.5333333333338</v>
      </c>
      <c r="H101" s="1425">
        <f>E101/'Data Analysis'!$D$188</f>
        <v>4.9260487106556914</v>
      </c>
      <c r="I101" s="1484">
        <f>E101/'Data Analysis'!$D$183</f>
        <v>5811.5333333333338</v>
      </c>
    </row>
    <row r="102" spans="1:11" ht="13.5" thickBot="1">
      <c r="A102" s="1434" t="s">
        <v>917</v>
      </c>
      <c r="B102" s="1423">
        <f>ROUNDDOWN(($B$26+$B$38+$B$75+$B$84+$B$98+Budget!E282)*0.02,0)</f>
        <v>118579</v>
      </c>
      <c r="C102" s="1423"/>
      <c r="D102" s="1424"/>
      <c r="E102" s="1425">
        <f>SUM(B102:D102)</f>
        <v>118579</v>
      </c>
      <c r="F102" s="1425">
        <f>E102/'Data Analysis'!$C$188</f>
        <v>2.2335888790521579</v>
      </c>
      <c r="G102" s="1425">
        <f>E102/'Data Analysis'!$C$183</f>
        <v>2635.088888888889</v>
      </c>
      <c r="H102" s="1425">
        <f>E102/'Data Analysis'!$D$188</f>
        <v>2.2335888790521579</v>
      </c>
      <c r="I102" s="1484">
        <f>E102/'Data Analysis'!$D$183</f>
        <v>2635.088888888889</v>
      </c>
    </row>
    <row r="103" spans="1:11" ht="13.5" thickBot="1">
      <c r="A103" s="1434" t="s">
        <v>1419</v>
      </c>
      <c r="B103" s="1423">
        <f>ROUNDDOWN(($B$26+$B$38+$B$75+$B$84+$B$98+Budget!E282)*0.06,0)</f>
        <v>355738</v>
      </c>
      <c r="C103" s="1423"/>
      <c r="D103" s="1424"/>
      <c r="E103" s="1425">
        <f>SUM(B103:D103)</f>
        <v>355738</v>
      </c>
      <c r="F103" s="1425">
        <f>E103/'Data Analysis'!$C$188</f>
        <v>6.7007854734502441</v>
      </c>
      <c r="G103" s="1425">
        <f>E103/'Data Analysis'!$C$183</f>
        <v>7905.2888888888892</v>
      </c>
      <c r="H103" s="1425">
        <f>E103/'Data Analysis'!$D$188</f>
        <v>6.7007854734502441</v>
      </c>
      <c r="I103" s="1484">
        <f>E103/'Data Analysis'!$D$183</f>
        <v>7905.2888888888892</v>
      </c>
    </row>
    <row r="104" spans="1:11" ht="13.5" thickBot="1">
      <c r="A104" s="1429"/>
      <c r="B104" s="1430"/>
      <c r="C104" s="1430"/>
      <c r="D104" s="1430"/>
      <c r="E104" s="1430"/>
      <c r="G104" s="1431"/>
      <c r="H104" s="1431"/>
      <c r="I104" s="1485"/>
    </row>
    <row r="105" spans="1:11" ht="13.5" thickBot="1">
      <c r="A105" s="1432" t="s">
        <v>1889</v>
      </c>
      <c r="B105" s="1425">
        <f>SUM(B101:B103)</f>
        <v>735836</v>
      </c>
      <c r="C105" s="1425">
        <f>SUM(C101:C103)</f>
        <v>0</v>
      </c>
      <c r="D105" s="1425">
        <f>SUM(D101:D103)</f>
        <v>0</v>
      </c>
      <c r="E105" s="1425">
        <f>SUM(E101:E103)</f>
        <v>735836</v>
      </c>
      <c r="F105" s="1425">
        <f>E105/'Data Analysis'!$C$188</f>
        <v>13.860423063158093</v>
      </c>
      <c r="G105" s="1425">
        <f>E105/'Data Analysis'!$C$183</f>
        <v>16351.911111111111</v>
      </c>
      <c r="H105" s="1425">
        <f>E105/'Data Analysis'!$D$188</f>
        <v>13.860423063158093</v>
      </c>
      <c r="I105" s="1484">
        <f>E105/'Data Analysis'!$D$183</f>
        <v>16351.911111111111</v>
      </c>
    </row>
    <row r="106" spans="1:11" ht="13.5" thickBot="1">
      <c r="A106" s="1437"/>
      <c r="E106" s="1658"/>
      <c r="G106" s="1431"/>
      <c r="H106" s="1431"/>
      <c r="I106" s="1485"/>
    </row>
    <row r="107" spans="1:11" ht="41.25" customHeight="1" thickBot="1">
      <c r="A107" s="1439" t="s">
        <v>919</v>
      </c>
      <c r="B107" s="1425">
        <f>B26+B38+B75+B84+B105+B98</f>
        <v>6385716</v>
      </c>
      <c r="C107" s="1425">
        <f>C26+C38+C75+C84+C105+C98</f>
        <v>0</v>
      </c>
      <c r="D107" s="1425">
        <f>D26+D38+D75+D84+D105+D98</f>
        <v>0</v>
      </c>
      <c r="E107" s="1425">
        <f>E26+E38+E75+E84+E105+E98</f>
        <v>6385716</v>
      </c>
      <c r="F107" s="1425">
        <f>E107/'Data Analysis'!$C$188</f>
        <v>120.28322251313831</v>
      </c>
      <c r="G107" s="1425">
        <f>E107/'Data Analysis'!$C$183</f>
        <v>141904.79999999999</v>
      </c>
      <c r="H107" s="1425">
        <f>E107/'Data Analysis'!$D$188</f>
        <v>120.28322251313831</v>
      </c>
      <c r="I107" s="1484">
        <f>E107/'Data Analysis'!$D$183</f>
        <v>141904.79999999999</v>
      </c>
    </row>
    <row r="108" spans="1:11">
      <c r="I108" s="1485"/>
    </row>
    <row r="109" spans="1:11" s="1440" customFormat="1" ht="39.950000000000003" customHeight="1">
      <c r="A109" s="2196" t="s">
        <v>1320</v>
      </c>
      <c r="B109" s="2197"/>
      <c r="C109" s="2197"/>
      <c r="D109" s="2197"/>
      <c r="E109" s="2197"/>
      <c r="F109" s="1412"/>
      <c r="G109" s="1412"/>
      <c r="H109" s="1412"/>
      <c r="I109" s="1485"/>
      <c r="J109" s="1412"/>
      <c r="K109" s="1412"/>
    </row>
    <row r="110" spans="1:11" s="1440" customFormat="1" ht="39.950000000000003" customHeight="1">
      <c r="A110" s="1412"/>
      <c r="B110" s="1412"/>
      <c r="C110" s="1412"/>
      <c r="D110" s="1438"/>
      <c r="E110" s="1438"/>
      <c r="F110" s="1412"/>
      <c r="G110" s="1412"/>
      <c r="H110" s="1412"/>
      <c r="I110" s="1485"/>
      <c r="J110" s="1412"/>
      <c r="K110" s="1412"/>
    </row>
    <row r="111" spans="1:11" s="1440" customFormat="1" ht="39.950000000000003" customHeight="1" thickBot="1">
      <c r="A111" s="2195" t="s">
        <v>920</v>
      </c>
      <c r="B111" s="2195"/>
      <c r="C111" s="2195"/>
      <c r="D111" s="2195"/>
      <c r="E111" s="2195"/>
      <c r="F111" s="1412"/>
      <c r="G111" s="1412"/>
      <c r="H111" s="1412"/>
      <c r="I111" s="1485"/>
      <c r="J111" s="1412"/>
      <c r="K111" s="1412"/>
    </row>
    <row r="112" spans="1:11" s="1440" customFormat="1" ht="39.950000000000003" customHeight="1" thickBot="1">
      <c r="A112" s="1441" t="s">
        <v>921</v>
      </c>
      <c r="B112" s="2188" t="s">
        <v>922</v>
      </c>
      <c r="C112" s="2189"/>
      <c r="D112" s="2189"/>
      <c r="E112" s="2190"/>
      <c r="I112" s="1486"/>
    </row>
    <row r="113" spans="1:9" s="1440" customFormat="1" ht="39.950000000000003" customHeight="1" thickBot="1">
      <c r="A113" s="1442" t="s">
        <v>923</v>
      </c>
      <c r="B113" s="2188" t="s">
        <v>924</v>
      </c>
      <c r="C113" s="2189"/>
      <c r="D113" s="2189"/>
      <c r="E113" s="2190"/>
      <c r="I113" s="1486"/>
    </row>
    <row r="114" spans="1:9" s="1440" customFormat="1" ht="39.950000000000003" customHeight="1" thickBot="1">
      <c r="A114" s="1442" t="s">
        <v>925</v>
      </c>
      <c r="B114" s="2188" t="s">
        <v>926</v>
      </c>
      <c r="C114" s="2189"/>
      <c r="D114" s="2189"/>
      <c r="E114" s="2190"/>
      <c r="I114" s="1486"/>
    </row>
    <row r="115" spans="1:9" s="1440" customFormat="1" ht="39.950000000000003" customHeight="1" thickBot="1">
      <c r="A115" s="1442" t="s">
        <v>927</v>
      </c>
      <c r="B115" s="2188" t="s">
        <v>1329</v>
      </c>
      <c r="C115" s="2189"/>
      <c r="D115" s="2189"/>
      <c r="E115" s="2190"/>
      <c r="I115" s="1486"/>
    </row>
    <row r="116" spans="1:9" s="1440" customFormat="1" ht="39.950000000000003" customHeight="1" thickBot="1">
      <c r="A116" s="1442" t="s">
        <v>928</v>
      </c>
      <c r="B116" s="2188" t="s">
        <v>929</v>
      </c>
      <c r="C116" s="2189"/>
      <c r="D116" s="2189"/>
      <c r="E116" s="2190"/>
      <c r="I116" s="1486"/>
    </row>
    <row r="117" spans="1:9" s="1440" customFormat="1" ht="39.950000000000003" customHeight="1" thickBot="1">
      <c r="A117" s="1442" t="s">
        <v>930</v>
      </c>
      <c r="B117" s="2188" t="s">
        <v>1330</v>
      </c>
      <c r="C117" s="2189"/>
      <c r="D117" s="2189"/>
      <c r="E117" s="2190"/>
      <c r="I117" s="1486"/>
    </row>
    <row r="118" spans="1:9" s="1440" customFormat="1" ht="39.950000000000003" customHeight="1" thickBot="1">
      <c r="A118" s="1442" t="s">
        <v>931</v>
      </c>
      <c r="B118" s="2188" t="s">
        <v>932</v>
      </c>
      <c r="C118" s="2189"/>
      <c r="D118" s="2189"/>
      <c r="E118" s="2190"/>
      <c r="I118" s="1486"/>
    </row>
    <row r="119" spans="1:9" s="1440" customFormat="1" ht="39.950000000000003" customHeight="1" thickBot="1">
      <c r="A119" s="1442" t="s">
        <v>933</v>
      </c>
      <c r="B119" s="2188" t="s">
        <v>934</v>
      </c>
      <c r="C119" s="2189"/>
      <c r="D119" s="2189"/>
      <c r="E119" s="2190"/>
      <c r="I119" s="1486"/>
    </row>
    <row r="120" spans="1:9" s="1440" customFormat="1" ht="39.950000000000003" customHeight="1" thickBot="1">
      <c r="A120" s="1442" t="s">
        <v>935</v>
      </c>
      <c r="B120" s="2188" t="s">
        <v>936</v>
      </c>
      <c r="C120" s="2189"/>
      <c r="D120" s="2189"/>
      <c r="E120" s="2190"/>
      <c r="I120" s="1486"/>
    </row>
    <row r="121" spans="1:9" s="1440" customFormat="1" ht="39.950000000000003" customHeight="1" thickBot="1">
      <c r="A121" s="1442" t="s">
        <v>937</v>
      </c>
      <c r="B121" s="2188" t="s">
        <v>938</v>
      </c>
      <c r="C121" s="2189"/>
      <c r="D121" s="2189"/>
      <c r="E121" s="2190"/>
      <c r="I121" s="1486"/>
    </row>
    <row r="122" spans="1:9" s="1440" customFormat="1" ht="39.950000000000003" customHeight="1" thickBot="1">
      <c r="A122" s="1442" t="s">
        <v>939</v>
      </c>
      <c r="B122" s="2188" t="s">
        <v>940</v>
      </c>
      <c r="C122" s="2189"/>
      <c r="D122" s="2189"/>
      <c r="E122" s="2190"/>
      <c r="I122" s="1486"/>
    </row>
    <row r="123" spans="1:9" s="1440" customFormat="1" ht="39.950000000000003" customHeight="1" thickBot="1">
      <c r="A123" s="1442" t="s">
        <v>941</v>
      </c>
      <c r="B123" s="2188" t="s">
        <v>942</v>
      </c>
      <c r="C123" s="2189"/>
      <c r="D123" s="2189"/>
      <c r="E123" s="2190"/>
      <c r="I123" s="1486"/>
    </row>
    <row r="124" spans="1:9" s="1440" customFormat="1" ht="39.950000000000003" customHeight="1" thickBot="1">
      <c r="A124" s="1442" t="s">
        <v>943</v>
      </c>
      <c r="B124" s="2188" t="s">
        <v>944</v>
      </c>
      <c r="C124" s="2189"/>
      <c r="D124" s="2189"/>
      <c r="E124" s="2190"/>
      <c r="I124" s="1486"/>
    </row>
    <row r="125" spans="1:9" s="1440" customFormat="1" ht="39.950000000000003" customHeight="1" thickBot="1">
      <c r="A125" s="1442" t="s">
        <v>945</v>
      </c>
      <c r="B125" s="2188" t="s">
        <v>946</v>
      </c>
      <c r="C125" s="2189"/>
      <c r="D125" s="2189"/>
      <c r="E125" s="2190"/>
      <c r="I125" s="1486"/>
    </row>
    <row r="126" spans="1:9" s="1440" customFormat="1" ht="39.950000000000003" customHeight="1" thickBot="1">
      <c r="A126" s="1442" t="s">
        <v>947</v>
      </c>
      <c r="B126" s="2188" t="s">
        <v>948</v>
      </c>
      <c r="C126" s="2189"/>
      <c r="D126" s="2189"/>
      <c r="E126" s="2190"/>
      <c r="I126" s="1486"/>
    </row>
    <row r="127" spans="1:9" s="1440" customFormat="1" ht="39.950000000000003" customHeight="1" thickBot="1">
      <c r="A127" s="1443" t="s">
        <v>949</v>
      </c>
      <c r="B127" s="2188" t="s">
        <v>950</v>
      </c>
      <c r="C127" s="2189"/>
      <c r="D127" s="2189"/>
      <c r="E127" s="2190"/>
      <c r="I127" s="1486"/>
    </row>
    <row r="128" spans="1:9" s="1440" customFormat="1" ht="39.950000000000003" customHeight="1" thickBot="1">
      <c r="A128" s="1441" t="s">
        <v>951</v>
      </c>
      <c r="B128" s="2188" t="s">
        <v>952</v>
      </c>
      <c r="C128" s="2189"/>
      <c r="D128" s="2189"/>
      <c r="E128" s="2190"/>
      <c r="I128" s="1486"/>
    </row>
    <row r="129" spans="1:9" s="1440" customFormat="1" ht="39.950000000000003" customHeight="1" thickBot="1">
      <c r="A129" s="1442" t="s">
        <v>953</v>
      </c>
      <c r="B129" s="2188" t="s">
        <v>954</v>
      </c>
      <c r="C129" s="2189"/>
      <c r="D129" s="2189"/>
      <c r="E129" s="2190"/>
      <c r="I129" s="1486"/>
    </row>
    <row r="130" spans="1:9" s="1440" customFormat="1" ht="39.950000000000003" customHeight="1" thickBot="1">
      <c r="A130" s="1442" t="s">
        <v>955</v>
      </c>
      <c r="B130" s="2188" t="s">
        <v>956</v>
      </c>
      <c r="C130" s="2189"/>
      <c r="D130" s="2189"/>
      <c r="E130" s="2190"/>
      <c r="I130" s="1486"/>
    </row>
    <row r="131" spans="1:9" s="1440" customFormat="1" ht="39.950000000000003" customHeight="1" thickBot="1">
      <c r="A131" s="1442" t="s">
        <v>957</v>
      </c>
      <c r="B131" s="2188" t="s">
        <v>958</v>
      </c>
      <c r="C131" s="2189"/>
      <c r="D131" s="2189"/>
      <c r="E131" s="2190"/>
      <c r="I131" s="1486"/>
    </row>
    <row r="132" spans="1:9" s="1440" customFormat="1" ht="39.950000000000003" customHeight="1" thickBot="1">
      <c r="A132" s="1442" t="s">
        <v>959</v>
      </c>
      <c r="B132" s="2188" t="s">
        <v>960</v>
      </c>
      <c r="C132" s="2189"/>
      <c r="D132" s="2189"/>
      <c r="E132" s="2190"/>
      <c r="I132" s="1486"/>
    </row>
    <row r="133" spans="1:9" s="1440" customFormat="1" ht="39.950000000000003" customHeight="1" thickBot="1">
      <c r="A133" s="1442" t="s">
        <v>961</v>
      </c>
      <c r="B133" s="2188" t="s">
        <v>962</v>
      </c>
      <c r="C133" s="2189"/>
      <c r="D133" s="2189"/>
      <c r="E133" s="2190"/>
      <c r="I133" s="1486"/>
    </row>
    <row r="134" spans="1:9" s="1440" customFormat="1" ht="39.950000000000003" customHeight="1" thickBot="1">
      <c r="A134" s="1442" t="s">
        <v>963</v>
      </c>
      <c r="B134" s="2188" t="s">
        <v>964</v>
      </c>
      <c r="C134" s="2189"/>
      <c r="D134" s="2189"/>
      <c r="E134" s="2190"/>
      <c r="I134" s="1486"/>
    </row>
    <row r="135" spans="1:9" s="1440" customFormat="1" ht="39.950000000000003" customHeight="1" thickBot="1">
      <c r="A135" s="1442" t="s">
        <v>965</v>
      </c>
      <c r="B135" s="2188" t="s">
        <v>966</v>
      </c>
      <c r="C135" s="2189"/>
      <c r="D135" s="2189"/>
      <c r="E135" s="2190"/>
      <c r="I135" s="1486"/>
    </row>
    <row r="136" spans="1:9" s="1440" customFormat="1" ht="39.950000000000003" customHeight="1" thickBot="1">
      <c r="A136" s="1442" t="s">
        <v>967</v>
      </c>
      <c r="B136" s="2188" t="s">
        <v>968</v>
      </c>
      <c r="C136" s="2189"/>
      <c r="D136" s="2189"/>
      <c r="E136" s="2190"/>
      <c r="I136" s="1486"/>
    </row>
    <row r="137" spans="1:9" s="1440" customFormat="1" ht="39.950000000000003" customHeight="1" thickBot="1">
      <c r="A137" s="1442" t="s">
        <v>969</v>
      </c>
      <c r="B137" s="2188" t="s">
        <v>970</v>
      </c>
      <c r="C137" s="2189"/>
      <c r="D137" s="2189"/>
      <c r="E137" s="2190"/>
      <c r="I137" s="1486"/>
    </row>
    <row r="138" spans="1:9" s="1440" customFormat="1" ht="39.950000000000003" customHeight="1" thickBot="1">
      <c r="A138" s="1442" t="s">
        <v>971</v>
      </c>
      <c r="B138" s="2188" t="s">
        <v>972</v>
      </c>
      <c r="C138" s="2189"/>
      <c r="D138" s="2189"/>
      <c r="E138" s="2190"/>
      <c r="I138" s="1486"/>
    </row>
    <row r="139" spans="1:9" s="1440" customFormat="1" ht="39.950000000000003" customHeight="1" thickBot="1">
      <c r="A139" s="1442" t="s">
        <v>973</v>
      </c>
      <c r="B139" s="2188" t="s">
        <v>974</v>
      </c>
      <c r="C139" s="2189"/>
      <c r="D139" s="2189"/>
      <c r="E139" s="2190"/>
      <c r="I139" s="1486"/>
    </row>
    <row r="140" spans="1:9" s="1440" customFormat="1" ht="39.950000000000003" customHeight="1" thickBot="1">
      <c r="A140" s="1442" t="s">
        <v>975</v>
      </c>
      <c r="B140" s="2188" t="s">
        <v>976</v>
      </c>
      <c r="C140" s="2189"/>
      <c r="D140" s="2189"/>
      <c r="E140" s="2190"/>
      <c r="I140" s="1486"/>
    </row>
    <row r="141" spans="1:9" s="1440" customFormat="1" ht="39.950000000000003" customHeight="1" thickBot="1">
      <c r="A141" s="1442" t="s">
        <v>977</v>
      </c>
      <c r="B141" s="2188" t="s">
        <v>978</v>
      </c>
      <c r="C141" s="2189"/>
      <c r="D141" s="2189"/>
      <c r="E141" s="2190"/>
      <c r="I141" s="1486"/>
    </row>
    <row r="142" spans="1:9" s="1440" customFormat="1" ht="39.950000000000003" customHeight="1" thickBot="1">
      <c r="A142" s="1442" t="s">
        <v>979</v>
      </c>
      <c r="B142" s="2188" t="s">
        <v>980</v>
      </c>
      <c r="C142" s="2189"/>
      <c r="D142" s="2189"/>
      <c r="E142" s="2190"/>
      <c r="I142" s="1486"/>
    </row>
    <row r="143" spans="1:9" s="1440" customFormat="1" ht="39.950000000000003" customHeight="1" thickBot="1">
      <c r="A143" s="1442" t="s">
        <v>981</v>
      </c>
      <c r="B143" s="2188" t="s">
        <v>982</v>
      </c>
      <c r="C143" s="2189"/>
      <c r="D143" s="2189"/>
      <c r="E143" s="2190"/>
      <c r="I143" s="1486"/>
    </row>
    <row r="144" spans="1:9" s="1440" customFormat="1" ht="39.950000000000003" customHeight="1" thickBot="1">
      <c r="A144" s="1442" t="s">
        <v>983</v>
      </c>
      <c r="B144" s="2188" t="s">
        <v>984</v>
      </c>
      <c r="C144" s="2189"/>
      <c r="D144" s="2189"/>
      <c r="E144" s="2190"/>
      <c r="I144" s="1486"/>
    </row>
    <row r="145" spans="1:11" s="1440" customFormat="1" ht="39.950000000000003" customHeight="1" thickBot="1">
      <c r="A145" s="1442" t="s">
        <v>985</v>
      </c>
      <c r="B145" s="2188" t="s">
        <v>986</v>
      </c>
      <c r="C145" s="2189"/>
      <c r="D145" s="2189"/>
      <c r="E145" s="2190"/>
      <c r="I145" s="1486"/>
    </row>
    <row r="146" spans="1:11" s="1440" customFormat="1" ht="39.950000000000003" customHeight="1" thickBot="1">
      <c r="A146" s="1442" t="s">
        <v>987</v>
      </c>
      <c r="B146" s="2188" t="s">
        <v>988</v>
      </c>
      <c r="C146" s="2189"/>
      <c r="D146" s="2189"/>
      <c r="E146" s="2190"/>
      <c r="I146" s="1486"/>
    </row>
    <row r="147" spans="1:11" s="1440" customFormat="1" ht="39.950000000000003" customHeight="1" thickBot="1">
      <c r="A147" s="1442" t="s">
        <v>989</v>
      </c>
      <c r="B147" s="2188" t="s">
        <v>990</v>
      </c>
      <c r="C147" s="2189"/>
      <c r="D147" s="2189"/>
      <c r="E147" s="2190"/>
      <c r="I147" s="1486"/>
    </row>
    <row r="148" spans="1:11" s="1440" customFormat="1" ht="39.950000000000003" customHeight="1" thickBot="1">
      <c r="A148" s="1443" t="s">
        <v>991</v>
      </c>
      <c r="B148" s="2188" t="s">
        <v>1331</v>
      </c>
      <c r="C148" s="2189"/>
      <c r="D148" s="2189"/>
      <c r="E148" s="2190"/>
      <c r="I148" s="1486"/>
    </row>
    <row r="149" spans="1:11" s="1440" customFormat="1" ht="39.950000000000003" customHeight="1" thickBot="1">
      <c r="A149" s="1441"/>
      <c r="B149" s="2188" t="s">
        <v>992</v>
      </c>
      <c r="C149" s="2189"/>
      <c r="D149" s="2189"/>
      <c r="E149" s="2190"/>
      <c r="I149" s="1486"/>
    </row>
    <row r="150" spans="1:11" s="1440" customFormat="1" ht="39.950000000000003" customHeight="1" thickBot="1">
      <c r="A150" s="1442" t="s">
        <v>993</v>
      </c>
      <c r="B150" s="2188" t="s">
        <v>1332</v>
      </c>
      <c r="C150" s="2189"/>
      <c r="D150" s="2189"/>
      <c r="E150" s="2190"/>
      <c r="I150" s="1486"/>
    </row>
    <row r="151" spans="1:11" s="1440" customFormat="1" ht="39.950000000000003" customHeight="1" thickBot="1">
      <c r="A151" s="1442" t="s">
        <v>994</v>
      </c>
      <c r="B151" s="2188" t="s">
        <v>995</v>
      </c>
      <c r="C151" s="2189"/>
      <c r="D151" s="2189"/>
      <c r="E151" s="2190"/>
      <c r="I151" s="1486"/>
    </row>
    <row r="152" spans="1:11" s="1440" customFormat="1" ht="39.950000000000003" customHeight="1" thickBot="1">
      <c r="A152" s="1442" t="s">
        <v>996</v>
      </c>
      <c r="B152" s="2188" t="s">
        <v>997</v>
      </c>
      <c r="C152" s="2189"/>
      <c r="D152" s="2189"/>
      <c r="E152" s="2190"/>
      <c r="I152" s="1486"/>
    </row>
    <row r="153" spans="1:11" s="1440" customFormat="1" ht="39.950000000000003" customHeight="1" thickBot="1">
      <c r="A153" s="2198" t="s">
        <v>998</v>
      </c>
      <c r="B153" s="2198"/>
      <c r="C153" s="2198"/>
      <c r="D153" s="2198"/>
      <c r="E153" s="2198"/>
      <c r="I153" s="1486"/>
    </row>
    <row r="154" spans="1:11" s="1440" customFormat="1" ht="39.950000000000003" customHeight="1" thickBot="1">
      <c r="A154" s="1441" t="s">
        <v>999</v>
      </c>
      <c r="B154" s="2188" t="s">
        <v>1000</v>
      </c>
      <c r="C154" s="2189"/>
      <c r="D154" s="2189"/>
      <c r="E154" s="2190"/>
      <c r="I154" s="1486"/>
    </row>
    <row r="155" spans="1:11" s="1440" customFormat="1" ht="39.950000000000003" customHeight="1" thickBot="1">
      <c r="A155" s="1442" t="s">
        <v>1001</v>
      </c>
      <c r="B155" s="2188" t="s">
        <v>1002</v>
      </c>
      <c r="C155" s="2189"/>
      <c r="D155" s="2189"/>
      <c r="E155" s="2190"/>
      <c r="I155" s="1486"/>
    </row>
    <row r="156" spans="1:11" s="1440" customFormat="1" ht="39.950000000000003" customHeight="1" thickBot="1">
      <c r="A156" s="1442" t="s">
        <v>1003</v>
      </c>
      <c r="B156" s="2188" t="s">
        <v>1004</v>
      </c>
      <c r="C156" s="2189"/>
      <c r="D156" s="2189"/>
      <c r="E156" s="2190"/>
      <c r="I156" s="1486"/>
    </row>
    <row r="157" spans="1:11" s="1440" customFormat="1" ht="39.950000000000003" customHeight="1" thickBot="1">
      <c r="A157" s="1442" t="s">
        <v>1005</v>
      </c>
      <c r="B157" s="2188" t="s">
        <v>1006</v>
      </c>
      <c r="C157" s="2189"/>
      <c r="D157" s="2189"/>
      <c r="E157" s="2190"/>
      <c r="I157" s="1486"/>
    </row>
    <row r="158" spans="1:11" s="1440" customFormat="1" ht="39.950000000000003" customHeight="1" thickBot="1">
      <c r="A158" s="1444" t="s">
        <v>1007</v>
      </c>
      <c r="B158" s="1445"/>
      <c r="C158" s="1445"/>
      <c r="I158" s="1486"/>
    </row>
    <row r="159" spans="1:11" ht="42.6" customHeight="1" thickBot="1">
      <c r="A159" s="1441" t="s">
        <v>1008</v>
      </c>
      <c r="B159" s="2188" t="s">
        <v>1808</v>
      </c>
      <c r="C159" s="2189" t="s">
        <v>1009</v>
      </c>
      <c r="D159" s="2189"/>
      <c r="E159" s="2190"/>
      <c r="F159" s="1440"/>
      <c r="G159" s="1440"/>
      <c r="H159" s="1440"/>
      <c r="I159" s="1486"/>
      <c r="J159" s="1440"/>
      <c r="K159" s="1440"/>
    </row>
    <row r="160" spans="1:11" ht="13.5" thickBot="1">
      <c r="A160" s="1446" t="s">
        <v>1010</v>
      </c>
      <c r="B160" s="2188" t="s">
        <v>1809</v>
      </c>
      <c r="C160" s="2189"/>
      <c r="D160" s="2189"/>
      <c r="E160" s="2190"/>
      <c r="F160" s="1440"/>
      <c r="G160" s="1440"/>
      <c r="H160" s="1440"/>
      <c r="I160" s="1486"/>
      <c r="J160" s="1440"/>
      <c r="K160" s="1440"/>
    </row>
    <row r="161" spans="1:11" ht="13.5" thickBot="1">
      <c r="A161" s="1446" t="s">
        <v>1011</v>
      </c>
      <c r="B161" s="2188" t="s">
        <v>1810</v>
      </c>
      <c r="C161" s="2189"/>
      <c r="D161" s="2189"/>
      <c r="E161" s="2190"/>
      <c r="F161" s="1440"/>
      <c r="G161" s="1440"/>
      <c r="H161" s="1440"/>
      <c r="I161" s="1440"/>
      <c r="J161" s="1440"/>
      <c r="K161" s="1440"/>
    </row>
    <row r="162" spans="1:11" ht="15">
      <c r="A162" s="1447"/>
      <c r="B162" s="1448"/>
      <c r="C162" s="1448"/>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heetViews>
  <sheetFormatPr defaultColWidth="8.85546875" defaultRowHeight="12.75"/>
  <cols>
    <col min="1" max="1" width="3.140625" style="206" customWidth="1"/>
    <col min="2" max="2" width="7.140625" style="206" customWidth="1"/>
    <col min="3" max="3" width="18.28515625" style="206" customWidth="1"/>
    <col min="4" max="4" width="11.85546875" style="206" customWidth="1"/>
    <col min="5" max="5" width="10.42578125" style="206" customWidth="1"/>
    <col min="6" max="6" width="9.28515625" style="206" customWidth="1"/>
    <col min="7" max="7" width="9.85546875" style="206" customWidth="1"/>
    <col min="8" max="8" width="10" style="206" customWidth="1"/>
    <col min="9" max="15" width="13" style="206" customWidth="1"/>
    <col min="16" max="17" width="9" style="206" customWidth="1"/>
    <col min="18" max="18" width="10.140625" style="206" customWidth="1"/>
    <col min="19" max="19" width="9.140625" style="206" bestFit="1" customWidth="1"/>
    <col min="20" max="16384" width="8.85546875" style="206"/>
  </cols>
  <sheetData>
    <row r="1" spans="1:23" ht="18.75">
      <c r="A1" s="448" t="s">
        <v>1445</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1890</v>
      </c>
      <c r="B2" s="444"/>
      <c r="C2" s="444"/>
      <c r="D2" s="444"/>
      <c r="E2" s="444"/>
      <c r="F2" s="444"/>
      <c r="G2" s="452"/>
      <c r="H2" s="444"/>
      <c r="I2" s="444"/>
      <c r="J2" s="444"/>
      <c r="K2" s="2199" t="s">
        <v>2125</v>
      </c>
      <c r="L2" s="2199"/>
      <c r="M2" s="2199"/>
      <c r="N2" s="1924" t="s">
        <v>123</v>
      </c>
      <c r="O2" s="444"/>
      <c r="P2" s="444"/>
      <c r="Q2" s="444"/>
      <c r="R2" s="444"/>
      <c r="S2" s="444"/>
      <c r="T2" s="444"/>
      <c r="U2" s="444"/>
      <c r="V2" s="444"/>
      <c r="W2" s="444"/>
    </row>
    <row r="3" spans="1:23">
      <c r="A3" s="444"/>
      <c r="B3" s="444"/>
      <c r="C3" s="444"/>
      <c r="D3" s="444"/>
      <c r="E3" s="444"/>
      <c r="F3" s="444"/>
      <c r="G3" s="444"/>
      <c r="H3" s="444"/>
      <c r="I3" s="444"/>
      <c r="J3" s="444"/>
      <c r="K3" s="1921" t="s">
        <v>120</v>
      </c>
      <c r="L3" s="1921" t="s">
        <v>121</v>
      </c>
      <c r="M3" s="1922" t="s">
        <v>122</v>
      </c>
      <c r="N3" s="1924" t="s">
        <v>2132</v>
      </c>
      <c r="O3" s="444"/>
      <c r="P3" s="444"/>
      <c r="Q3" s="453" t="s">
        <v>2132</v>
      </c>
      <c r="R3" s="444"/>
      <c r="S3" s="444"/>
      <c r="T3" s="444"/>
      <c r="U3" s="444"/>
      <c r="V3" s="444"/>
      <c r="W3" s="444"/>
    </row>
    <row r="4" spans="1:23">
      <c r="A4" s="444"/>
      <c r="B4" s="454" t="s">
        <v>1131</v>
      </c>
      <c r="C4" s="446"/>
      <c r="D4" s="1215" t="str">
        <f>'Project Information'!C6</f>
        <v>Market Street Lofts</v>
      </c>
      <c r="E4" s="455"/>
      <c r="F4" s="445" t="s">
        <v>124</v>
      </c>
      <c r="G4" s="456">
        <f>PJCApplicationDate</f>
        <v>42055</v>
      </c>
      <c r="H4" s="444"/>
      <c r="I4" s="1933" t="s">
        <v>2126</v>
      </c>
      <c r="J4" s="457"/>
      <c r="K4" s="1923">
        <f>'Housing Credit'!D55</f>
        <v>0</v>
      </c>
      <c r="L4" s="1923">
        <f>'Housing Credit'!E55</f>
        <v>0</v>
      </c>
      <c r="M4" s="1923">
        <f>'Housing Credit'!F55</f>
        <v>795477.53610000003</v>
      </c>
      <c r="N4" s="1925">
        <f>'Housing Credit'!E61</f>
        <v>795477.53610000003</v>
      </c>
      <c r="O4" s="444"/>
      <c r="P4" s="446"/>
      <c r="Q4" s="445" t="s">
        <v>125</v>
      </c>
      <c r="R4" s="458">
        <f>N4*10</f>
        <v>7954775.3610000005</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7946820.5856390009</v>
      </c>
      <c r="S5" s="444"/>
      <c r="T5" s="444"/>
      <c r="U5" s="444"/>
      <c r="V5" s="444"/>
      <c r="W5" s="444"/>
    </row>
    <row r="6" spans="1:23" ht="15.75">
      <c r="A6" s="462" t="s">
        <v>127</v>
      </c>
      <c r="B6" s="509" t="s">
        <v>128</v>
      </c>
      <c r="C6" s="465"/>
      <c r="D6" s="465"/>
      <c r="E6" s="465"/>
      <c r="F6" s="465"/>
      <c r="G6" s="465"/>
      <c r="H6" s="466"/>
      <c r="I6" s="463" t="s">
        <v>129</v>
      </c>
      <c r="J6" s="464" t="s">
        <v>1257</v>
      </c>
      <c r="K6" s="465"/>
      <c r="L6" s="465"/>
      <c r="M6" s="465"/>
      <c r="N6" s="465"/>
      <c r="O6" s="466"/>
      <c r="P6" s="444"/>
      <c r="Q6" s="445" t="s">
        <v>130</v>
      </c>
      <c r="R6" s="467">
        <f>CRMLPPercentOwnership</f>
        <v>0.999</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1091</v>
      </c>
      <c r="D8" s="472" t="s">
        <v>425</v>
      </c>
      <c r="E8" s="473" t="s">
        <v>131</v>
      </c>
      <c r="F8" s="474" t="s">
        <v>132</v>
      </c>
      <c r="G8" s="475" t="s">
        <v>133</v>
      </c>
      <c r="H8" s="469"/>
      <c r="I8" s="444"/>
      <c r="J8" s="468"/>
      <c r="K8" s="472" t="s">
        <v>134</v>
      </c>
      <c r="L8" s="476"/>
      <c r="M8" s="477" t="s">
        <v>135</v>
      </c>
      <c r="N8" s="444"/>
      <c r="O8" s="469"/>
      <c r="P8" s="444"/>
      <c r="Q8" s="445" t="s">
        <v>125</v>
      </c>
      <c r="R8" s="478">
        <f>'Housing Credit'!E63</f>
        <v>7954775.3610000005</v>
      </c>
      <c r="S8" s="446"/>
      <c r="T8" s="444"/>
      <c r="U8" s="444"/>
      <c r="V8" s="444"/>
      <c r="W8" s="444"/>
    </row>
    <row r="9" spans="1:23">
      <c r="A9" s="444"/>
      <c r="B9" s="563" t="s">
        <v>136</v>
      </c>
      <c r="C9" s="479" t="str">
        <f>Budget!D217</f>
        <v>FirstMerit Bank</v>
      </c>
      <c r="D9" s="1189">
        <f>Budget!G217</f>
        <v>1100000</v>
      </c>
      <c r="E9" s="1314">
        <f>Budget!I217</f>
        <v>6.5000000000000002E-2</v>
      </c>
      <c r="F9" s="1188">
        <f>Budget!K217</f>
        <v>30</v>
      </c>
      <c r="G9" s="480">
        <f t="shared" ref="G9:G14" si="0">D9/D$20</f>
        <v>0.69471506796190341</v>
      </c>
      <c r="H9" s="469"/>
      <c r="I9" s="444"/>
      <c r="J9" s="468"/>
      <c r="K9" s="317">
        <f>M9/R9</f>
        <v>0.96000116245062528</v>
      </c>
      <c r="L9" s="444"/>
      <c r="M9" s="207">
        <f>Budget!G219</f>
        <v>7628957</v>
      </c>
      <c r="N9" s="444"/>
      <c r="O9" s="469"/>
      <c r="P9" s="444"/>
      <c r="Q9" s="445" t="s">
        <v>126</v>
      </c>
      <c r="R9" s="481">
        <f>R8*R10</f>
        <v>7946820.5856390009</v>
      </c>
      <c r="S9" s="446"/>
      <c r="T9" s="444"/>
      <c r="U9" s="444"/>
      <c r="V9" s="444"/>
      <c r="W9" s="444"/>
    </row>
    <row r="10" spans="1:23" ht="13.5" thickBot="1">
      <c r="A10" s="444"/>
      <c r="B10" s="563" t="s">
        <v>137</v>
      </c>
      <c r="C10" s="479">
        <f>Budget!D218</f>
        <v>0</v>
      </c>
      <c r="D10" s="1189">
        <f>Budget!G218</f>
        <v>0</v>
      </c>
      <c r="E10" s="1314">
        <f>Budget!I218</f>
        <v>0</v>
      </c>
      <c r="F10" s="1188">
        <f>Budget!K218</f>
        <v>0</v>
      </c>
      <c r="G10" s="480">
        <f t="shared" si="0"/>
        <v>0</v>
      </c>
      <c r="H10" s="469"/>
      <c r="I10" s="444"/>
      <c r="J10" s="482"/>
      <c r="K10" s="483"/>
      <c r="L10" s="483"/>
      <c r="M10" s="483"/>
      <c r="N10" s="483"/>
      <c r="O10" s="484"/>
      <c r="P10" s="444"/>
      <c r="Q10" s="445" t="s">
        <v>130</v>
      </c>
      <c r="R10" s="485">
        <f>CRMLPPercentOwnership</f>
        <v>0.999</v>
      </c>
      <c r="S10" s="446"/>
      <c r="T10" s="444"/>
      <c r="U10" s="444"/>
      <c r="V10" s="444"/>
      <c r="W10" s="444"/>
    </row>
    <row r="11" spans="1:23" ht="13.5" thickBot="1">
      <c r="A11" s="444"/>
      <c r="B11" s="563" t="s">
        <v>138</v>
      </c>
      <c r="C11" s="486" t="str">
        <f>Budget!D221</f>
        <v>Deferred Developer Fee Note</v>
      </c>
      <c r="D11" s="1189">
        <f>Budget!G221</f>
        <v>483382</v>
      </c>
      <c r="E11" s="1314">
        <f>Budget!I221</f>
        <v>0</v>
      </c>
      <c r="F11" s="1188">
        <f>Budget!K221</f>
        <v>15</v>
      </c>
      <c r="G11" s="480">
        <f t="shared" si="0"/>
        <v>0.30528432634687341</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f>Budget!D222</f>
        <v>0</v>
      </c>
      <c r="D12" s="1189">
        <f>Budget!G222</f>
        <v>0</v>
      </c>
      <c r="E12" s="1314">
        <f>Budget!I222</f>
        <v>0</v>
      </c>
      <c r="F12" s="1188">
        <f>Budget!K222</f>
        <v>0</v>
      </c>
      <c r="G12" s="480">
        <f t="shared" si="0"/>
        <v>0</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f>Budget!D223</f>
        <v>0</v>
      </c>
      <c r="D13" s="1189">
        <f>Budget!G223</f>
        <v>0</v>
      </c>
      <c r="E13" s="1314">
        <f>Budget!I223</f>
        <v>0</v>
      </c>
      <c r="F13" s="1188">
        <f>Budget!K223</f>
        <v>0</v>
      </c>
      <c r="G13" s="480">
        <f t="shared" si="0"/>
        <v>0</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f>Budget!D224</f>
        <v>0</v>
      </c>
      <c r="D14" s="1189">
        <f>Budget!G224</f>
        <v>0</v>
      </c>
      <c r="E14" s="1314">
        <f>Budget!I224</f>
        <v>0</v>
      </c>
      <c r="F14" s="1188">
        <f>Budget!K224</f>
        <v>0</v>
      </c>
      <c r="G14" s="480">
        <f t="shared" si="0"/>
        <v>0</v>
      </c>
      <c r="H14" s="469"/>
      <c r="I14" s="444"/>
      <c r="J14" s="490" t="s">
        <v>381</v>
      </c>
      <c r="K14" s="491" t="s">
        <v>149</v>
      </c>
      <c r="L14" s="491" t="s">
        <v>150</v>
      </c>
      <c r="M14" s="491" t="s">
        <v>788</v>
      </c>
      <c r="N14" s="491" t="s">
        <v>151</v>
      </c>
      <c r="O14" s="491" t="s">
        <v>152</v>
      </c>
      <c r="P14" s="491" t="s">
        <v>153</v>
      </c>
      <c r="Q14" s="491" t="s">
        <v>154</v>
      </c>
      <c r="R14" s="492" t="s">
        <v>748</v>
      </c>
      <c r="S14" s="446"/>
      <c r="T14" s="444"/>
      <c r="U14" s="444"/>
      <c r="V14" s="444"/>
      <c r="W14" s="444"/>
    </row>
    <row r="15" spans="1:23">
      <c r="A15" s="444"/>
      <c r="B15" s="563"/>
      <c r="C15" s="493"/>
      <c r="D15" s="1190"/>
      <c r="E15" s="494" t="s">
        <v>155</v>
      </c>
      <c r="F15" s="222"/>
      <c r="G15" s="480"/>
      <c r="H15" s="469"/>
      <c r="I15" s="444"/>
      <c r="J15" s="361">
        <f>Budget!B10</f>
        <v>6</v>
      </c>
      <c r="K15" s="211">
        <f>Budget!C10</f>
        <v>1</v>
      </c>
      <c r="L15" s="209">
        <f>Budget!H10</f>
        <v>596</v>
      </c>
      <c r="M15" s="210">
        <f>Budget!I10</f>
        <v>77</v>
      </c>
      <c r="N15" s="210">
        <f>Budget!J10</f>
        <v>0</v>
      </c>
      <c r="O15" s="318">
        <f t="shared" ref="O15:O34" si="1">L15-M15+N15</f>
        <v>519</v>
      </c>
      <c r="P15" s="495">
        <f t="shared" ref="P15:P34" si="2">O15*J15</f>
        <v>3114</v>
      </c>
      <c r="Q15" s="1187">
        <f>Budget!F10</f>
        <v>0.6</v>
      </c>
      <c r="R15" s="496">
        <f>Budget!M10</f>
        <v>595</v>
      </c>
      <c r="S15" s="497"/>
      <c r="T15" s="444"/>
      <c r="U15" s="444"/>
      <c r="V15" s="444"/>
      <c r="W15" s="444"/>
    </row>
    <row r="16" spans="1:23">
      <c r="A16" s="444"/>
      <c r="B16" s="563" t="s">
        <v>156</v>
      </c>
      <c r="C16" s="493" t="s">
        <v>157</v>
      </c>
      <c r="D16" s="1191">
        <f>E16*R10</f>
        <v>0.95904116128817463</v>
      </c>
      <c r="E16" s="316">
        <f>K9</f>
        <v>0.96000116245062528</v>
      </c>
      <c r="F16" s="444"/>
      <c r="G16" s="480">
        <f>D16/D$20</f>
        <v>6.0569122322052451E-7</v>
      </c>
      <c r="H16" s="469"/>
      <c r="I16" s="444"/>
      <c r="J16" s="361">
        <f>Budget!B11</f>
        <v>39</v>
      </c>
      <c r="K16" s="211">
        <f>Budget!C11</f>
        <v>2</v>
      </c>
      <c r="L16" s="209">
        <f>Budget!H11</f>
        <v>700</v>
      </c>
      <c r="M16" s="210">
        <f>Budget!I11</f>
        <v>101</v>
      </c>
      <c r="N16" s="210">
        <f>Budget!J11</f>
        <v>0</v>
      </c>
      <c r="O16" s="318">
        <f t="shared" si="1"/>
        <v>599</v>
      </c>
      <c r="P16" s="495">
        <f t="shared" si="2"/>
        <v>23361</v>
      </c>
      <c r="Q16" s="1187">
        <f>Budget!F11</f>
        <v>0.6</v>
      </c>
      <c r="R16" s="496">
        <f>Budget!M11</f>
        <v>715</v>
      </c>
      <c r="S16" s="497"/>
      <c r="T16" s="444"/>
      <c r="U16" s="444"/>
      <c r="V16" s="444"/>
      <c r="W16" s="444"/>
    </row>
    <row r="17" spans="1:23">
      <c r="A17" s="444"/>
      <c r="B17" s="563" t="s">
        <v>158</v>
      </c>
      <c r="C17" s="493" t="s">
        <v>159</v>
      </c>
      <c r="D17" s="1192">
        <f>Budget!G220</f>
        <v>0</v>
      </c>
      <c r="E17" s="444"/>
      <c r="F17" s="444"/>
      <c r="G17" s="480">
        <f>D17/D$20</f>
        <v>0</v>
      </c>
      <c r="H17" s="469"/>
      <c r="I17" s="444"/>
      <c r="J17" s="361">
        <f>Budget!B12</f>
        <v>0</v>
      </c>
      <c r="K17" s="211">
        <f>Budget!C12</f>
        <v>0</v>
      </c>
      <c r="L17" s="209">
        <f>Budget!H12</f>
        <v>0</v>
      </c>
      <c r="M17" s="210">
        <f>Budget!I12</f>
        <v>0</v>
      </c>
      <c r="N17" s="210">
        <f>Budget!J12</f>
        <v>0</v>
      </c>
      <c r="O17" s="318">
        <f t="shared" si="1"/>
        <v>0</v>
      </c>
      <c r="P17" s="495">
        <f t="shared" si="2"/>
        <v>0</v>
      </c>
      <c r="Q17" s="1187">
        <f>Budget!F12</f>
        <v>0</v>
      </c>
      <c r="R17" s="496">
        <f>Budget!M12</f>
        <v>0</v>
      </c>
      <c r="S17" s="497"/>
      <c r="T17" s="444"/>
      <c r="U17" s="444"/>
      <c r="V17" s="444"/>
      <c r="W17" s="444"/>
    </row>
    <row r="18" spans="1:23">
      <c r="A18" s="444"/>
      <c r="B18" s="563" t="s">
        <v>160</v>
      </c>
      <c r="C18" s="486">
        <f>Budget!D225</f>
        <v>0</v>
      </c>
      <c r="D18" s="486">
        <f>Budget!G225</f>
        <v>0</v>
      </c>
      <c r="E18" s="444"/>
      <c r="F18" s="444"/>
      <c r="G18" s="480">
        <f>D18/D$20</f>
        <v>0</v>
      </c>
      <c r="H18" s="469"/>
      <c r="I18" s="444"/>
      <c r="J18" s="361">
        <f>Budget!B13</f>
        <v>0</v>
      </c>
      <c r="K18" s="211">
        <f>Budget!C13</f>
        <v>0</v>
      </c>
      <c r="L18" s="209">
        <f>Budget!H13</f>
        <v>0</v>
      </c>
      <c r="M18" s="210">
        <f>Budget!I13</f>
        <v>0</v>
      </c>
      <c r="N18" s="210">
        <f>Budget!J13</f>
        <v>0</v>
      </c>
      <c r="O18" s="318">
        <f t="shared" si="1"/>
        <v>0</v>
      </c>
      <c r="P18" s="495">
        <f t="shared" si="2"/>
        <v>0</v>
      </c>
      <c r="Q18" s="1187">
        <f>Budget!F13</f>
        <v>0</v>
      </c>
      <c r="R18" s="496">
        <f>Budget!M13</f>
        <v>0</v>
      </c>
      <c r="S18" s="497"/>
      <c r="T18" s="444"/>
      <c r="U18" s="444"/>
      <c r="V18" s="444"/>
      <c r="W18" s="444"/>
    </row>
    <row r="19" spans="1:23">
      <c r="A19" s="444"/>
      <c r="B19" s="563" t="s">
        <v>161</v>
      </c>
      <c r="C19" s="486">
        <f>Budget!D226</f>
        <v>0</v>
      </c>
      <c r="D19" s="486">
        <f>Budget!G226</f>
        <v>0</v>
      </c>
      <c r="E19" s="444"/>
      <c r="F19" s="444"/>
      <c r="G19" s="480">
        <f>D19/D$20</f>
        <v>0</v>
      </c>
      <c r="H19" s="469"/>
      <c r="I19" s="444"/>
      <c r="J19" s="361">
        <f>Budget!B14</f>
        <v>0</v>
      </c>
      <c r="K19" s="211">
        <f>Budget!C14</f>
        <v>0</v>
      </c>
      <c r="L19" s="209">
        <f>Budget!H14</f>
        <v>0</v>
      </c>
      <c r="M19" s="210">
        <f>Budget!I14</f>
        <v>0</v>
      </c>
      <c r="N19" s="210">
        <f>Budget!J14</f>
        <v>0</v>
      </c>
      <c r="O19" s="318">
        <f t="shared" si="1"/>
        <v>0</v>
      </c>
      <c r="P19" s="495">
        <f t="shared" si="2"/>
        <v>0</v>
      </c>
      <c r="Q19" s="1187">
        <f>Budget!F14</f>
        <v>0</v>
      </c>
      <c r="R19" s="496">
        <f>Budget!M14</f>
        <v>0</v>
      </c>
      <c r="S19" s="497"/>
      <c r="T19" s="444"/>
      <c r="U19" s="444"/>
      <c r="V19" s="444"/>
      <c r="W19" s="444"/>
    </row>
    <row r="20" spans="1:23">
      <c r="A20" s="444"/>
      <c r="B20" s="570" t="s">
        <v>162</v>
      </c>
      <c r="C20" s="1931" t="s">
        <v>163</v>
      </c>
      <c r="D20" s="498">
        <f>SUM(D9:D19)</f>
        <v>1583382.9590411612</v>
      </c>
      <c r="E20" s="444"/>
      <c r="F20" s="444"/>
      <c r="G20" s="480">
        <f>D20/D$20</f>
        <v>1</v>
      </c>
      <c r="H20" s="469"/>
      <c r="I20" s="444"/>
      <c r="J20" s="361">
        <f>Budget!B15</f>
        <v>0</v>
      </c>
      <c r="K20" s="211">
        <f>Budget!C15</f>
        <v>0</v>
      </c>
      <c r="L20" s="209">
        <f>Budget!H15</f>
        <v>0</v>
      </c>
      <c r="M20" s="210">
        <f>Budget!I15</f>
        <v>0</v>
      </c>
      <c r="N20" s="210">
        <f>Budget!J15</f>
        <v>0</v>
      </c>
      <c r="O20" s="318">
        <f t="shared" si="1"/>
        <v>0</v>
      </c>
      <c r="P20" s="495">
        <f t="shared" si="2"/>
        <v>0</v>
      </c>
      <c r="Q20" s="1187">
        <f>Budget!F15</f>
        <v>0</v>
      </c>
      <c r="R20" s="496">
        <f>Budget!M15</f>
        <v>0</v>
      </c>
      <c r="S20" s="497"/>
      <c r="T20" s="444"/>
      <c r="U20" s="444"/>
      <c r="V20" s="444"/>
      <c r="W20" s="444"/>
    </row>
    <row r="21" spans="1:23">
      <c r="A21" s="444"/>
      <c r="B21" s="468"/>
      <c r="C21" s="444"/>
      <c r="D21" s="444"/>
      <c r="E21" s="444"/>
      <c r="F21" s="444"/>
      <c r="G21" s="444"/>
      <c r="H21" s="469"/>
      <c r="I21" s="444"/>
      <c r="J21" s="361">
        <f>Budget!B16</f>
        <v>0</v>
      </c>
      <c r="K21" s="211">
        <f>Budget!C16</f>
        <v>0</v>
      </c>
      <c r="L21" s="209">
        <f>Budget!H16</f>
        <v>0</v>
      </c>
      <c r="M21" s="210">
        <f>Budget!I16</f>
        <v>0</v>
      </c>
      <c r="N21" s="210">
        <f>Budget!J16</f>
        <v>0</v>
      </c>
      <c r="O21" s="318">
        <f t="shared" si="1"/>
        <v>0</v>
      </c>
      <c r="P21" s="495">
        <f t="shared" si="2"/>
        <v>0</v>
      </c>
      <c r="Q21" s="1187">
        <f>Budget!F16</f>
        <v>0</v>
      </c>
      <c r="R21" s="496">
        <f>Budget!M16</f>
        <v>0</v>
      </c>
      <c r="S21" s="446"/>
      <c r="T21" s="444"/>
      <c r="U21" s="444"/>
      <c r="V21" s="444"/>
      <c r="W21" s="444"/>
    </row>
    <row r="22" spans="1:23">
      <c r="A22" s="444"/>
      <c r="B22" s="468"/>
      <c r="C22" s="444"/>
      <c r="D22" s="444"/>
      <c r="E22" s="444"/>
      <c r="F22" s="444"/>
      <c r="G22" s="493"/>
      <c r="H22" s="469"/>
      <c r="I22" s="444"/>
      <c r="J22" s="361">
        <f>Budget!B17</f>
        <v>0</v>
      </c>
      <c r="K22" s="211">
        <f>Budget!C17</f>
        <v>0</v>
      </c>
      <c r="L22" s="209">
        <f>Budget!H17</f>
        <v>0</v>
      </c>
      <c r="M22" s="210">
        <f>Budget!I17</f>
        <v>0</v>
      </c>
      <c r="N22" s="210">
        <f>Budget!J17</f>
        <v>0</v>
      </c>
      <c r="O22" s="318">
        <f t="shared" si="1"/>
        <v>0</v>
      </c>
      <c r="P22" s="495">
        <f t="shared" si="2"/>
        <v>0</v>
      </c>
      <c r="Q22" s="1187">
        <f>Budget!F17</f>
        <v>0</v>
      </c>
      <c r="R22" s="496">
        <f>Budget!M17</f>
        <v>0</v>
      </c>
      <c r="S22" s="446"/>
      <c r="T22" s="444"/>
      <c r="U22" s="444"/>
      <c r="V22" s="444"/>
      <c r="W22" s="444"/>
    </row>
    <row r="23" spans="1:23">
      <c r="A23" s="444"/>
      <c r="B23" s="468"/>
      <c r="C23" s="445" t="s">
        <v>164</v>
      </c>
      <c r="D23" s="212">
        <f>Budget!E314</f>
        <v>9212339</v>
      </c>
      <c r="E23" s="444"/>
      <c r="F23" s="444"/>
      <c r="G23" s="444"/>
      <c r="H23" s="469"/>
      <c r="I23" s="444"/>
      <c r="J23" s="361">
        <f>Budget!B18</f>
        <v>0</v>
      </c>
      <c r="K23" s="211">
        <f>Budget!C18</f>
        <v>0</v>
      </c>
      <c r="L23" s="209">
        <f>Budget!H18</f>
        <v>0</v>
      </c>
      <c r="M23" s="210">
        <f>Budget!I18</f>
        <v>0</v>
      </c>
      <c r="N23" s="210">
        <f>Budget!J18</f>
        <v>0</v>
      </c>
      <c r="O23" s="318">
        <f t="shared" si="1"/>
        <v>0</v>
      </c>
      <c r="P23" s="495">
        <f t="shared" si="2"/>
        <v>0</v>
      </c>
      <c r="Q23" s="1187">
        <f>Budget!F18</f>
        <v>0</v>
      </c>
      <c r="R23" s="496">
        <f>Budget!M18</f>
        <v>0</v>
      </c>
      <c r="S23" s="446"/>
      <c r="T23" s="444"/>
      <c r="U23" s="444"/>
      <c r="V23" s="444"/>
      <c r="W23" s="444"/>
    </row>
    <row r="24" spans="1:23">
      <c r="A24" s="444"/>
      <c r="B24" s="468"/>
      <c r="C24" s="1932" t="s">
        <v>165</v>
      </c>
      <c r="D24" s="500">
        <f>D20/D23</f>
        <v>0.17187632359612051</v>
      </c>
      <c r="E24" s="444"/>
      <c r="F24" s="501" t="s">
        <v>166</v>
      </c>
      <c r="G24" s="502">
        <f>Budget!E311</f>
        <v>141000</v>
      </c>
      <c r="H24" s="469"/>
      <c r="I24" s="444"/>
      <c r="J24" s="361">
        <f>Budget!B19</f>
        <v>0</v>
      </c>
      <c r="K24" s="211">
        <f>Budget!C19</f>
        <v>0</v>
      </c>
      <c r="L24" s="209">
        <f>Budget!H19</f>
        <v>0</v>
      </c>
      <c r="M24" s="210">
        <f>Budget!I19</f>
        <v>0</v>
      </c>
      <c r="N24" s="210">
        <f>Budget!J19</f>
        <v>0</v>
      </c>
      <c r="O24" s="318">
        <f t="shared" si="1"/>
        <v>0</v>
      </c>
      <c r="P24" s="495">
        <f t="shared" si="2"/>
        <v>0</v>
      </c>
      <c r="Q24" s="1187">
        <f>Budget!F19</f>
        <v>0</v>
      </c>
      <c r="R24" s="496">
        <f>Budget!M19</f>
        <v>0</v>
      </c>
      <c r="S24" s="446"/>
      <c r="T24" s="444"/>
      <c r="U24" s="444"/>
      <c r="V24" s="444"/>
      <c r="W24" s="444"/>
    </row>
    <row r="25" spans="1:23">
      <c r="A25" s="444"/>
      <c r="B25" s="468"/>
      <c r="C25" s="444"/>
      <c r="D25" s="444"/>
      <c r="E25" s="444"/>
      <c r="F25" s="501" t="s">
        <v>1402</v>
      </c>
      <c r="G25" s="503">
        <f>(D63+D64+D67+D69)/12*4</f>
        <v>87337.326367023736</v>
      </c>
      <c r="H25" s="469"/>
      <c r="I25" s="444"/>
      <c r="J25" s="361">
        <f>Budget!B20</f>
        <v>0</v>
      </c>
      <c r="K25" s="211">
        <f>Budget!C20</f>
        <v>0</v>
      </c>
      <c r="L25" s="209">
        <f>Budget!H20</f>
        <v>0</v>
      </c>
      <c r="M25" s="210">
        <f>Budget!I20</f>
        <v>0</v>
      </c>
      <c r="N25" s="210">
        <f>Budget!J20</f>
        <v>0</v>
      </c>
      <c r="O25" s="318">
        <f t="shared" si="1"/>
        <v>0</v>
      </c>
      <c r="P25" s="495">
        <f t="shared" si="2"/>
        <v>0</v>
      </c>
      <c r="Q25" s="1187">
        <f>Budget!F20</f>
        <v>0</v>
      </c>
      <c r="R25" s="496">
        <f>Budget!M20</f>
        <v>0</v>
      </c>
      <c r="S25" s="446"/>
      <c r="T25" s="444"/>
      <c r="U25" s="444"/>
      <c r="V25" s="444"/>
      <c r="W25" s="444"/>
    </row>
    <row r="26" spans="1:23">
      <c r="A26" s="444"/>
      <c r="B26" s="468"/>
      <c r="C26" s="444"/>
      <c r="D26" s="444"/>
      <c r="E26" s="444"/>
      <c r="F26" s="501" t="s">
        <v>1403</v>
      </c>
      <c r="G26" s="503">
        <f>(D63+D64+D67+D69)/12*9</f>
        <v>196508.98432580341</v>
      </c>
      <c r="H26" s="469"/>
      <c r="I26" s="444"/>
      <c r="J26" s="361">
        <f>Budget!B21</f>
        <v>0</v>
      </c>
      <c r="K26" s="211">
        <f>Budget!C21</f>
        <v>0</v>
      </c>
      <c r="L26" s="209">
        <f>Budget!H21</f>
        <v>0</v>
      </c>
      <c r="M26" s="210">
        <f>Budget!I21</f>
        <v>0</v>
      </c>
      <c r="N26" s="210">
        <f>Budget!J21</f>
        <v>0</v>
      </c>
      <c r="O26" s="318">
        <f t="shared" si="1"/>
        <v>0</v>
      </c>
      <c r="P26" s="495">
        <f t="shared" si="2"/>
        <v>0</v>
      </c>
      <c r="Q26" s="1187">
        <f>Budget!F21</f>
        <v>0</v>
      </c>
      <c r="R26" s="496">
        <f>Budget!M21</f>
        <v>0</v>
      </c>
      <c r="S26" s="446"/>
      <c r="T26" s="444"/>
      <c r="U26" s="444"/>
      <c r="V26" s="444"/>
      <c r="W26" s="444"/>
    </row>
    <row r="27" spans="1:23" ht="13.5" thickBot="1">
      <c r="A27" s="444"/>
      <c r="B27" s="482"/>
      <c r="C27" s="483"/>
      <c r="D27" s="483"/>
      <c r="E27" s="483"/>
      <c r="F27" s="483"/>
      <c r="G27" s="483"/>
      <c r="H27" s="484"/>
      <c r="I27" s="444"/>
      <c r="J27" s="361">
        <f>Budget!B22</f>
        <v>0</v>
      </c>
      <c r="K27" s="211">
        <f>Budget!C22</f>
        <v>0</v>
      </c>
      <c r="L27" s="209">
        <f>Budget!H22</f>
        <v>0</v>
      </c>
      <c r="M27" s="210">
        <f>Budget!I22</f>
        <v>0</v>
      </c>
      <c r="N27" s="210">
        <f>Budget!J22</f>
        <v>0</v>
      </c>
      <c r="O27" s="318">
        <f t="shared" si="1"/>
        <v>0</v>
      </c>
      <c r="P27" s="495">
        <f t="shared" si="2"/>
        <v>0</v>
      </c>
      <c r="Q27" s="1187">
        <f>Budget!F22</f>
        <v>0</v>
      </c>
      <c r="R27" s="496">
        <f>Budget!M22</f>
        <v>0</v>
      </c>
      <c r="S27" s="446"/>
      <c r="T27" s="444"/>
      <c r="U27" s="444"/>
      <c r="V27" s="444"/>
      <c r="W27" s="444"/>
    </row>
    <row r="28" spans="1:23">
      <c r="A28" s="444"/>
      <c r="B28" s="444"/>
      <c r="C28" s="444"/>
      <c r="D28" s="444"/>
      <c r="E28" s="444"/>
      <c r="F28" s="444"/>
      <c r="G28" s="444"/>
      <c r="H28" s="444"/>
      <c r="I28" s="444"/>
      <c r="J28" s="361">
        <f>Budget!B23</f>
        <v>0</v>
      </c>
      <c r="K28" s="211">
        <f>Budget!C23</f>
        <v>0</v>
      </c>
      <c r="L28" s="209">
        <f>Budget!H23</f>
        <v>0</v>
      </c>
      <c r="M28" s="210">
        <f>Budget!I23</f>
        <v>0</v>
      </c>
      <c r="N28" s="210">
        <f>Budget!J23</f>
        <v>0</v>
      </c>
      <c r="O28" s="318">
        <f t="shared" si="1"/>
        <v>0</v>
      </c>
      <c r="P28" s="495">
        <f t="shared" si="2"/>
        <v>0</v>
      </c>
      <c r="Q28" s="1187">
        <f>Budget!F23</f>
        <v>0</v>
      </c>
      <c r="R28" s="496">
        <f>Budget!M23</f>
        <v>0</v>
      </c>
      <c r="S28" s="446"/>
      <c r="T28" s="444"/>
      <c r="U28" s="444"/>
      <c r="V28" s="444"/>
      <c r="W28" s="444"/>
    </row>
    <row r="29" spans="1:23" s="372" customFormat="1">
      <c r="A29" s="444"/>
      <c r="B29" s="444"/>
      <c r="C29" s="444"/>
      <c r="D29" s="444"/>
      <c r="E29" s="444"/>
      <c r="F29" s="444"/>
      <c r="G29" s="444"/>
      <c r="H29" s="444"/>
      <c r="I29" s="444"/>
      <c r="J29" s="361">
        <f>Budget!B24</f>
        <v>0</v>
      </c>
      <c r="K29" s="211">
        <f>Budget!C24</f>
        <v>0</v>
      </c>
      <c r="L29" s="209">
        <f>Budget!H24</f>
        <v>0</v>
      </c>
      <c r="M29" s="210">
        <f>Budget!I24</f>
        <v>0</v>
      </c>
      <c r="N29" s="210">
        <f>Budget!J24</f>
        <v>0</v>
      </c>
      <c r="O29" s="318">
        <f t="shared" si="1"/>
        <v>0</v>
      </c>
      <c r="P29" s="495">
        <f t="shared" si="2"/>
        <v>0</v>
      </c>
      <c r="Q29" s="1187">
        <f>Budget!F24</f>
        <v>0</v>
      </c>
      <c r="R29" s="496">
        <f>Budget!M24</f>
        <v>0</v>
      </c>
      <c r="S29" s="446"/>
      <c r="T29" s="444"/>
      <c r="U29" s="444"/>
      <c r="V29" s="444"/>
      <c r="W29" s="444"/>
    </row>
    <row r="30" spans="1:23" s="372" customFormat="1">
      <c r="A30" s="444"/>
      <c r="B30" s="444"/>
      <c r="C30" s="444"/>
      <c r="D30" s="444"/>
      <c r="E30" s="444"/>
      <c r="F30" s="444"/>
      <c r="G30" s="444"/>
      <c r="H30" s="444"/>
      <c r="I30" s="444"/>
      <c r="J30" s="361">
        <f>Budget!B25</f>
        <v>0</v>
      </c>
      <c r="K30" s="211">
        <f>Budget!C25</f>
        <v>0</v>
      </c>
      <c r="L30" s="209">
        <f>Budget!H25</f>
        <v>0</v>
      </c>
      <c r="M30" s="210">
        <f>Budget!I25</f>
        <v>0</v>
      </c>
      <c r="N30" s="210">
        <f>Budget!J25</f>
        <v>0</v>
      </c>
      <c r="O30" s="318">
        <f t="shared" si="1"/>
        <v>0</v>
      </c>
      <c r="P30" s="495">
        <f t="shared" si="2"/>
        <v>0</v>
      </c>
      <c r="Q30" s="1187">
        <f>Budget!F25</f>
        <v>0</v>
      </c>
      <c r="R30" s="496">
        <f>Budget!M25</f>
        <v>0</v>
      </c>
      <c r="S30" s="446"/>
      <c r="T30" s="444"/>
      <c r="U30" s="444"/>
      <c r="V30" s="444"/>
      <c r="W30" s="444"/>
    </row>
    <row r="31" spans="1:23" s="372" customFormat="1">
      <c r="A31" s="444"/>
      <c r="B31" s="444"/>
      <c r="C31" s="444"/>
      <c r="D31" s="444"/>
      <c r="E31" s="444"/>
      <c r="F31" s="444"/>
      <c r="G31" s="444"/>
      <c r="H31" s="444"/>
      <c r="I31" s="444"/>
      <c r="J31" s="361">
        <f>Budget!B26</f>
        <v>0</v>
      </c>
      <c r="K31" s="211">
        <f>Budget!C26</f>
        <v>0</v>
      </c>
      <c r="L31" s="209">
        <f>Budget!H26</f>
        <v>0</v>
      </c>
      <c r="M31" s="210">
        <f>Budget!I26</f>
        <v>0</v>
      </c>
      <c r="N31" s="210">
        <f>Budget!J26</f>
        <v>0</v>
      </c>
      <c r="O31" s="318">
        <f t="shared" si="1"/>
        <v>0</v>
      </c>
      <c r="P31" s="495">
        <f t="shared" si="2"/>
        <v>0</v>
      </c>
      <c r="Q31" s="1187">
        <f>Budget!F26</f>
        <v>0</v>
      </c>
      <c r="R31" s="496">
        <f>Budget!M26</f>
        <v>0</v>
      </c>
      <c r="S31" s="446"/>
      <c r="T31" s="444"/>
      <c r="U31" s="444"/>
      <c r="V31" s="444"/>
      <c r="W31" s="444"/>
    </row>
    <row r="32" spans="1:23" s="372" customFormat="1">
      <c r="A32" s="444"/>
      <c r="B32" s="444"/>
      <c r="C32" s="444"/>
      <c r="D32" s="444"/>
      <c r="E32" s="444"/>
      <c r="F32" s="444"/>
      <c r="G32" s="444"/>
      <c r="H32" s="444"/>
      <c r="I32" s="444"/>
      <c r="J32" s="361">
        <f>Budget!B27</f>
        <v>0</v>
      </c>
      <c r="K32" s="211">
        <f>Budget!C27</f>
        <v>0</v>
      </c>
      <c r="L32" s="209">
        <f>Budget!H27</f>
        <v>0</v>
      </c>
      <c r="M32" s="210">
        <f>Budget!I27</f>
        <v>0</v>
      </c>
      <c r="N32" s="210">
        <f>Budget!J27</f>
        <v>0</v>
      </c>
      <c r="O32" s="318">
        <f t="shared" si="1"/>
        <v>0</v>
      </c>
      <c r="P32" s="495">
        <f t="shared" si="2"/>
        <v>0</v>
      </c>
      <c r="Q32" s="1187">
        <f>Budget!F27</f>
        <v>0</v>
      </c>
      <c r="R32" s="496">
        <f>Budget!M27</f>
        <v>0</v>
      </c>
      <c r="S32" s="446"/>
      <c r="T32" s="444"/>
      <c r="U32" s="444"/>
      <c r="V32" s="444"/>
      <c r="W32" s="444"/>
    </row>
    <row r="33" spans="1:23" s="372" customFormat="1">
      <c r="A33" s="444"/>
      <c r="B33" s="444"/>
      <c r="C33" s="444"/>
      <c r="D33" s="444"/>
      <c r="E33" s="444"/>
      <c r="F33" s="444"/>
      <c r="G33" s="444"/>
      <c r="H33" s="444"/>
      <c r="I33" s="444"/>
      <c r="J33" s="361">
        <f>Budget!B28</f>
        <v>0</v>
      </c>
      <c r="K33" s="211">
        <f>Budget!C28</f>
        <v>0</v>
      </c>
      <c r="L33" s="209">
        <f>Budget!H28</f>
        <v>0</v>
      </c>
      <c r="M33" s="210">
        <f>Budget!I28</f>
        <v>0</v>
      </c>
      <c r="N33" s="210">
        <f>Budget!J28</f>
        <v>0</v>
      </c>
      <c r="O33" s="318">
        <f t="shared" si="1"/>
        <v>0</v>
      </c>
      <c r="P33" s="495">
        <f t="shared" si="2"/>
        <v>0</v>
      </c>
      <c r="Q33" s="1187">
        <f>Budget!F28</f>
        <v>0</v>
      </c>
      <c r="R33" s="496">
        <f>Budget!M28</f>
        <v>0</v>
      </c>
      <c r="S33" s="446"/>
      <c r="T33" s="444"/>
      <c r="U33" s="444"/>
      <c r="V33" s="444"/>
      <c r="W33" s="444"/>
    </row>
    <row r="34" spans="1:23">
      <c r="A34" s="444"/>
      <c r="B34" s="444"/>
      <c r="C34" s="444"/>
      <c r="D34" s="444"/>
      <c r="E34" s="444"/>
      <c r="F34" s="444"/>
      <c r="G34" s="444"/>
      <c r="H34" s="444"/>
      <c r="I34" s="444"/>
      <c r="J34" s="361">
        <f>Budget!B29</f>
        <v>0</v>
      </c>
      <c r="K34" s="211">
        <f>Budget!C29</f>
        <v>0</v>
      </c>
      <c r="L34" s="209">
        <f>Budget!H29</f>
        <v>0</v>
      </c>
      <c r="M34" s="210">
        <f>Budget!I29</f>
        <v>0</v>
      </c>
      <c r="N34" s="210">
        <f>Budget!J29</f>
        <v>0</v>
      </c>
      <c r="O34" s="318">
        <f t="shared" si="1"/>
        <v>0</v>
      </c>
      <c r="P34" s="495">
        <f t="shared" si="2"/>
        <v>0</v>
      </c>
      <c r="Q34" s="1187">
        <f>Budget!F29</f>
        <v>0</v>
      </c>
      <c r="R34" s="496">
        <f>Budget!M29</f>
        <v>0</v>
      </c>
      <c r="S34" s="446"/>
      <c r="T34" s="444"/>
      <c r="U34" s="444"/>
      <c r="V34" s="444"/>
      <c r="W34" s="444"/>
    </row>
    <row r="35" spans="1:23">
      <c r="A35" s="444"/>
      <c r="B35" s="444"/>
      <c r="C35" s="444"/>
      <c r="D35" s="444"/>
      <c r="E35" s="444"/>
      <c r="F35" s="444"/>
      <c r="G35" s="444"/>
      <c r="H35" s="444"/>
      <c r="I35" s="444"/>
      <c r="J35" s="504">
        <f>SUM(J15:J34)</f>
        <v>45</v>
      </c>
      <c r="K35" s="505"/>
      <c r="L35" s="444"/>
      <c r="M35" s="444"/>
      <c r="N35" s="444"/>
      <c r="O35" s="444"/>
      <c r="P35" s="506">
        <f>SUM(P15:P34)</f>
        <v>26475</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1"/>
      <c r="G40" s="468"/>
      <c r="H40" s="444"/>
      <c r="I40" s="444"/>
      <c r="J40" s="468"/>
      <c r="K40" s="444"/>
      <c r="L40" s="501" t="s">
        <v>175</v>
      </c>
      <c r="M40" s="213">
        <f>Budget!H161</f>
        <v>178579</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2"/>
      <c r="G41" s="468"/>
      <c r="H41" s="444"/>
      <c r="I41" s="444"/>
      <c r="J41" s="468"/>
      <c r="K41" s="444"/>
      <c r="L41" s="501" t="s">
        <v>178</v>
      </c>
      <c r="M41" s="710">
        <f>M40/J35</f>
        <v>3968.4222222222224</v>
      </c>
      <c r="N41" s="515"/>
      <c r="O41" s="444"/>
      <c r="P41" s="501" t="s">
        <v>1404</v>
      </c>
      <c r="Q41" s="512" t="str">
        <f>IF('Project Information'!B390="Yes","Yes",IF('Project Information'!B391="Yes","Yes","No"))</f>
        <v>No</v>
      </c>
      <c r="R41" s="513"/>
      <c r="S41" s="444"/>
      <c r="T41" s="444"/>
      <c r="U41" s="444"/>
      <c r="V41" s="444"/>
      <c r="W41" s="444"/>
    </row>
    <row r="42" spans="1:23" ht="12.75" customHeight="1">
      <c r="A42" s="444"/>
      <c r="B42" s="468"/>
      <c r="C42" s="501" t="s">
        <v>173</v>
      </c>
      <c r="D42" s="198">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4">
        <v>0.03</v>
      </c>
      <c r="E43" s="444"/>
      <c r="F43" s="469"/>
      <c r="G43" s="468"/>
      <c r="H43" s="444"/>
      <c r="I43" s="444"/>
      <c r="J43" s="468"/>
      <c r="K43" s="444"/>
      <c r="L43" s="516" t="s">
        <v>176</v>
      </c>
      <c r="M43" s="213">
        <f>Budget!$G$145</f>
        <v>15750</v>
      </c>
      <c r="N43" s="444"/>
      <c r="O43" s="444"/>
      <c r="P43" s="501" t="s">
        <v>1406</v>
      </c>
      <c r="Q43" s="708" t="str">
        <f>'Project Information'!B217</f>
        <v>No</v>
      </c>
      <c r="R43" s="469"/>
      <c r="S43" s="444"/>
      <c r="T43" s="444"/>
      <c r="U43" s="444"/>
      <c r="V43" s="444"/>
      <c r="W43" s="444"/>
    </row>
    <row r="44" spans="1:23" ht="12.75" customHeight="1">
      <c r="A44" s="444"/>
      <c r="B44" s="468"/>
      <c r="C44" s="501" t="s">
        <v>177</v>
      </c>
      <c r="D44" s="214">
        <f>Budget!PJCVacRate</f>
        <v>7.0000000000000007E-2</v>
      </c>
      <c r="E44" s="444"/>
      <c r="F44" s="469"/>
      <c r="G44" s="468"/>
      <c r="H44" s="444"/>
      <c r="I44" s="444"/>
      <c r="J44" s="468"/>
      <c r="K44" s="444"/>
      <c r="L44" s="501" t="s">
        <v>178</v>
      </c>
      <c r="M44" s="710">
        <f>M43/J35</f>
        <v>350</v>
      </c>
      <c r="N44" s="444"/>
      <c r="O44" s="444"/>
      <c r="P44" s="501" t="s">
        <v>1405</v>
      </c>
      <c r="Q44" s="708" t="str">
        <f>'Project Information'!B216</f>
        <v>Yes</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1407</v>
      </c>
      <c r="Q46" s="708"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1891</v>
      </c>
      <c r="C51" s="465"/>
      <c r="D51" s="465"/>
      <c r="E51" s="465"/>
      <c r="F51" s="465"/>
      <c r="G51" s="465"/>
      <c r="H51" s="465"/>
      <c r="I51" s="465"/>
      <c r="J51" s="465"/>
      <c r="K51" s="465"/>
      <c r="L51" s="465"/>
      <c r="M51" s="465"/>
      <c r="N51" s="465"/>
      <c r="O51" s="465"/>
      <c r="P51" s="465"/>
      <c r="Q51" s="465"/>
      <c r="R51" s="465"/>
      <c r="S51" s="465"/>
      <c r="T51" s="465"/>
      <c r="U51" s="465"/>
      <c r="V51" s="465"/>
      <c r="W51" s="465"/>
      <c r="X51" s="352"/>
      <c r="Y51" s="352"/>
      <c r="Z51" s="352"/>
      <c r="AA51" s="352"/>
      <c r="AB51" s="352"/>
      <c r="AC51" s="352"/>
      <c r="AD51" s="352"/>
      <c r="AE51" s="352"/>
      <c r="AF51" s="352"/>
      <c r="AG51" s="353"/>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4"/>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1281</v>
      </c>
      <c r="T53" s="518" t="s">
        <v>1282</v>
      </c>
      <c r="U53" s="518" t="s">
        <v>1283</v>
      </c>
      <c r="V53" s="518" t="s">
        <v>1284</v>
      </c>
      <c r="W53" s="518" t="s">
        <v>1285</v>
      </c>
      <c r="X53" s="215" t="s">
        <v>1286</v>
      </c>
      <c r="Y53" s="215" t="s">
        <v>1287</v>
      </c>
      <c r="Z53" s="215" t="s">
        <v>1288</v>
      </c>
      <c r="AA53" s="215" t="s">
        <v>1289</v>
      </c>
      <c r="AB53" s="215" t="s">
        <v>1290</v>
      </c>
      <c r="AC53" s="215" t="s">
        <v>1291</v>
      </c>
      <c r="AD53" s="215" t="s">
        <v>1292</v>
      </c>
      <c r="AE53" s="215" t="s">
        <v>1293</v>
      </c>
      <c r="AF53" s="215" t="s">
        <v>1294</v>
      </c>
      <c r="AG53" s="355" t="s">
        <v>1295</v>
      </c>
      <c r="AH53" s="215"/>
      <c r="AI53" s="215"/>
      <c r="AJ53" s="215"/>
      <c r="AK53" s="215"/>
      <c r="AL53" s="215"/>
      <c r="AM53" s="215"/>
      <c r="AN53" s="215"/>
      <c r="AO53" s="215"/>
      <c r="AP53" s="215"/>
      <c r="AQ53" s="215"/>
    </row>
    <row r="54" spans="1:43">
      <c r="A54" s="444"/>
      <c r="B54" s="487" t="s">
        <v>195</v>
      </c>
      <c r="C54" s="444"/>
      <c r="D54" s="359">
        <f>P35*12</f>
        <v>317700</v>
      </c>
      <c r="E54" s="519">
        <f t="shared" ref="E54:R54" si="3">D54*(1+$D$42)</f>
        <v>324054</v>
      </c>
      <c r="F54" s="519">
        <f t="shared" si="3"/>
        <v>330535.08</v>
      </c>
      <c r="G54" s="519">
        <f t="shared" si="3"/>
        <v>337145.78160000005</v>
      </c>
      <c r="H54" s="519">
        <f t="shared" si="3"/>
        <v>343888.69723200006</v>
      </c>
      <c r="I54" s="519">
        <f t="shared" si="3"/>
        <v>350766.47117664007</v>
      </c>
      <c r="J54" s="519">
        <f t="shared" si="3"/>
        <v>357781.80060017289</v>
      </c>
      <c r="K54" s="519">
        <f t="shared" si="3"/>
        <v>364937.43661217636</v>
      </c>
      <c r="L54" s="519">
        <f t="shared" si="3"/>
        <v>372236.18534441991</v>
      </c>
      <c r="M54" s="519">
        <f t="shared" si="3"/>
        <v>379680.90905130829</v>
      </c>
      <c r="N54" s="519">
        <f t="shared" si="3"/>
        <v>387274.52723233448</v>
      </c>
      <c r="O54" s="519">
        <f t="shared" si="3"/>
        <v>395020.01777698117</v>
      </c>
      <c r="P54" s="519">
        <f t="shared" si="3"/>
        <v>402920.4181325208</v>
      </c>
      <c r="Q54" s="519">
        <f t="shared" si="3"/>
        <v>410978.82649517123</v>
      </c>
      <c r="R54" s="519">
        <f t="shared" si="3"/>
        <v>419198.40302507469</v>
      </c>
      <c r="S54" s="519">
        <f t="shared" ref="S54:AG54" si="4">R54*(1+$D$42)</f>
        <v>427582.37108557619</v>
      </c>
      <c r="T54" s="519">
        <f t="shared" si="4"/>
        <v>436134.01850728772</v>
      </c>
      <c r="U54" s="519">
        <f t="shared" si="4"/>
        <v>444856.69887743349</v>
      </c>
      <c r="V54" s="519">
        <f t="shared" si="4"/>
        <v>453753.83285498217</v>
      </c>
      <c r="W54" s="519">
        <f t="shared" si="4"/>
        <v>462828.90951208182</v>
      </c>
      <c r="X54" s="216">
        <f t="shared" si="4"/>
        <v>472085.48770232347</v>
      </c>
      <c r="Y54" s="216">
        <f t="shared" si="4"/>
        <v>481527.19745636993</v>
      </c>
      <c r="Z54" s="216">
        <f t="shared" si="4"/>
        <v>491157.74140549736</v>
      </c>
      <c r="AA54" s="216">
        <f t="shared" si="4"/>
        <v>500980.89623360732</v>
      </c>
      <c r="AB54" s="216">
        <f t="shared" si="4"/>
        <v>511000.51415827946</v>
      </c>
      <c r="AC54" s="216">
        <f t="shared" si="4"/>
        <v>521220.52444144507</v>
      </c>
      <c r="AD54" s="216">
        <f t="shared" si="4"/>
        <v>531644.93493027403</v>
      </c>
      <c r="AE54" s="216">
        <f t="shared" si="4"/>
        <v>542277.83362887951</v>
      </c>
      <c r="AF54" s="216">
        <f t="shared" si="4"/>
        <v>553123.39030145714</v>
      </c>
      <c r="AG54" s="356">
        <f t="shared" si="4"/>
        <v>564185.85810748627</v>
      </c>
      <c r="AH54" s="216"/>
      <c r="AI54" s="216"/>
      <c r="AJ54" s="216"/>
      <c r="AK54" s="216"/>
      <c r="AL54" s="216"/>
      <c r="AM54" s="216"/>
      <c r="AN54" s="216"/>
      <c r="AO54" s="216"/>
      <c r="AP54" s="216"/>
      <c r="AQ54" s="216"/>
    </row>
    <row r="55" spans="1:43">
      <c r="A55" s="444"/>
      <c r="B55" s="487" t="s">
        <v>1408</v>
      </c>
      <c r="C55" s="444"/>
      <c r="D55" s="357">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6">
        <f t="shared" si="6"/>
        <v>0</v>
      </c>
      <c r="Y55" s="216">
        <f t="shared" si="6"/>
        <v>0</v>
      </c>
      <c r="Z55" s="216">
        <f t="shared" si="6"/>
        <v>0</v>
      </c>
      <c r="AA55" s="216">
        <f t="shared" si="6"/>
        <v>0</v>
      </c>
      <c r="AB55" s="216">
        <f t="shared" si="6"/>
        <v>0</v>
      </c>
      <c r="AC55" s="216">
        <f t="shared" si="6"/>
        <v>0</v>
      </c>
      <c r="AD55" s="216">
        <f t="shared" si="6"/>
        <v>0</v>
      </c>
      <c r="AE55" s="216">
        <f t="shared" si="6"/>
        <v>0</v>
      </c>
      <c r="AF55" s="216">
        <f t="shared" si="6"/>
        <v>0</v>
      </c>
      <c r="AG55" s="356">
        <f t="shared" si="6"/>
        <v>0</v>
      </c>
      <c r="AH55" s="216"/>
      <c r="AI55" s="216"/>
      <c r="AJ55" s="216"/>
      <c r="AK55" s="216"/>
      <c r="AL55" s="216"/>
      <c r="AM55" s="216"/>
      <c r="AN55" s="216"/>
      <c r="AO55" s="216"/>
      <c r="AP55" s="216"/>
      <c r="AQ55" s="216"/>
    </row>
    <row r="56" spans="1:43">
      <c r="A56" s="444"/>
      <c r="B56" s="487" t="s">
        <v>196</v>
      </c>
      <c r="C56" s="444"/>
      <c r="D56" s="357">
        <f>Budget!$G$52+Budget!$G$54</f>
        <v>5400</v>
      </c>
      <c r="E56" s="519">
        <f t="shared" ref="E56:R56" si="7">D56*(1+$D$42)</f>
        <v>5508</v>
      </c>
      <c r="F56" s="519">
        <f t="shared" si="7"/>
        <v>5618.16</v>
      </c>
      <c r="G56" s="519">
        <f t="shared" si="7"/>
        <v>5730.5231999999996</v>
      </c>
      <c r="H56" s="519">
        <f t="shared" si="7"/>
        <v>5845.133664</v>
      </c>
      <c r="I56" s="519">
        <f t="shared" si="7"/>
        <v>5962.0363372800002</v>
      </c>
      <c r="J56" s="519">
        <f t="shared" si="7"/>
        <v>6081.2770640256003</v>
      </c>
      <c r="K56" s="519">
        <f t="shared" si="7"/>
        <v>6202.9026053061125</v>
      </c>
      <c r="L56" s="519">
        <f t="shared" si="7"/>
        <v>6326.9606574122345</v>
      </c>
      <c r="M56" s="519">
        <f t="shared" si="7"/>
        <v>6453.4998705604794</v>
      </c>
      <c r="N56" s="519">
        <f t="shared" si="7"/>
        <v>6582.5698679716888</v>
      </c>
      <c r="O56" s="519">
        <f t="shared" si="7"/>
        <v>6714.2212653311226</v>
      </c>
      <c r="P56" s="519">
        <f t="shared" si="7"/>
        <v>6848.5056906377449</v>
      </c>
      <c r="Q56" s="519">
        <f t="shared" si="7"/>
        <v>6985.4758044504997</v>
      </c>
      <c r="R56" s="519">
        <f t="shared" si="7"/>
        <v>7125.18532053951</v>
      </c>
      <c r="S56" s="519">
        <f t="shared" ref="S56:AG56" si="8">R56*(1+$D$42)</f>
        <v>7267.6890269503001</v>
      </c>
      <c r="T56" s="519">
        <f t="shared" si="8"/>
        <v>7413.0428074893061</v>
      </c>
      <c r="U56" s="519">
        <f t="shared" si="8"/>
        <v>7561.3036636390925</v>
      </c>
      <c r="V56" s="519">
        <f t="shared" si="8"/>
        <v>7712.5297369118744</v>
      </c>
      <c r="W56" s="519">
        <f t="shared" si="8"/>
        <v>7866.7803316501122</v>
      </c>
      <c r="X56" s="216">
        <f t="shared" si="8"/>
        <v>8024.1159382831147</v>
      </c>
      <c r="Y56" s="216">
        <f t="shared" si="8"/>
        <v>8184.5982570487768</v>
      </c>
      <c r="Z56" s="216">
        <f t="shared" si="8"/>
        <v>8348.290222189753</v>
      </c>
      <c r="AA56" s="216">
        <f t="shared" si="8"/>
        <v>8515.2560266335477</v>
      </c>
      <c r="AB56" s="216">
        <f t="shared" si="8"/>
        <v>8685.5611471662196</v>
      </c>
      <c r="AC56" s="216">
        <f t="shared" si="8"/>
        <v>8859.2723701095438</v>
      </c>
      <c r="AD56" s="216">
        <f t="shared" si="8"/>
        <v>9036.4578175117349</v>
      </c>
      <c r="AE56" s="216">
        <f t="shared" si="8"/>
        <v>9217.1869738619698</v>
      </c>
      <c r="AF56" s="216">
        <f t="shared" si="8"/>
        <v>9401.5307133392089</v>
      </c>
      <c r="AG56" s="356">
        <f t="shared" si="8"/>
        <v>9589.5613276059939</v>
      </c>
      <c r="AH56" s="216"/>
      <c r="AI56" s="216"/>
      <c r="AJ56" s="216"/>
      <c r="AK56" s="216"/>
      <c r="AL56" s="216"/>
      <c r="AM56" s="216"/>
      <c r="AN56" s="216"/>
      <c r="AO56" s="216"/>
      <c r="AP56" s="216"/>
      <c r="AQ56" s="216"/>
    </row>
    <row r="57" spans="1:43">
      <c r="A57" s="444"/>
      <c r="B57" s="487" t="s">
        <v>197</v>
      </c>
      <c r="C57" s="444"/>
      <c r="D57" s="357">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6">
        <f t="shared" si="10"/>
        <v>0</v>
      </c>
      <c r="Y57" s="216">
        <f t="shared" si="10"/>
        <v>0</v>
      </c>
      <c r="Z57" s="216">
        <f t="shared" si="10"/>
        <v>0</v>
      </c>
      <c r="AA57" s="216">
        <f t="shared" si="10"/>
        <v>0</v>
      </c>
      <c r="AB57" s="216">
        <f t="shared" si="10"/>
        <v>0</v>
      </c>
      <c r="AC57" s="216">
        <f t="shared" si="10"/>
        <v>0</v>
      </c>
      <c r="AD57" s="216">
        <f t="shared" si="10"/>
        <v>0</v>
      </c>
      <c r="AE57" s="216">
        <f t="shared" si="10"/>
        <v>0</v>
      </c>
      <c r="AF57" s="216">
        <f t="shared" si="10"/>
        <v>0</v>
      </c>
      <c r="AG57" s="356">
        <f t="shared" si="10"/>
        <v>0</v>
      </c>
      <c r="AH57" s="216"/>
      <c r="AI57" s="216"/>
      <c r="AJ57" s="216"/>
      <c r="AK57" s="216"/>
      <c r="AL57" s="216"/>
      <c r="AM57" s="216"/>
      <c r="AN57" s="216"/>
      <c r="AO57" s="216"/>
      <c r="AP57" s="216"/>
      <c r="AQ57" s="216"/>
    </row>
    <row r="58" spans="1:43">
      <c r="A58" s="444"/>
      <c r="B58" s="487" t="s">
        <v>198</v>
      </c>
      <c r="C58" s="444"/>
      <c r="D58" s="357">
        <f>Budget!$G$71</f>
        <v>0</v>
      </c>
      <c r="E58" s="519">
        <f t="shared" ref="E58:R58" si="11">D58*(1+$D$42)</f>
        <v>0</v>
      </c>
      <c r="F58" s="519">
        <f t="shared" si="11"/>
        <v>0</v>
      </c>
      <c r="G58" s="519">
        <f t="shared" si="11"/>
        <v>0</v>
      </c>
      <c r="H58" s="519">
        <f t="shared" si="11"/>
        <v>0</v>
      </c>
      <c r="I58" s="519">
        <f t="shared" si="11"/>
        <v>0</v>
      </c>
      <c r="J58" s="519">
        <f t="shared" si="11"/>
        <v>0</v>
      </c>
      <c r="K58" s="519">
        <f t="shared" si="11"/>
        <v>0</v>
      </c>
      <c r="L58" s="519">
        <f t="shared" si="11"/>
        <v>0</v>
      </c>
      <c r="M58" s="519">
        <f t="shared" si="11"/>
        <v>0</v>
      </c>
      <c r="N58" s="519">
        <f t="shared" si="11"/>
        <v>0</v>
      </c>
      <c r="O58" s="519">
        <f t="shared" si="11"/>
        <v>0</v>
      </c>
      <c r="P58" s="519">
        <f t="shared" si="11"/>
        <v>0</v>
      </c>
      <c r="Q58" s="519">
        <f t="shared" si="11"/>
        <v>0</v>
      </c>
      <c r="R58" s="519">
        <f t="shared" si="11"/>
        <v>0</v>
      </c>
      <c r="S58" s="519">
        <f t="shared" ref="S58:AG58" si="12">R58*(1+$D$42)</f>
        <v>0</v>
      </c>
      <c r="T58" s="519">
        <f t="shared" si="12"/>
        <v>0</v>
      </c>
      <c r="U58" s="519">
        <f t="shared" si="12"/>
        <v>0</v>
      </c>
      <c r="V58" s="519">
        <f t="shared" si="12"/>
        <v>0</v>
      </c>
      <c r="W58" s="519">
        <f t="shared" si="12"/>
        <v>0</v>
      </c>
      <c r="X58" s="216">
        <f t="shared" si="12"/>
        <v>0</v>
      </c>
      <c r="Y58" s="216">
        <f t="shared" si="12"/>
        <v>0</v>
      </c>
      <c r="Z58" s="216">
        <f t="shared" si="12"/>
        <v>0</v>
      </c>
      <c r="AA58" s="216">
        <f t="shared" si="12"/>
        <v>0</v>
      </c>
      <c r="AB58" s="216">
        <f t="shared" si="12"/>
        <v>0</v>
      </c>
      <c r="AC58" s="216">
        <f t="shared" si="12"/>
        <v>0</v>
      </c>
      <c r="AD58" s="216">
        <f t="shared" si="12"/>
        <v>0</v>
      </c>
      <c r="AE58" s="216">
        <f t="shared" si="12"/>
        <v>0</v>
      </c>
      <c r="AF58" s="216">
        <f t="shared" si="12"/>
        <v>0</v>
      </c>
      <c r="AG58" s="714">
        <f t="shared" si="12"/>
        <v>0</v>
      </c>
      <c r="AH58" s="216"/>
      <c r="AI58" s="216"/>
      <c r="AJ58" s="216"/>
      <c r="AK58" s="216"/>
      <c r="AL58" s="216"/>
      <c r="AM58" s="216"/>
      <c r="AN58" s="216"/>
      <c r="AO58" s="216"/>
      <c r="AP58" s="216"/>
      <c r="AQ58" s="216"/>
    </row>
    <row r="59" spans="1:43">
      <c r="A59" s="444"/>
      <c r="B59" s="487" t="s">
        <v>199</v>
      </c>
      <c r="C59" s="444"/>
      <c r="D59" s="360">
        <f>$D$44*(SUM(D54:D56))</f>
        <v>22617.000000000004</v>
      </c>
      <c r="E59" s="519">
        <f>$D$44*(SUM(E54:E56))</f>
        <v>23069.340000000004</v>
      </c>
      <c r="F59" s="519">
        <f t="shared" ref="F59:AG59" si="13">$D$44*(SUM(F54:F56))</f>
        <v>23530.7268</v>
      </c>
      <c r="G59" s="519">
        <f t="shared" si="13"/>
        <v>24001.341336000005</v>
      </c>
      <c r="H59" s="519">
        <f t="shared" si="13"/>
        <v>24481.368162720009</v>
      </c>
      <c r="I59" s="519">
        <f t="shared" si="13"/>
        <v>24970.995525974409</v>
      </c>
      <c r="J59" s="519">
        <f t="shared" si="13"/>
        <v>25470.415436493895</v>
      </c>
      <c r="K59" s="519">
        <f t="shared" si="13"/>
        <v>25979.823745223777</v>
      </c>
      <c r="L59" s="519">
        <f t="shared" si="13"/>
        <v>26499.420220128253</v>
      </c>
      <c r="M59" s="519">
        <f t="shared" si="13"/>
        <v>27029.408624530817</v>
      </c>
      <c r="N59" s="519">
        <f t="shared" si="13"/>
        <v>27569.996797021435</v>
      </c>
      <c r="O59" s="519">
        <f t="shared" si="13"/>
        <v>28121.396732961864</v>
      </c>
      <c r="P59" s="519">
        <f t="shared" si="13"/>
        <v>28683.824667621102</v>
      </c>
      <c r="Q59" s="519">
        <f t="shared" si="13"/>
        <v>29257.501160973527</v>
      </c>
      <c r="R59" s="519">
        <f t="shared" si="13"/>
        <v>29842.651184192997</v>
      </c>
      <c r="S59" s="519">
        <f t="shared" si="13"/>
        <v>30439.504207876857</v>
      </c>
      <c r="T59" s="519">
        <f t="shared" si="13"/>
        <v>31048.294292034392</v>
      </c>
      <c r="U59" s="519">
        <f t="shared" si="13"/>
        <v>31669.260177875087</v>
      </c>
      <c r="V59" s="519">
        <f t="shared" si="13"/>
        <v>32302.645381432587</v>
      </c>
      <c r="W59" s="519">
        <f t="shared" si="13"/>
        <v>32948.698289061242</v>
      </c>
      <c r="X59" s="519">
        <f t="shared" si="13"/>
        <v>33607.672254842466</v>
      </c>
      <c r="Y59" s="519">
        <f t="shared" si="13"/>
        <v>34279.825699939312</v>
      </c>
      <c r="Z59" s="519">
        <f t="shared" si="13"/>
        <v>34965.422213938102</v>
      </c>
      <c r="AA59" s="519">
        <f t="shared" si="13"/>
        <v>35664.730658216868</v>
      </c>
      <c r="AB59" s="519">
        <f t="shared" si="13"/>
        <v>36378.025271381201</v>
      </c>
      <c r="AC59" s="519">
        <f t="shared" si="13"/>
        <v>37105.585776808824</v>
      </c>
      <c r="AD59" s="519">
        <f t="shared" si="13"/>
        <v>37847.697492345011</v>
      </c>
      <c r="AE59" s="519">
        <f t="shared" si="13"/>
        <v>38604.651442191913</v>
      </c>
      <c r="AF59" s="519">
        <f t="shared" si="13"/>
        <v>39376.744471035752</v>
      </c>
      <c r="AG59" s="715">
        <f t="shared" si="13"/>
        <v>40164.279360456458</v>
      </c>
      <c r="AH59" s="216"/>
      <c r="AI59" s="216"/>
      <c r="AJ59" s="216"/>
      <c r="AK59" s="216"/>
      <c r="AL59" s="216"/>
      <c r="AM59" s="216"/>
      <c r="AN59" s="216"/>
      <c r="AO59" s="216"/>
      <c r="AP59" s="216"/>
      <c r="AQ59" s="216"/>
    </row>
    <row r="60" spans="1:43">
      <c r="A60" s="444"/>
      <c r="B60" s="487" t="s">
        <v>200</v>
      </c>
      <c r="C60" s="444"/>
      <c r="D60" s="357"/>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6">
        <f t="shared" si="15"/>
        <v>0</v>
      </c>
      <c r="Y60" s="216">
        <f t="shared" si="15"/>
        <v>0</v>
      </c>
      <c r="Z60" s="216">
        <f t="shared" si="15"/>
        <v>0</v>
      </c>
      <c r="AA60" s="216">
        <f t="shared" si="15"/>
        <v>0</v>
      </c>
      <c r="AB60" s="216">
        <f t="shared" si="15"/>
        <v>0</v>
      </c>
      <c r="AC60" s="216">
        <f t="shared" si="15"/>
        <v>0</v>
      </c>
      <c r="AD60" s="216">
        <f t="shared" si="15"/>
        <v>0</v>
      </c>
      <c r="AE60" s="216">
        <f t="shared" si="15"/>
        <v>0</v>
      </c>
      <c r="AF60" s="216">
        <f t="shared" si="15"/>
        <v>0</v>
      </c>
      <c r="AG60" s="714">
        <f t="shared" si="15"/>
        <v>0</v>
      </c>
      <c r="AH60" s="216"/>
      <c r="AI60" s="216"/>
      <c r="AJ60" s="216"/>
      <c r="AK60" s="216"/>
      <c r="AL60" s="216"/>
      <c r="AM60" s="216"/>
      <c r="AN60" s="216"/>
      <c r="AO60" s="216"/>
      <c r="AP60" s="216"/>
      <c r="AQ60" s="216"/>
    </row>
    <row r="61" spans="1:43">
      <c r="A61" s="444"/>
      <c r="B61" s="520" t="s">
        <v>201</v>
      </c>
      <c r="C61" s="444"/>
      <c r="D61" s="359">
        <f>SUM(D54:D58)-SUM(D59:D60)</f>
        <v>300483</v>
      </c>
      <c r="E61" s="521">
        <f>SUM(E54:E58)-SUM(E59:E60)</f>
        <v>306492.65999999997</v>
      </c>
      <c r="F61" s="521">
        <f t="shared" ref="F61:AG61" si="16">SUM(F54:F58)-SUM(F59:F60)</f>
        <v>312622.51319999999</v>
      </c>
      <c r="G61" s="521">
        <f t="shared" si="16"/>
        <v>318874.96346400003</v>
      </c>
      <c r="H61" s="521">
        <f t="shared" si="16"/>
        <v>325252.46273328009</v>
      </c>
      <c r="I61" s="521">
        <f t="shared" si="16"/>
        <v>331757.51198794565</v>
      </c>
      <c r="J61" s="521">
        <f t="shared" si="16"/>
        <v>338392.6622277046</v>
      </c>
      <c r="K61" s="521">
        <f t="shared" si="16"/>
        <v>345160.51547225873</v>
      </c>
      <c r="L61" s="521">
        <f t="shared" si="16"/>
        <v>352063.72578170389</v>
      </c>
      <c r="M61" s="521">
        <f t="shared" si="16"/>
        <v>359105.00029733795</v>
      </c>
      <c r="N61" s="521">
        <f t="shared" si="16"/>
        <v>366287.10030328477</v>
      </c>
      <c r="O61" s="521">
        <f t="shared" si="16"/>
        <v>373612.84230935044</v>
      </c>
      <c r="P61" s="521">
        <f t="shared" si="16"/>
        <v>381085.09915553743</v>
      </c>
      <c r="Q61" s="521">
        <f t="shared" si="16"/>
        <v>388706.80113864824</v>
      </c>
      <c r="R61" s="521">
        <f t="shared" si="16"/>
        <v>396480.93716142123</v>
      </c>
      <c r="S61" s="521">
        <f t="shared" si="16"/>
        <v>404410.55590464961</v>
      </c>
      <c r="T61" s="521">
        <f t="shared" si="16"/>
        <v>412498.7670227426</v>
      </c>
      <c r="U61" s="521">
        <f t="shared" si="16"/>
        <v>420748.7423631975</v>
      </c>
      <c r="V61" s="521">
        <f t="shared" si="16"/>
        <v>429163.71721046144</v>
      </c>
      <c r="W61" s="521">
        <f t="shared" si="16"/>
        <v>437746.99155467068</v>
      </c>
      <c r="X61" s="521">
        <f t="shared" si="16"/>
        <v>446501.9313857641</v>
      </c>
      <c r="Y61" s="521">
        <f t="shared" si="16"/>
        <v>455431.97001347935</v>
      </c>
      <c r="Z61" s="521">
        <f t="shared" si="16"/>
        <v>464540.60941374901</v>
      </c>
      <c r="AA61" s="521">
        <f t="shared" si="16"/>
        <v>473831.421602024</v>
      </c>
      <c r="AB61" s="521">
        <f t="shared" si="16"/>
        <v>483308.05003406451</v>
      </c>
      <c r="AC61" s="521">
        <f t="shared" si="16"/>
        <v>492974.21103474573</v>
      </c>
      <c r="AD61" s="521">
        <f t="shared" si="16"/>
        <v>502833.69525544078</v>
      </c>
      <c r="AE61" s="521">
        <f t="shared" si="16"/>
        <v>512890.3691605496</v>
      </c>
      <c r="AF61" s="521">
        <f t="shared" si="16"/>
        <v>523148.17654376058</v>
      </c>
      <c r="AG61" s="716">
        <f t="shared" si="16"/>
        <v>533611.14007463574</v>
      </c>
      <c r="AH61" s="217"/>
      <c r="AI61" s="217"/>
      <c r="AJ61" s="217"/>
      <c r="AK61" s="217"/>
      <c r="AL61" s="217"/>
      <c r="AM61" s="217"/>
      <c r="AN61" s="217"/>
      <c r="AO61" s="217"/>
      <c r="AP61" s="217"/>
      <c r="AQ61" s="217"/>
    </row>
    <row r="62" spans="1:43">
      <c r="A62" s="444"/>
      <c r="B62" s="468"/>
      <c r="C62" s="444"/>
      <c r="D62" s="522"/>
      <c r="E62" s="493"/>
      <c r="F62" s="493"/>
      <c r="G62" s="493"/>
      <c r="H62" s="493"/>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7"/>
      <c r="AH62" s="208"/>
      <c r="AI62" s="208"/>
      <c r="AJ62" s="208"/>
      <c r="AK62" s="208"/>
      <c r="AL62" s="208"/>
      <c r="AM62" s="208"/>
      <c r="AN62" s="208"/>
      <c r="AO62" s="208"/>
      <c r="AP62" s="208"/>
      <c r="AQ62" s="208"/>
    </row>
    <row r="63" spans="1:43">
      <c r="A63" s="444"/>
      <c r="B63" s="487" t="s">
        <v>202</v>
      </c>
      <c r="C63" s="444"/>
      <c r="D63" s="358">
        <f>M40-M43</f>
        <v>162829</v>
      </c>
      <c r="E63" s="519">
        <f t="shared" ref="E63:R63" si="17">D63*(1+$D$43)</f>
        <v>167713.87</v>
      </c>
      <c r="F63" s="519">
        <f t="shared" si="17"/>
        <v>172745.2861</v>
      </c>
      <c r="G63" s="519">
        <f t="shared" si="17"/>
        <v>177927.64468299999</v>
      </c>
      <c r="H63" s="519">
        <f t="shared" si="17"/>
        <v>183265.47402349001</v>
      </c>
      <c r="I63" s="519">
        <f t="shared" si="17"/>
        <v>188763.43824419472</v>
      </c>
      <c r="J63" s="519">
        <f t="shared" si="17"/>
        <v>194426.34139152057</v>
      </c>
      <c r="K63" s="519">
        <f t="shared" si="17"/>
        <v>200259.1316332662</v>
      </c>
      <c r="L63" s="519">
        <f t="shared" si="17"/>
        <v>206266.90558226418</v>
      </c>
      <c r="M63" s="519">
        <f t="shared" si="17"/>
        <v>212454.91274973212</v>
      </c>
      <c r="N63" s="519">
        <f t="shared" si="17"/>
        <v>218828.56013222408</v>
      </c>
      <c r="O63" s="519">
        <f t="shared" si="17"/>
        <v>225393.4169361908</v>
      </c>
      <c r="P63" s="519">
        <f t="shared" si="17"/>
        <v>232155.21944427653</v>
      </c>
      <c r="Q63" s="519">
        <f t="shared" si="17"/>
        <v>239119.87602760483</v>
      </c>
      <c r="R63" s="519">
        <f t="shared" si="17"/>
        <v>246293.47230843297</v>
      </c>
      <c r="S63" s="519">
        <f t="shared" ref="S63:AG63" si="18">R63*(1+$D$43)</f>
        <v>253682.27647768598</v>
      </c>
      <c r="T63" s="519">
        <f t="shared" si="18"/>
        <v>261292.74477201657</v>
      </c>
      <c r="U63" s="519">
        <f t="shared" si="18"/>
        <v>269131.52711517707</v>
      </c>
      <c r="V63" s="519">
        <f t="shared" si="18"/>
        <v>277205.4729286324</v>
      </c>
      <c r="W63" s="519">
        <f t="shared" si="18"/>
        <v>285521.63711649139</v>
      </c>
      <c r="X63" s="216">
        <f t="shared" si="18"/>
        <v>294087.28622998612</v>
      </c>
      <c r="Y63" s="216">
        <f t="shared" si="18"/>
        <v>302909.90481688571</v>
      </c>
      <c r="Z63" s="216">
        <f t="shared" si="18"/>
        <v>311997.2019613923</v>
      </c>
      <c r="AA63" s="216">
        <f t="shared" si="18"/>
        <v>321357.11802023411</v>
      </c>
      <c r="AB63" s="216">
        <f t="shared" si="18"/>
        <v>330997.83156084112</v>
      </c>
      <c r="AC63" s="216">
        <f t="shared" si="18"/>
        <v>340927.76650766638</v>
      </c>
      <c r="AD63" s="216">
        <f t="shared" si="18"/>
        <v>351155.59950289637</v>
      </c>
      <c r="AE63" s="216">
        <f t="shared" si="18"/>
        <v>361690.26748798328</v>
      </c>
      <c r="AF63" s="216">
        <f t="shared" si="18"/>
        <v>372540.9755126228</v>
      </c>
      <c r="AG63" s="714">
        <f t="shared" si="18"/>
        <v>383717.20477800147</v>
      </c>
      <c r="AH63" s="216"/>
      <c r="AI63" s="216"/>
      <c r="AJ63" s="216"/>
      <c r="AK63" s="216"/>
      <c r="AL63" s="216"/>
      <c r="AM63" s="216"/>
      <c r="AN63" s="216"/>
      <c r="AO63" s="216"/>
      <c r="AP63" s="216"/>
      <c r="AQ63" s="216"/>
    </row>
    <row r="64" spans="1:43">
      <c r="A64" s="444"/>
      <c r="B64" s="523" t="s">
        <v>1336</v>
      </c>
      <c r="C64" s="444"/>
      <c r="D64" s="358">
        <f>M43</f>
        <v>15750</v>
      </c>
      <c r="E64" s="519">
        <f t="shared" ref="E64:R64" si="19">D64*(1+$D$43)</f>
        <v>16222.5</v>
      </c>
      <c r="F64" s="519">
        <f t="shared" si="19"/>
        <v>16709.174999999999</v>
      </c>
      <c r="G64" s="519">
        <f t="shared" si="19"/>
        <v>17210.450249999998</v>
      </c>
      <c r="H64" s="519">
        <f t="shared" si="19"/>
        <v>17726.763757499997</v>
      </c>
      <c r="I64" s="519">
        <f t="shared" si="19"/>
        <v>18258.566670224998</v>
      </c>
      <c r="J64" s="519">
        <f t="shared" si="19"/>
        <v>18806.323670331749</v>
      </c>
      <c r="K64" s="519">
        <f t="shared" si="19"/>
        <v>19370.513380441702</v>
      </c>
      <c r="L64" s="519">
        <f t="shared" si="19"/>
        <v>19951.628781854954</v>
      </c>
      <c r="M64" s="519">
        <f t="shared" si="19"/>
        <v>20550.177645310603</v>
      </c>
      <c r="N64" s="519">
        <f t="shared" si="19"/>
        <v>21166.682974669922</v>
      </c>
      <c r="O64" s="519">
        <f t="shared" si="19"/>
        <v>21801.68346391002</v>
      </c>
      <c r="P64" s="519">
        <f t="shared" si="19"/>
        <v>22455.73396782732</v>
      </c>
      <c r="Q64" s="519">
        <f t="shared" si="19"/>
        <v>23129.405986862141</v>
      </c>
      <c r="R64" s="519">
        <f t="shared" si="19"/>
        <v>23823.288166468006</v>
      </c>
      <c r="S64" s="519">
        <f t="shared" ref="S64:AG64" si="20">R64*(1+$D$43)</f>
        <v>24537.986811462048</v>
      </c>
      <c r="T64" s="519">
        <f t="shared" si="20"/>
        <v>25274.126415805909</v>
      </c>
      <c r="U64" s="519">
        <f t="shared" si="20"/>
        <v>26032.350208280088</v>
      </c>
      <c r="V64" s="519">
        <f t="shared" si="20"/>
        <v>26813.32071452849</v>
      </c>
      <c r="W64" s="519">
        <f t="shared" si="20"/>
        <v>27617.720335964346</v>
      </c>
      <c r="X64" s="216">
        <f t="shared" si="20"/>
        <v>28446.251946043278</v>
      </c>
      <c r="Y64" s="216">
        <f t="shared" si="20"/>
        <v>29299.639504424576</v>
      </c>
      <c r="Z64" s="216">
        <f t="shared" si="20"/>
        <v>30178.628689557314</v>
      </c>
      <c r="AA64" s="216">
        <f t="shared" si="20"/>
        <v>31083.987550244034</v>
      </c>
      <c r="AB64" s="216">
        <f t="shared" si="20"/>
        <v>32016.507176751355</v>
      </c>
      <c r="AC64" s="216">
        <f t="shared" si="20"/>
        <v>32977.002392053895</v>
      </c>
      <c r="AD64" s="216">
        <f t="shared" si="20"/>
        <v>33966.312463815513</v>
      </c>
      <c r="AE64" s="216">
        <f t="shared" si="20"/>
        <v>34985.301837729981</v>
      </c>
      <c r="AF64" s="216">
        <f t="shared" si="20"/>
        <v>36034.860892861885</v>
      </c>
      <c r="AG64" s="714">
        <f t="shared" si="20"/>
        <v>37115.906719647741</v>
      </c>
      <c r="AH64" s="216"/>
      <c r="AI64" s="216"/>
      <c r="AJ64" s="216"/>
      <c r="AK64" s="216"/>
      <c r="AL64" s="216"/>
      <c r="AM64" s="216"/>
      <c r="AN64" s="216"/>
      <c r="AO64" s="216"/>
      <c r="AP64" s="216"/>
      <c r="AQ64" s="216"/>
    </row>
    <row r="65" spans="1:43">
      <c r="A65" s="444"/>
      <c r="B65" s="468"/>
      <c r="C65" s="444"/>
      <c r="D65" s="524"/>
      <c r="E65" s="493"/>
      <c r="F65" s="493"/>
      <c r="G65" s="493"/>
      <c r="H65" s="493"/>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7"/>
      <c r="AH65" s="208"/>
      <c r="AI65" s="208"/>
      <c r="AJ65" s="208"/>
      <c r="AK65" s="208"/>
      <c r="AL65" s="208"/>
      <c r="AM65" s="208"/>
      <c r="AN65" s="208"/>
      <c r="AO65" s="208"/>
      <c r="AP65" s="208"/>
      <c r="AQ65" s="208"/>
    </row>
    <row r="66" spans="1:43">
      <c r="A66" s="444"/>
      <c r="B66" s="525" t="s">
        <v>203</v>
      </c>
      <c r="C66" s="444"/>
      <c r="D66" s="359">
        <f>D61-SUM(D63:D64)</f>
        <v>121904</v>
      </c>
      <c r="E66" s="526">
        <f>E61-SUM(E63:E64)</f>
        <v>122556.28999999998</v>
      </c>
      <c r="F66" s="526">
        <f t="shared" ref="F66:AG66" si="21">F61-SUM(F63:F64)</f>
        <v>123168.0521</v>
      </c>
      <c r="G66" s="526">
        <f t="shared" si="21"/>
        <v>123736.86853100004</v>
      </c>
      <c r="H66" s="526">
        <f t="shared" si="21"/>
        <v>124260.22495229007</v>
      </c>
      <c r="I66" s="526">
        <f t="shared" si="21"/>
        <v>124735.50707352592</v>
      </c>
      <c r="J66" s="526">
        <f t="shared" si="21"/>
        <v>125159.99716585228</v>
      </c>
      <c r="K66" s="526">
        <f t="shared" si="21"/>
        <v>125530.87045855084</v>
      </c>
      <c r="L66" s="526">
        <f t="shared" si="21"/>
        <v>125845.19141758475</v>
      </c>
      <c r="M66" s="526">
        <f t="shared" si="21"/>
        <v>126099.90990229521</v>
      </c>
      <c r="N66" s="526">
        <f t="shared" si="21"/>
        <v>126291.85719639075</v>
      </c>
      <c r="O66" s="526">
        <f t="shared" si="21"/>
        <v>126417.74190924963</v>
      </c>
      <c r="P66" s="526">
        <f t="shared" si="21"/>
        <v>126474.14574343359</v>
      </c>
      <c r="Q66" s="526">
        <f t="shared" si="21"/>
        <v>126457.5191241813</v>
      </c>
      <c r="R66" s="526">
        <f t="shared" si="21"/>
        <v>126364.17668652022</v>
      </c>
      <c r="S66" s="526">
        <f t="shared" si="21"/>
        <v>126190.29261550156</v>
      </c>
      <c r="T66" s="526">
        <f t="shared" si="21"/>
        <v>125931.89583492011</v>
      </c>
      <c r="U66" s="526">
        <f t="shared" si="21"/>
        <v>125584.86503974034</v>
      </c>
      <c r="V66" s="526">
        <f t="shared" si="21"/>
        <v>125144.92356730055</v>
      </c>
      <c r="W66" s="526">
        <f t="shared" si="21"/>
        <v>124607.63410221494</v>
      </c>
      <c r="X66" s="526">
        <f t="shared" si="21"/>
        <v>123968.3932097347</v>
      </c>
      <c r="Y66" s="526">
        <f t="shared" si="21"/>
        <v>123222.42569216905</v>
      </c>
      <c r="Z66" s="526">
        <f t="shared" si="21"/>
        <v>122364.7787627994</v>
      </c>
      <c r="AA66" s="526">
        <f t="shared" si="21"/>
        <v>121390.31603154587</v>
      </c>
      <c r="AB66" s="526">
        <f t="shared" si="21"/>
        <v>120293.71129647206</v>
      </c>
      <c r="AC66" s="526">
        <f t="shared" si="21"/>
        <v>119069.44213502546</v>
      </c>
      <c r="AD66" s="526">
        <f t="shared" si="21"/>
        <v>117711.78328872891</v>
      </c>
      <c r="AE66" s="526">
        <f t="shared" si="21"/>
        <v>116214.79983483633</v>
      </c>
      <c r="AF66" s="526">
        <f t="shared" si="21"/>
        <v>114572.34013827587</v>
      </c>
      <c r="AG66" s="718">
        <f t="shared" si="21"/>
        <v>112778.02857698651</v>
      </c>
      <c r="AH66" s="218"/>
      <c r="AI66" s="218"/>
      <c r="AJ66" s="218"/>
      <c r="AK66" s="218"/>
      <c r="AL66" s="218"/>
      <c r="AM66" s="218"/>
      <c r="AN66" s="218"/>
      <c r="AO66" s="218"/>
      <c r="AP66" s="218"/>
      <c r="AQ66" s="218"/>
    </row>
    <row r="67" spans="1:43" ht="13.5" thickBot="1">
      <c r="A67" s="527"/>
      <c r="B67" s="487" t="s">
        <v>204</v>
      </c>
      <c r="C67" s="444"/>
      <c r="D67" s="360">
        <f>IF(D9&gt;0,IF(D9&gt;0,(-PMT(($E9/12),($F9*12),$D9))*12,0),0)</f>
        <v>83432.979101071222</v>
      </c>
      <c r="E67" s="528">
        <f t="shared" ref="E67:T69" si="22">$D67</f>
        <v>83432.979101071222</v>
      </c>
      <c r="F67" s="528">
        <f t="shared" si="22"/>
        <v>83432.979101071222</v>
      </c>
      <c r="G67" s="528">
        <f t="shared" si="22"/>
        <v>83432.979101071222</v>
      </c>
      <c r="H67" s="528">
        <f t="shared" si="22"/>
        <v>83432.979101071222</v>
      </c>
      <c r="I67" s="528">
        <f t="shared" si="22"/>
        <v>83432.979101071222</v>
      </c>
      <c r="J67" s="528">
        <f t="shared" si="22"/>
        <v>83432.979101071222</v>
      </c>
      <c r="K67" s="528">
        <f t="shared" si="22"/>
        <v>83432.979101071222</v>
      </c>
      <c r="L67" s="528">
        <f t="shared" si="22"/>
        <v>83432.979101071222</v>
      </c>
      <c r="M67" s="528">
        <f t="shared" si="22"/>
        <v>83432.979101071222</v>
      </c>
      <c r="N67" s="528">
        <f t="shared" si="22"/>
        <v>83432.979101071222</v>
      </c>
      <c r="O67" s="528">
        <f t="shared" si="22"/>
        <v>83432.979101071222</v>
      </c>
      <c r="P67" s="528">
        <f t="shared" si="22"/>
        <v>83432.979101071222</v>
      </c>
      <c r="Q67" s="528">
        <f t="shared" si="22"/>
        <v>83432.979101071222</v>
      </c>
      <c r="R67" s="528">
        <f t="shared" si="22"/>
        <v>83432.979101071222</v>
      </c>
      <c r="S67" s="528">
        <f t="shared" si="22"/>
        <v>83432.979101071222</v>
      </c>
      <c r="T67" s="528">
        <f t="shared" si="22"/>
        <v>83432.979101071222</v>
      </c>
      <c r="U67" s="528">
        <f t="shared" ref="S67:AG69" si="23">$D67</f>
        <v>83432.979101071222</v>
      </c>
      <c r="V67" s="528">
        <f t="shared" si="23"/>
        <v>83432.979101071222</v>
      </c>
      <c r="W67" s="528">
        <f t="shared" si="23"/>
        <v>83432.979101071222</v>
      </c>
      <c r="X67" s="219">
        <f t="shared" si="23"/>
        <v>83432.979101071222</v>
      </c>
      <c r="Y67" s="219">
        <f t="shared" si="23"/>
        <v>83432.979101071222</v>
      </c>
      <c r="Z67" s="219">
        <f t="shared" si="23"/>
        <v>83432.979101071222</v>
      </c>
      <c r="AA67" s="219">
        <f t="shared" si="23"/>
        <v>83432.979101071222</v>
      </c>
      <c r="AB67" s="219">
        <f t="shared" si="23"/>
        <v>83432.979101071222</v>
      </c>
      <c r="AC67" s="219">
        <f t="shared" si="23"/>
        <v>83432.979101071222</v>
      </c>
      <c r="AD67" s="219">
        <f t="shared" si="23"/>
        <v>83432.979101071222</v>
      </c>
      <c r="AE67" s="219">
        <f t="shared" si="23"/>
        <v>83432.979101071222</v>
      </c>
      <c r="AF67" s="219">
        <f t="shared" si="23"/>
        <v>83432.979101071222</v>
      </c>
      <c r="AG67" s="719">
        <f t="shared" si="23"/>
        <v>83432.979101071222</v>
      </c>
      <c r="AH67" s="219"/>
      <c r="AI67" s="219"/>
      <c r="AJ67" s="219"/>
      <c r="AK67" s="219"/>
      <c r="AL67" s="219"/>
      <c r="AM67" s="219"/>
      <c r="AN67" s="219"/>
      <c r="AO67" s="219"/>
      <c r="AP67" s="219"/>
      <c r="AQ67" s="219"/>
    </row>
    <row r="68" spans="1:43" s="372" customFormat="1" ht="14.25" thickTop="1" thickBot="1">
      <c r="A68" s="527"/>
      <c r="B68" s="487" t="s">
        <v>1870</v>
      </c>
      <c r="C68" s="444"/>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19"/>
      <c r="AI68" s="219"/>
      <c r="AJ68" s="219"/>
      <c r="AK68" s="219"/>
      <c r="AL68" s="219"/>
      <c r="AM68" s="219"/>
      <c r="AN68" s="219"/>
      <c r="AO68" s="219"/>
      <c r="AP68" s="219"/>
      <c r="AQ68" s="219"/>
    </row>
    <row r="69" spans="1:43" ht="13.5" thickTop="1">
      <c r="A69" s="527"/>
      <c r="B69" s="487" t="s">
        <v>205</v>
      </c>
      <c r="C69" s="444"/>
      <c r="D69" s="360">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19">
        <f t="shared" si="23"/>
        <v>0</v>
      </c>
      <c r="Y69" s="219">
        <f t="shared" si="23"/>
        <v>0</v>
      </c>
      <c r="Z69" s="219">
        <f t="shared" ref="Z69:AG69" si="24">$D69</f>
        <v>0</v>
      </c>
      <c r="AA69" s="219">
        <f t="shared" si="24"/>
        <v>0</v>
      </c>
      <c r="AB69" s="219">
        <f t="shared" si="24"/>
        <v>0</v>
      </c>
      <c r="AC69" s="219">
        <f t="shared" si="24"/>
        <v>0</v>
      </c>
      <c r="AD69" s="219">
        <f t="shared" si="24"/>
        <v>0</v>
      </c>
      <c r="AE69" s="219">
        <f t="shared" si="24"/>
        <v>0</v>
      </c>
      <c r="AF69" s="219">
        <f t="shared" si="24"/>
        <v>0</v>
      </c>
      <c r="AG69" s="719">
        <f t="shared" si="24"/>
        <v>0</v>
      </c>
      <c r="AH69" s="219"/>
      <c r="AI69" s="219"/>
      <c r="AJ69" s="219"/>
      <c r="AK69" s="219"/>
      <c r="AL69" s="219"/>
      <c r="AM69" s="219"/>
      <c r="AN69" s="219"/>
      <c r="AO69" s="219"/>
      <c r="AP69" s="219"/>
      <c r="AQ69" s="219"/>
    </row>
    <row r="70" spans="1:43">
      <c r="A70" s="351">
        <f>IF(D11&gt;0,(-PMT(($E11/12),($F11*12),$D11))*12,0)</f>
        <v>32225.466666666667</v>
      </c>
      <c r="B70" s="523" t="s">
        <v>1337</v>
      </c>
      <c r="C70" s="444"/>
      <c r="D70" s="360">
        <f>IF(A70&gt;0,MAX(IF((D$66-(D$67+D$69))&lt;SUM($A$70:$A$73),IF(((D$66-(D$67+D$69))*$A70/SUM($A$70:$A$73))&lt;$A70,(D$66-(D$67+D$69))*$A70/SUM($A$70:$A$73),$A70),$A70),0),0)</f>
        <v>32225.466666666667</v>
      </c>
      <c r="E70" s="220">
        <f t="shared" ref="E70:N73" si="25">MAX(IF((E$66-(E$67+E$69))&lt;SUM($A$70:$A$73),IF(((E$66-(E$67+E$69))*$A70/SUM($A$70:$A$73))&lt;$A70,(E$66-(E$67+E$69))*$A70/SUM($A$70:$A$73),$A70),$A70),0)</f>
        <v>32225.466666666667</v>
      </c>
      <c r="F70" s="220">
        <f t="shared" si="25"/>
        <v>32225.466666666667</v>
      </c>
      <c r="G70" s="220">
        <f t="shared" si="25"/>
        <v>32225.466666666667</v>
      </c>
      <c r="H70" s="220">
        <f t="shared" si="25"/>
        <v>32225.466666666667</v>
      </c>
      <c r="I70" s="220">
        <f t="shared" si="25"/>
        <v>32225.466666666667</v>
      </c>
      <c r="J70" s="220">
        <f t="shared" si="25"/>
        <v>32225.466666666667</v>
      </c>
      <c r="K70" s="220">
        <f t="shared" si="25"/>
        <v>32225.466666666667</v>
      </c>
      <c r="L70" s="220">
        <f t="shared" si="25"/>
        <v>32225.466666666667</v>
      </c>
      <c r="M70" s="220">
        <f t="shared" si="25"/>
        <v>32225.466666666667</v>
      </c>
      <c r="N70" s="220">
        <f t="shared" si="25"/>
        <v>32225.466666666667</v>
      </c>
      <c r="O70" s="220">
        <f t="shared" ref="O70:X73" si="26">MAX(IF((O$66-(O$67+O$69))&lt;SUM($A$70:$A$73),IF(((O$66-(O$67+O$69))*$A70/SUM($A$70:$A$73))&lt;$A70,(O$66-(O$67+O$69))*$A70/SUM($A$70:$A$73),$A70),$A70),0)</f>
        <v>32225.466666666667</v>
      </c>
      <c r="P70" s="220">
        <f t="shared" si="26"/>
        <v>32225.466666666667</v>
      </c>
      <c r="Q70" s="220">
        <f t="shared" si="26"/>
        <v>32225.466666666667</v>
      </c>
      <c r="R70" s="220">
        <f t="shared" si="26"/>
        <v>32225.466666666667</v>
      </c>
      <c r="S70" s="220">
        <f t="shared" si="26"/>
        <v>32225.466666666667</v>
      </c>
      <c r="T70" s="220">
        <f t="shared" si="26"/>
        <v>32225.466666666667</v>
      </c>
      <c r="U70" s="220">
        <f t="shared" si="26"/>
        <v>32225.466666666667</v>
      </c>
      <c r="V70" s="220">
        <f t="shared" si="26"/>
        <v>32225.466666666667</v>
      </c>
      <c r="W70" s="220">
        <f t="shared" si="26"/>
        <v>32225.466666666667</v>
      </c>
      <c r="X70" s="220">
        <f t="shared" si="26"/>
        <v>32225.466666666667</v>
      </c>
      <c r="Y70" s="220">
        <f t="shared" ref="Y70:AG73" si="27">MAX(IF((Y$66-(Y$67+Y$69))&lt;SUM($A$70:$A$73),IF(((Y$66-(Y$67+Y$69))*$A70/SUM($A$70:$A$73))&lt;$A70,(Y$66-(Y$67+Y$69))*$A70/SUM($A$70:$A$73),$A70),$A70),0)</f>
        <v>32225.466666666667</v>
      </c>
      <c r="Z70" s="220">
        <f t="shared" si="27"/>
        <v>32225.466666666667</v>
      </c>
      <c r="AA70" s="220">
        <f t="shared" si="27"/>
        <v>32225.466666666667</v>
      </c>
      <c r="AB70" s="220">
        <f t="shared" si="27"/>
        <v>32225.466666666667</v>
      </c>
      <c r="AC70" s="220">
        <f t="shared" si="27"/>
        <v>32225.466666666667</v>
      </c>
      <c r="AD70" s="220">
        <f t="shared" si="27"/>
        <v>32225.466666666667</v>
      </c>
      <c r="AE70" s="220">
        <f t="shared" si="27"/>
        <v>32225.466666666667</v>
      </c>
      <c r="AF70" s="220">
        <f t="shared" si="27"/>
        <v>31139.361037204653</v>
      </c>
      <c r="AG70" s="720">
        <f t="shared" si="27"/>
        <v>29345.049475915293</v>
      </c>
      <c r="AH70" s="220"/>
      <c r="AI70" s="220"/>
      <c r="AJ70" s="220"/>
      <c r="AK70" s="220"/>
      <c r="AL70" s="220"/>
      <c r="AM70" s="220"/>
      <c r="AN70" s="220"/>
      <c r="AO70" s="220"/>
      <c r="AP70" s="220"/>
      <c r="AQ70" s="220"/>
    </row>
    <row r="71" spans="1:43">
      <c r="A71" s="351">
        <f>IF(D12&gt;0,(-PMT(($E12/12),($F12*12),$D12))*12,0)</f>
        <v>0</v>
      </c>
      <c r="B71" s="487" t="s">
        <v>206</v>
      </c>
      <c r="C71" s="444"/>
      <c r="D71" s="360">
        <f>IF(A71&gt;0,MAX(IF((D$66-(D$67+D$69))&lt;SUM($A$70:$A$73),IF(((D$66-(D$67+D$69))*$A71/SUM($A$70:$A$73))&lt;$A71,(D$66-(D$67+D$69))*$A71/SUM($A$70:$A$73),$A71),$A71),0),0)</f>
        <v>0</v>
      </c>
      <c r="E71" s="220">
        <f t="shared" si="25"/>
        <v>0</v>
      </c>
      <c r="F71" s="220">
        <f t="shared" si="25"/>
        <v>0</v>
      </c>
      <c r="G71" s="220">
        <f t="shared" si="25"/>
        <v>0</v>
      </c>
      <c r="H71" s="220">
        <f t="shared" si="25"/>
        <v>0</v>
      </c>
      <c r="I71" s="220">
        <f t="shared" si="25"/>
        <v>0</v>
      </c>
      <c r="J71" s="220">
        <f t="shared" si="25"/>
        <v>0</v>
      </c>
      <c r="K71" s="220">
        <f t="shared" si="25"/>
        <v>0</v>
      </c>
      <c r="L71" s="220">
        <f t="shared" si="25"/>
        <v>0</v>
      </c>
      <c r="M71" s="220">
        <f t="shared" si="25"/>
        <v>0</v>
      </c>
      <c r="N71" s="220">
        <f t="shared" si="25"/>
        <v>0</v>
      </c>
      <c r="O71" s="220">
        <f t="shared" si="26"/>
        <v>0</v>
      </c>
      <c r="P71" s="220">
        <f t="shared" si="26"/>
        <v>0</v>
      </c>
      <c r="Q71" s="220">
        <f t="shared" si="26"/>
        <v>0</v>
      </c>
      <c r="R71" s="220">
        <f t="shared" si="26"/>
        <v>0</v>
      </c>
      <c r="S71" s="220">
        <f t="shared" si="26"/>
        <v>0</v>
      </c>
      <c r="T71" s="220">
        <f t="shared" si="26"/>
        <v>0</v>
      </c>
      <c r="U71" s="220">
        <f t="shared" si="26"/>
        <v>0</v>
      </c>
      <c r="V71" s="220">
        <f t="shared" si="26"/>
        <v>0</v>
      </c>
      <c r="W71" s="220">
        <f t="shared" si="26"/>
        <v>0</v>
      </c>
      <c r="X71" s="220">
        <f t="shared" si="26"/>
        <v>0</v>
      </c>
      <c r="Y71" s="220">
        <f t="shared" si="27"/>
        <v>0</v>
      </c>
      <c r="Z71" s="220">
        <f t="shared" si="27"/>
        <v>0</v>
      </c>
      <c r="AA71" s="220">
        <f t="shared" si="27"/>
        <v>0</v>
      </c>
      <c r="AB71" s="220">
        <f t="shared" si="27"/>
        <v>0</v>
      </c>
      <c r="AC71" s="220">
        <f t="shared" si="27"/>
        <v>0</v>
      </c>
      <c r="AD71" s="220">
        <f t="shared" si="27"/>
        <v>0</v>
      </c>
      <c r="AE71" s="220">
        <f t="shared" si="27"/>
        <v>0</v>
      </c>
      <c r="AF71" s="220">
        <f t="shared" si="27"/>
        <v>0</v>
      </c>
      <c r="AG71" s="720">
        <f t="shared" si="27"/>
        <v>0</v>
      </c>
      <c r="AH71" s="220"/>
      <c r="AI71" s="220"/>
      <c r="AJ71" s="220"/>
      <c r="AK71" s="220"/>
      <c r="AL71" s="220"/>
      <c r="AM71" s="220"/>
      <c r="AN71" s="220"/>
      <c r="AO71" s="220"/>
      <c r="AP71" s="220"/>
      <c r="AQ71" s="220"/>
    </row>
    <row r="72" spans="1:43">
      <c r="A72" s="351">
        <f>IF(D13&gt;0,(-PMT(($E13/12),($F13*12),$D13))*12,0)</f>
        <v>0</v>
      </c>
      <c r="B72" s="523" t="s">
        <v>207</v>
      </c>
      <c r="C72" s="444"/>
      <c r="D72" s="360">
        <f>IF(A72&gt;0,MAX(IF((D$66-(D$67+D$69))&lt;SUM($A$70:$A$73),IF(((D$66-(D$67+D$69))*$A72/SUM($A$70:$A$73))&lt;$A72,(D$66-(D$67+D$69))*$A72/SUM($A$70:$A$73),$A72),$A72),0),0)</f>
        <v>0</v>
      </c>
      <c r="E72" s="220">
        <f t="shared" si="25"/>
        <v>0</v>
      </c>
      <c r="F72" s="220">
        <f t="shared" si="25"/>
        <v>0</v>
      </c>
      <c r="G72" s="220">
        <f t="shared" si="25"/>
        <v>0</v>
      </c>
      <c r="H72" s="220">
        <f t="shared" si="25"/>
        <v>0</v>
      </c>
      <c r="I72" s="220">
        <f t="shared" si="25"/>
        <v>0</v>
      </c>
      <c r="J72" s="220">
        <f t="shared" si="25"/>
        <v>0</v>
      </c>
      <c r="K72" s="220">
        <f t="shared" si="25"/>
        <v>0</v>
      </c>
      <c r="L72" s="220">
        <f t="shared" si="25"/>
        <v>0</v>
      </c>
      <c r="M72" s="220">
        <f t="shared" si="25"/>
        <v>0</v>
      </c>
      <c r="N72" s="220">
        <f t="shared" si="25"/>
        <v>0</v>
      </c>
      <c r="O72" s="220">
        <f t="shared" si="26"/>
        <v>0</v>
      </c>
      <c r="P72" s="220">
        <f t="shared" si="26"/>
        <v>0</v>
      </c>
      <c r="Q72" s="220">
        <f t="shared" si="26"/>
        <v>0</v>
      </c>
      <c r="R72" s="220">
        <f t="shared" si="26"/>
        <v>0</v>
      </c>
      <c r="S72" s="220">
        <f t="shared" si="26"/>
        <v>0</v>
      </c>
      <c r="T72" s="220">
        <f t="shared" si="26"/>
        <v>0</v>
      </c>
      <c r="U72" s="220">
        <f t="shared" si="26"/>
        <v>0</v>
      </c>
      <c r="V72" s="220">
        <f t="shared" si="26"/>
        <v>0</v>
      </c>
      <c r="W72" s="220">
        <f t="shared" si="26"/>
        <v>0</v>
      </c>
      <c r="X72" s="220">
        <f t="shared" si="26"/>
        <v>0</v>
      </c>
      <c r="Y72" s="220">
        <f t="shared" si="27"/>
        <v>0</v>
      </c>
      <c r="Z72" s="220">
        <f t="shared" si="27"/>
        <v>0</v>
      </c>
      <c r="AA72" s="220">
        <f t="shared" si="27"/>
        <v>0</v>
      </c>
      <c r="AB72" s="220">
        <f t="shared" si="27"/>
        <v>0</v>
      </c>
      <c r="AC72" s="220">
        <f t="shared" si="27"/>
        <v>0</v>
      </c>
      <c r="AD72" s="220">
        <f t="shared" si="27"/>
        <v>0</v>
      </c>
      <c r="AE72" s="220">
        <f t="shared" si="27"/>
        <v>0</v>
      </c>
      <c r="AF72" s="220">
        <f t="shared" si="27"/>
        <v>0</v>
      </c>
      <c r="AG72" s="720">
        <f t="shared" si="27"/>
        <v>0</v>
      </c>
      <c r="AH72" s="220"/>
      <c r="AI72" s="220"/>
      <c r="AJ72" s="220"/>
      <c r="AK72" s="220"/>
      <c r="AL72" s="220"/>
      <c r="AM72" s="220"/>
      <c r="AN72" s="220"/>
      <c r="AO72" s="220"/>
      <c r="AP72" s="220"/>
      <c r="AQ72" s="220"/>
    </row>
    <row r="73" spans="1:43">
      <c r="A73" s="351">
        <f>IF(D14&gt;0,(-PMT(($E14/12),($F14*12),$D14))*12,0)</f>
        <v>0</v>
      </c>
      <c r="B73" s="523" t="s">
        <v>208</v>
      </c>
      <c r="C73" s="444"/>
      <c r="D73" s="360">
        <f>IF(A73&gt;0,MAX(IF((D$66-(D$67+D$69))&lt;SUM($A$70:$A$73),IF(((D$66-(D$67+D$69))*$A73/SUM($A$70:$A$73))&lt;$A73,(D$66-(D$67+D$69))*$A73/SUM($A$70:$A$73),$A73),$A73),0),0)</f>
        <v>0</v>
      </c>
      <c r="E73" s="221">
        <f t="shared" si="25"/>
        <v>0</v>
      </c>
      <c r="F73" s="221">
        <f t="shared" si="25"/>
        <v>0</v>
      </c>
      <c r="G73" s="221">
        <f t="shared" si="25"/>
        <v>0</v>
      </c>
      <c r="H73" s="221">
        <f t="shared" si="25"/>
        <v>0</v>
      </c>
      <c r="I73" s="221">
        <f t="shared" si="25"/>
        <v>0</v>
      </c>
      <c r="J73" s="221">
        <f t="shared" si="25"/>
        <v>0</v>
      </c>
      <c r="K73" s="221">
        <f t="shared" si="25"/>
        <v>0</v>
      </c>
      <c r="L73" s="221">
        <f t="shared" si="25"/>
        <v>0</v>
      </c>
      <c r="M73" s="221">
        <f t="shared" si="25"/>
        <v>0</v>
      </c>
      <c r="N73" s="221">
        <f t="shared" si="25"/>
        <v>0</v>
      </c>
      <c r="O73" s="221">
        <f t="shared" si="26"/>
        <v>0</v>
      </c>
      <c r="P73" s="221">
        <f t="shared" si="26"/>
        <v>0</v>
      </c>
      <c r="Q73" s="221">
        <f t="shared" si="26"/>
        <v>0</v>
      </c>
      <c r="R73" s="221">
        <f t="shared" si="26"/>
        <v>0</v>
      </c>
      <c r="S73" s="221">
        <f t="shared" si="26"/>
        <v>0</v>
      </c>
      <c r="T73" s="221">
        <f t="shared" si="26"/>
        <v>0</v>
      </c>
      <c r="U73" s="221">
        <f t="shared" si="26"/>
        <v>0</v>
      </c>
      <c r="V73" s="221">
        <f t="shared" si="26"/>
        <v>0</v>
      </c>
      <c r="W73" s="221">
        <f t="shared" si="26"/>
        <v>0</v>
      </c>
      <c r="X73" s="221">
        <f t="shared" si="26"/>
        <v>0</v>
      </c>
      <c r="Y73" s="221">
        <f t="shared" si="27"/>
        <v>0</v>
      </c>
      <c r="Z73" s="221">
        <f t="shared" si="27"/>
        <v>0</v>
      </c>
      <c r="AA73" s="221">
        <f t="shared" si="27"/>
        <v>0</v>
      </c>
      <c r="AB73" s="221">
        <f t="shared" si="27"/>
        <v>0</v>
      </c>
      <c r="AC73" s="221">
        <f t="shared" si="27"/>
        <v>0</v>
      </c>
      <c r="AD73" s="221">
        <f t="shared" si="27"/>
        <v>0</v>
      </c>
      <c r="AE73" s="221">
        <f t="shared" si="27"/>
        <v>0</v>
      </c>
      <c r="AF73" s="221">
        <f t="shared" si="27"/>
        <v>0</v>
      </c>
      <c r="AG73" s="721">
        <f t="shared" si="27"/>
        <v>0</v>
      </c>
      <c r="AH73" s="221"/>
      <c r="AI73" s="221"/>
      <c r="AJ73" s="221"/>
      <c r="AK73" s="221"/>
      <c r="AL73" s="221"/>
      <c r="AM73" s="221"/>
      <c r="AN73" s="221"/>
      <c r="AO73" s="221"/>
      <c r="AP73" s="221"/>
      <c r="AQ73" s="221"/>
    </row>
    <row r="74" spans="1:43" ht="13.5" thickBot="1">
      <c r="A74" s="444"/>
      <c r="B74" s="487"/>
      <c r="C74" s="444"/>
      <c r="D74" s="5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22"/>
      <c r="AH74" s="222"/>
      <c r="AI74" s="222"/>
      <c r="AJ74" s="222"/>
      <c r="AK74" s="222"/>
      <c r="AL74" s="222"/>
      <c r="AM74" s="222"/>
      <c r="AN74" s="222"/>
      <c r="AO74" s="222"/>
      <c r="AP74" s="222"/>
      <c r="AQ74" s="222"/>
    </row>
    <row r="75" spans="1:43" s="372" customFormat="1">
      <c r="A75" s="376"/>
      <c r="B75" s="529"/>
      <c r="C75" s="530"/>
      <c r="D75" s="530"/>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23"/>
    </row>
    <row r="76" spans="1:43" s="372" customFormat="1">
      <c r="A76" s="444"/>
      <c r="B76" s="531" t="s">
        <v>1297</v>
      </c>
      <c r="C76" s="444"/>
      <c r="D76" s="532">
        <f t="shared" ref="D76:AG76" si="28">D66-SUM(D67:D69)</f>
        <v>38471.020898928778</v>
      </c>
      <c r="E76" s="375">
        <f t="shared" si="28"/>
        <v>39123.310898928758</v>
      </c>
      <c r="F76" s="375">
        <f t="shared" si="28"/>
        <v>39735.072998928779</v>
      </c>
      <c r="G76" s="375">
        <f t="shared" si="28"/>
        <v>40303.889429928822</v>
      </c>
      <c r="H76" s="375">
        <f t="shared" si="28"/>
        <v>40827.245851218846</v>
      </c>
      <c r="I76" s="375">
        <f t="shared" si="28"/>
        <v>41302.5279724547</v>
      </c>
      <c r="J76" s="375">
        <f t="shared" si="28"/>
        <v>41727.018064781063</v>
      </c>
      <c r="K76" s="375">
        <f t="shared" si="28"/>
        <v>42097.891357479617</v>
      </c>
      <c r="L76" s="375">
        <f t="shared" si="28"/>
        <v>42412.212316513527</v>
      </c>
      <c r="M76" s="375">
        <f t="shared" si="28"/>
        <v>42666.930801223993</v>
      </c>
      <c r="N76" s="375">
        <f t="shared" si="28"/>
        <v>42858.878095319524</v>
      </c>
      <c r="O76" s="375">
        <f t="shared" si="28"/>
        <v>42984.762808178406</v>
      </c>
      <c r="P76" s="375">
        <f t="shared" si="28"/>
        <v>43041.166642362368</v>
      </c>
      <c r="Q76" s="375">
        <f t="shared" si="28"/>
        <v>43024.540023110079</v>
      </c>
      <c r="R76" s="375">
        <f t="shared" si="28"/>
        <v>42931.197585449001</v>
      </c>
      <c r="S76" s="375">
        <f t="shared" si="28"/>
        <v>42757.313514430338</v>
      </c>
      <c r="T76" s="375">
        <f t="shared" si="28"/>
        <v>42498.916733848891</v>
      </c>
      <c r="U76" s="375">
        <f t="shared" si="28"/>
        <v>42151.885938669118</v>
      </c>
      <c r="V76" s="375">
        <f t="shared" si="28"/>
        <v>41711.944466229324</v>
      </c>
      <c r="W76" s="375">
        <f t="shared" si="28"/>
        <v>41174.655001143721</v>
      </c>
      <c r="X76" s="375">
        <f t="shared" si="28"/>
        <v>40535.414108663477</v>
      </c>
      <c r="Y76" s="375">
        <f t="shared" si="28"/>
        <v>39789.446591097832</v>
      </c>
      <c r="Z76" s="375">
        <f t="shared" si="28"/>
        <v>38931.799661728175</v>
      </c>
      <c r="AA76" s="375">
        <f t="shared" si="28"/>
        <v>37957.336930474645</v>
      </c>
      <c r="AB76" s="375">
        <f t="shared" si="28"/>
        <v>36860.732195400837</v>
      </c>
      <c r="AC76" s="375">
        <f t="shared" si="28"/>
        <v>35636.463033954235</v>
      </c>
      <c r="AD76" s="375">
        <f t="shared" si="28"/>
        <v>34278.80418765769</v>
      </c>
      <c r="AE76" s="375">
        <f t="shared" si="28"/>
        <v>32781.820733765111</v>
      </c>
      <c r="AF76" s="375">
        <f t="shared" si="28"/>
        <v>31139.361037204653</v>
      </c>
      <c r="AG76" s="724">
        <f t="shared" si="28"/>
        <v>29345.049475915293</v>
      </c>
    </row>
    <row r="77" spans="1:43" s="372" customFormat="1">
      <c r="A77" s="444"/>
      <c r="B77" s="533"/>
      <c r="C77" s="444"/>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7"/>
    </row>
    <row r="78" spans="1:43" s="372" customFormat="1">
      <c r="A78" s="444"/>
      <c r="B78" s="534" t="s">
        <v>1411</v>
      </c>
      <c r="C78" s="444"/>
      <c r="D78" s="535">
        <f>IF(D67+D68+D69&gt;0,D66/(D67+D68+D69),0)</f>
        <v>1.4611008897611668</v>
      </c>
      <c r="E78" s="1579">
        <f t="shared" ref="E78:AG78" si="29">IF(E67+E68+E69&gt;0,E66/(E67+E68+E69),0)</f>
        <v>1.4689190212366088</v>
      </c>
      <c r="F78" s="1579">
        <f t="shared" si="29"/>
        <v>1.4762513987519668</v>
      </c>
      <c r="G78" s="1579">
        <f t="shared" si="29"/>
        <v>1.4830690437303509</v>
      </c>
      <c r="H78" s="1579">
        <f t="shared" si="29"/>
        <v>1.4893418201184028</v>
      </c>
      <c r="I78" s="1579">
        <f t="shared" si="29"/>
        <v>1.4950383938996181</v>
      </c>
      <c r="J78" s="1579">
        <f t="shared" si="29"/>
        <v>1.5001261912778243</v>
      </c>
      <c r="K78" s="1579">
        <f t="shared" si="29"/>
        <v>1.5045713554886009</v>
      </c>
      <c r="L78" s="1579">
        <f t="shared" si="29"/>
        <v>1.5083387021951489</v>
      </c>
      <c r="M78" s="1579">
        <f t="shared" si="29"/>
        <v>1.5113916734237312</v>
      </c>
      <c r="N78" s="1579">
        <f t="shared" si="29"/>
        <v>1.5136922899924263</v>
      </c>
      <c r="O78" s="1579">
        <f t="shared" si="29"/>
        <v>1.5152011023855017</v>
      </c>
      <c r="P78" s="1579">
        <f t="shared" si="29"/>
        <v>1.5158771400242348</v>
      </c>
      <c r="Q78" s="1579">
        <f t="shared" si="29"/>
        <v>1.5156778588834745</v>
      </c>
      <c r="R78" s="1579">
        <f t="shared" si="29"/>
        <v>1.5145590874016603</v>
      </c>
      <c r="S78" s="1579">
        <f t="shared" si="29"/>
        <v>1.512474970630425</v>
      </c>
      <c r="T78" s="1579">
        <f t="shared" si="29"/>
        <v>1.5093779125681877</v>
      </c>
      <c r="U78" s="1579">
        <f t="shared" si="29"/>
        <v>1.5052185166204608</v>
      </c>
      <c r="V78" s="1579">
        <f t="shared" si="29"/>
        <v>1.4999455241278059</v>
      </c>
      <c r="W78" s="1579">
        <f t="shared" si="29"/>
        <v>1.493505750900546</v>
      </c>
      <c r="X78" s="1579">
        <f t="shared" si="29"/>
        <v>1.4858440216974469</v>
      </c>
      <c r="Y78" s="1579">
        <f t="shared" si="29"/>
        <v>1.4769031025836517</v>
      </c>
      <c r="Z78" s="1579">
        <f t="shared" si="29"/>
        <v>1.4666236311011496</v>
      </c>
      <c r="AA78" s="1579">
        <f t="shared" si="29"/>
        <v>1.4549440441829711</v>
      </c>
      <c r="AB78" s="1579">
        <f t="shared" si="29"/>
        <v>1.4418005037402239</v>
      </c>
      <c r="AC78" s="1579">
        <f t="shared" si="29"/>
        <v>1.4271268198488274</v>
      </c>
      <c r="AD78" s="1579">
        <f t="shared" si="29"/>
        <v>1.4108543714606203</v>
      </c>
      <c r="AE78" s="1579">
        <f t="shared" si="29"/>
        <v>1.3929120245610913</v>
      </c>
      <c r="AF78" s="1579">
        <f t="shared" si="29"/>
        <v>1.3732260476937093</v>
      </c>
      <c r="AG78" s="1579">
        <f t="shared" si="29"/>
        <v>1.3517200247682217</v>
      </c>
    </row>
    <row r="79" spans="1:43" s="372" customFormat="1">
      <c r="A79" s="444"/>
      <c r="B79" s="534" t="s">
        <v>1412</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5"/>
    </row>
    <row r="80" spans="1:43" s="372" customFormat="1" ht="13.5" thickBot="1">
      <c r="A80" s="444"/>
      <c r="B80" s="536" t="s">
        <v>1409</v>
      </c>
      <c r="C80" s="537"/>
      <c r="D80" s="538"/>
      <c r="E80" s="538"/>
      <c r="F80" s="538"/>
      <c r="G80" s="538"/>
      <c r="H80" s="538"/>
      <c r="I80" s="538"/>
      <c r="J80" s="538"/>
      <c r="K80" s="538"/>
      <c r="L80" s="538"/>
      <c r="M80" s="538"/>
      <c r="N80" s="538"/>
      <c r="O80" s="538"/>
      <c r="P80" s="538"/>
      <c r="Q80" s="538"/>
      <c r="R80" s="538"/>
      <c r="S80" s="538"/>
      <c r="T80" s="538"/>
      <c r="U80" s="538"/>
      <c r="V80" s="538"/>
      <c r="W80" s="538"/>
      <c r="X80" s="379"/>
      <c r="Y80" s="379"/>
      <c r="Z80" s="379"/>
      <c r="AA80" s="379"/>
      <c r="AB80" s="379"/>
      <c r="AC80" s="379"/>
      <c r="AD80" s="379"/>
      <c r="AE80" s="379"/>
      <c r="AF80" s="379"/>
      <c r="AG80" s="726"/>
    </row>
    <row r="81" spans="1:33" s="372"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1"/>
      <c r="Y81" s="381"/>
      <c r="Z81" s="381"/>
      <c r="AA81" s="381"/>
      <c r="AB81" s="381"/>
      <c r="AC81" s="381"/>
      <c r="AD81" s="381"/>
      <c r="AE81" s="381"/>
      <c r="AF81" s="381"/>
      <c r="AG81" s="727"/>
    </row>
    <row r="82" spans="1:33" s="372" customFormat="1">
      <c r="A82" s="444"/>
      <c r="B82" s="531" t="s">
        <v>209</v>
      </c>
      <c r="C82" s="444"/>
      <c r="D82" s="532">
        <f t="shared" ref="D82:AG82" si="30">D66-SUM(D67:D73)</f>
        <v>6245.5542322621041</v>
      </c>
      <c r="E82" s="526">
        <f t="shared" si="30"/>
        <v>6897.8442322620831</v>
      </c>
      <c r="F82" s="526">
        <f t="shared" si="30"/>
        <v>7509.6063322621048</v>
      </c>
      <c r="G82" s="526">
        <f t="shared" si="30"/>
        <v>8078.4227632621478</v>
      </c>
      <c r="H82" s="526">
        <f t="shared" si="30"/>
        <v>8601.7791845521715</v>
      </c>
      <c r="I82" s="526">
        <f t="shared" si="30"/>
        <v>9077.0613057880255</v>
      </c>
      <c r="J82" s="526">
        <f t="shared" si="30"/>
        <v>9501.5513981143886</v>
      </c>
      <c r="K82" s="526">
        <f t="shared" si="30"/>
        <v>9872.4246908129426</v>
      </c>
      <c r="L82" s="526">
        <f t="shared" si="30"/>
        <v>10186.745649846853</v>
      </c>
      <c r="M82" s="526">
        <f t="shared" si="30"/>
        <v>10441.464134557318</v>
      </c>
      <c r="N82" s="526">
        <f t="shared" si="30"/>
        <v>10633.411428652849</v>
      </c>
      <c r="O82" s="526">
        <f t="shared" si="30"/>
        <v>10759.296141511732</v>
      </c>
      <c r="P82" s="526">
        <f t="shared" si="30"/>
        <v>10815.699975695694</v>
      </c>
      <c r="Q82" s="526">
        <f t="shared" si="30"/>
        <v>10799.073356443405</v>
      </c>
      <c r="R82" s="526">
        <f t="shared" si="30"/>
        <v>10705.730918782327</v>
      </c>
      <c r="S82" s="526">
        <f t="shared" si="30"/>
        <v>10531.846847763663</v>
      </c>
      <c r="T82" s="526">
        <f t="shared" si="30"/>
        <v>10273.450067182217</v>
      </c>
      <c r="U82" s="526">
        <f t="shared" si="30"/>
        <v>9926.4192720024439</v>
      </c>
      <c r="V82" s="526">
        <f t="shared" si="30"/>
        <v>9486.47779956265</v>
      </c>
      <c r="W82" s="526">
        <f t="shared" si="30"/>
        <v>8949.1883344770467</v>
      </c>
      <c r="X82" s="374">
        <f t="shared" si="30"/>
        <v>8309.9474419968028</v>
      </c>
      <c r="Y82" s="374">
        <f t="shared" si="30"/>
        <v>7563.979924431158</v>
      </c>
      <c r="Z82" s="374">
        <f t="shared" si="30"/>
        <v>6706.3329950615007</v>
      </c>
      <c r="AA82" s="374">
        <f t="shared" si="30"/>
        <v>5731.8702638079703</v>
      </c>
      <c r="AB82" s="374">
        <f t="shared" si="30"/>
        <v>4635.2655287341622</v>
      </c>
      <c r="AC82" s="374">
        <f t="shared" si="30"/>
        <v>3410.9963672875601</v>
      </c>
      <c r="AD82" s="374">
        <f t="shared" si="30"/>
        <v>2053.3375209910155</v>
      </c>
      <c r="AE82" s="374">
        <f t="shared" si="30"/>
        <v>556.35406709843664</v>
      </c>
      <c r="AF82" s="374">
        <f t="shared" si="30"/>
        <v>0</v>
      </c>
      <c r="AG82" s="728">
        <f t="shared" si="30"/>
        <v>0</v>
      </c>
    </row>
    <row r="83" spans="1:33" s="372" customFormat="1">
      <c r="A83" s="444"/>
      <c r="B83" s="533"/>
      <c r="C83" s="444"/>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4"/>
      <c r="B84" s="534" t="s">
        <v>1410</v>
      </c>
      <c r="C84" s="444"/>
      <c r="D84" s="541">
        <f t="shared" ref="D84:AG84" si="31">IF(SUM(D67:D73)&gt;0,D66/SUM(D67:D73),0)</f>
        <v>1.0539999840980421</v>
      </c>
      <c r="E84" s="542">
        <f t="shared" si="31"/>
        <v>1.0596397797538637</v>
      </c>
      <c r="F84" s="542">
        <f t="shared" si="31"/>
        <v>1.0649291652020181</v>
      </c>
      <c r="G84" s="542">
        <f t="shared" si="31"/>
        <v>1.069847236054728</v>
      </c>
      <c r="H84" s="542">
        <f t="shared" si="31"/>
        <v>1.0743722529509521</v>
      </c>
      <c r="I84" s="542">
        <f t="shared" si="31"/>
        <v>1.0784816123503538</v>
      </c>
      <c r="J84" s="542">
        <f t="shared" si="31"/>
        <v>1.082151816367956</v>
      </c>
      <c r="K84" s="542">
        <f t="shared" si="31"/>
        <v>1.0853584416190278</v>
      </c>
      <c r="L84" s="542">
        <f t="shared" si="31"/>
        <v>1.088076107042832</v>
      </c>
      <c r="M84" s="542">
        <f t="shared" si="31"/>
        <v>1.0902784406728547</v>
      </c>
      <c r="N84" s="542">
        <f t="shared" si="31"/>
        <v>1.0919380453201539</v>
      </c>
      <c r="O84" s="542">
        <f t="shared" si="31"/>
        <v>1.0930264631354139</v>
      </c>
      <c r="P84" s="542">
        <f t="shared" si="31"/>
        <v>1.0935141390142444</v>
      </c>
      <c r="Q84" s="542">
        <f t="shared" si="31"/>
        <v>1.0933703828091361</v>
      </c>
      <c r="R84" s="542">
        <f t="shared" si="31"/>
        <v>1.092563330310363</v>
      </c>
      <c r="S84" s="542">
        <f t="shared" si="31"/>
        <v>1.0910599029569654</v>
      </c>
      <c r="T84" s="542">
        <f t="shared" si="31"/>
        <v>1.0888257662377123</v>
      </c>
      <c r="U84" s="542">
        <f t="shared" si="31"/>
        <v>1.0858252867407228</v>
      </c>
      <c r="V84" s="542">
        <f t="shared" si="31"/>
        <v>1.0820214878091405</v>
      </c>
      <c r="W84" s="542">
        <f t="shared" si="31"/>
        <v>1.0773760037589348</v>
      </c>
      <c r="X84" s="542">
        <f t="shared" si="31"/>
        <v>1.0718490326135335</v>
      </c>
      <c r="Y84" s="542">
        <f t="shared" si="31"/>
        <v>1.0653992873086064</v>
      </c>
      <c r="Z84" s="542">
        <f t="shared" si="31"/>
        <v>1.0579839453188655</v>
      </c>
      <c r="AA84" s="542">
        <f t="shared" si="31"/>
        <v>1.049558596657252</v>
      </c>
      <c r="AB84" s="542">
        <f t="shared" si="31"/>
        <v>1.0400771901953669</v>
      </c>
      <c r="AC84" s="542">
        <f t="shared" si="31"/>
        <v>1.0294919782523917</v>
      </c>
      <c r="AD84" s="542">
        <f t="shared" si="31"/>
        <v>1.017753459398153</v>
      </c>
      <c r="AE84" s="542">
        <f t="shared" si="31"/>
        <v>1.0048103194142493</v>
      </c>
      <c r="AF84" s="542">
        <f t="shared" si="31"/>
        <v>1</v>
      </c>
      <c r="AG84" s="542">
        <f t="shared" si="31"/>
        <v>1</v>
      </c>
    </row>
    <row r="85" spans="1:33" s="372"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79"/>
      <c r="Y85" s="379"/>
      <c r="Z85" s="379"/>
      <c r="AA85" s="379"/>
      <c r="AB85" s="379"/>
      <c r="AC85" s="379"/>
      <c r="AD85" s="379"/>
      <c r="AE85" s="379"/>
      <c r="AF85" s="379"/>
      <c r="AG85" s="380"/>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2" customFormat="1">
      <c r="B87" s="444" t="s">
        <v>1298</v>
      </c>
      <c r="C87" s="444"/>
      <c r="D87" s="444">
        <f t="shared" ref="D87:R87" si="32">IF(SUM(D63+D64)&gt;0,IF(D67&lt;=0,D76/(D63+D64)+1,0),0)</f>
        <v>0</v>
      </c>
      <c r="E87" s="444">
        <f t="shared" si="32"/>
        <v>0</v>
      </c>
      <c r="F87" s="444">
        <f t="shared" si="32"/>
        <v>0</v>
      </c>
      <c r="G87" s="444">
        <f t="shared" si="32"/>
        <v>0</v>
      </c>
      <c r="H87" s="444">
        <f t="shared" si="32"/>
        <v>0</v>
      </c>
      <c r="I87" s="444">
        <f t="shared" si="32"/>
        <v>0</v>
      </c>
      <c r="J87" s="444">
        <f t="shared" si="32"/>
        <v>0</v>
      </c>
      <c r="K87" s="444">
        <f t="shared" si="32"/>
        <v>0</v>
      </c>
      <c r="L87" s="444">
        <f t="shared" si="32"/>
        <v>0</v>
      </c>
      <c r="M87" s="444">
        <f t="shared" si="32"/>
        <v>0</v>
      </c>
      <c r="N87" s="444">
        <f t="shared" si="32"/>
        <v>0</v>
      </c>
      <c r="O87" s="444">
        <f t="shared" si="32"/>
        <v>0</v>
      </c>
      <c r="P87" s="444">
        <f t="shared" si="32"/>
        <v>0</v>
      </c>
      <c r="Q87" s="444">
        <f t="shared" si="32"/>
        <v>0</v>
      </c>
      <c r="R87" s="444">
        <f t="shared" si="32"/>
        <v>0</v>
      </c>
      <c r="S87" s="444"/>
      <c r="T87" s="444"/>
      <c r="U87" s="444"/>
      <c r="V87" s="444"/>
      <c r="W87" s="444"/>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2" customFormat="1" ht="15.75" customHeight="1">
      <c r="A89" s="544"/>
      <c r="B89" s="365" t="s">
        <v>1299</v>
      </c>
      <c r="C89" s="368"/>
      <c r="D89" s="369"/>
      <c r="E89" s="369"/>
      <c r="F89" s="368"/>
      <c r="G89" s="369"/>
      <c r="H89" s="369"/>
      <c r="I89" s="369"/>
      <c r="J89" s="369"/>
      <c r="K89" s="369"/>
      <c r="L89" s="369"/>
      <c r="M89" s="369"/>
      <c r="N89" s="369"/>
      <c r="O89" s="369"/>
      <c r="P89" s="369"/>
      <c r="Q89" s="369"/>
      <c r="R89" s="371"/>
      <c r="S89" s="444"/>
      <c r="T89" s="444"/>
      <c r="U89" s="444"/>
      <c r="V89" s="444"/>
      <c r="W89" s="444"/>
    </row>
    <row r="90" spans="1:33" s="372" customFormat="1" ht="15.75" customHeight="1">
      <c r="A90" s="544"/>
      <c r="B90" s="370"/>
      <c r="C90" s="367"/>
      <c r="D90" s="363"/>
      <c r="E90" s="363"/>
      <c r="F90" s="367"/>
      <c r="G90" s="363"/>
      <c r="H90" s="363"/>
      <c r="I90" s="363"/>
      <c r="J90" s="363"/>
      <c r="K90" s="363"/>
      <c r="L90" s="363"/>
      <c r="M90" s="363"/>
      <c r="N90" s="363"/>
      <c r="O90" s="363"/>
      <c r="P90" s="363"/>
      <c r="Q90" s="363"/>
      <c r="R90" s="362"/>
      <c r="S90" s="444"/>
      <c r="T90" s="444"/>
      <c r="U90" s="444"/>
      <c r="V90" s="444"/>
      <c r="W90" s="444"/>
    </row>
    <row r="91" spans="1:33" s="372" customFormat="1">
      <c r="A91" s="367"/>
      <c r="B91" s="366" t="s">
        <v>1300</v>
      </c>
      <c r="C91" s="367"/>
      <c r="D91" s="367"/>
      <c r="E91" s="367"/>
      <c r="F91" s="367"/>
      <c r="G91" s="367"/>
      <c r="H91" s="367"/>
      <c r="I91" s="367"/>
      <c r="J91" s="367"/>
      <c r="K91" s="367"/>
      <c r="L91" s="367"/>
      <c r="M91" s="367"/>
      <c r="N91" s="367"/>
      <c r="O91" s="367"/>
      <c r="P91" s="367"/>
      <c r="Q91" s="367"/>
      <c r="R91" s="410"/>
      <c r="S91" s="444"/>
      <c r="T91" s="444"/>
      <c r="U91" s="444"/>
      <c r="V91" s="444"/>
      <c r="W91" s="444"/>
    </row>
    <row r="92" spans="1:33" s="372" customFormat="1">
      <c r="A92" s="367"/>
      <c r="B92" s="366" t="s">
        <v>1892</v>
      </c>
      <c r="C92" s="367"/>
      <c r="D92" s="545" t="str">
        <f t="shared" ref="D92:R92" si="33">IF(D87&gt;0,IF(AND(D87&gt;1.1,D87&lt;1.45),"yes","no"),IF(AND(D78&gt;1.1,D78&lt;1.45),"yes","no"))</f>
        <v>no</v>
      </c>
      <c r="E92" s="545" t="str">
        <f t="shared" si="33"/>
        <v>no</v>
      </c>
      <c r="F92" s="545" t="str">
        <f t="shared" si="33"/>
        <v>no</v>
      </c>
      <c r="G92" s="545" t="str">
        <f t="shared" si="33"/>
        <v>no</v>
      </c>
      <c r="H92" s="545" t="str">
        <f t="shared" si="33"/>
        <v>no</v>
      </c>
      <c r="I92" s="545" t="str">
        <f t="shared" si="33"/>
        <v>no</v>
      </c>
      <c r="J92" s="545" t="str">
        <f t="shared" si="33"/>
        <v>no</v>
      </c>
      <c r="K92" s="545" t="str">
        <f t="shared" si="33"/>
        <v>no</v>
      </c>
      <c r="L92" s="545" t="str">
        <f t="shared" si="33"/>
        <v>no</v>
      </c>
      <c r="M92" s="545" t="str">
        <f t="shared" si="33"/>
        <v>no</v>
      </c>
      <c r="N92" s="545" t="str">
        <f t="shared" si="33"/>
        <v>no</v>
      </c>
      <c r="O92" s="545" t="str">
        <f t="shared" si="33"/>
        <v>no</v>
      </c>
      <c r="P92" s="545" t="str">
        <f t="shared" si="33"/>
        <v>no</v>
      </c>
      <c r="Q92" s="545" t="str">
        <f t="shared" si="33"/>
        <v>no</v>
      </c>
      <c r="R92" s="546" t="str">
        <f t="shared" si="33"/>
        <v>no</v>
      </c>
      <c r="S92" s="444"/>
      <c r="T92" s="444"/>
      <c r="U92" s="444"/>
      <c r="V92" s="444"/>
      <c r="W92" s="444"/>
    </row>
    <row r="93" spans="1:33" s="372" customFormat="1">
      <c r="A93" s="367"/>
      <c r="B93" s="366"/>
      <c r="C93" s="367"/>
      <c r="D93" s="545"/>
      <c r="E93" s="545"/>
      <c r="F93" s="545"/>
      <c r="G93" s="545"/>
      <c r="H93" s="545"/>
      <c r="I93" s="545"/>
      <c r="J93" s="545"/>
      <c r="K93" s="545"/>
      <c r="L93" s="545"/>
      <c r="M93" s="545"/>
      <c r="N93" s="545"/>
      <c r="O93" s="545"/>
      <c r="P93" s="545"/>
      <c r="Q93" s="545"/>
      <c r="R93" s="546"/>
      <c r="S93" s="444"/>
      <c r="T93" s="444"/>
      <c r="U93" s="444"/>
      <c r="V93" s="444"/>
      <c r="W93" s="444"/>
    </row>
    <row r="94" spans="1:33" s="372" customFormat="1">
      <c r="A94" s="367"/>
      <c r="B94" s="366" t="s">
        <v>1301</v>
      </c>
      <c r="C94" s="367"/>
      <c r="D94" s="545"/>
      <c r="E94" s="545"/>
      <c r="F94" s="545"/>
      <c r="G94" s="545"/>
      <c r="H94" s="545"/>
      <c r="I94" s="545"/>
      <c r="J94" s="545"/>
      <c r="K94" s="545"/>
      <c r="L94" s="545"/>
      <c r="M94" s="545"/>
      <c r="N94" s="545"/>
      <c r="O94" s="545"/>
      <c r="P94" s="545"/>
      <c r="Q94" s="545"/>
      <c r="R94" s="546"/>
      <c r="S94" s="444"/>
      <c r="T94" s="444"/>
      <c r="U94" s="444"/>
      <c r="V94" s="444"/>
      <c r="W94" s="444"/>
    </row>
    <row r="95" spans="1:33" s="372" customFormat="1">
      <c r="A95" s="367"/>
      <c r="B95" s="547" t="s">
        <v>1893</v>
      </c>
      <c r="C95" s="367"/>
      <c r="D95" s="545" t="str">
        <f t="shared" ref="D95:R95" si="34">IF(D63&gt;0,IF(((D76/D63)&lt;=0.1),"yes","no"),"n/a")</f>
        <v>no</v>
      </c>
      <c r="E95" s="545" t="str">
        <f t="shared" si="34"/>
        <v>no</v>
      </c>
      <c r="F95" s="545" t="str">
        <f t="shared" si="34"/>
        <v>no</v>
      </c>
      <c r="G95" s="545" t="str">
        <f t="shared" si="34"/>
        <v>no</v>
      </c>
      <c r="H95" s="545" t="str">
        <f t="shared" si="34"/>
        <v>no</v>
      </c>
      <c r="I95" s="545" t="str">
        <f t="shared" si="34"/>
        <v>no</v>
      </c>
      <c r="J95" s="545" t="str">
        <f t="shared" si="34"/>
        <v>no</v>
      </c>
      <c r="K95" s="545" t="str">
        <f t="shared" si="34"/>
        <v>no</v>
      </c>
      <c r="L95" s="545" t="str">
        <f t="shared" si="34"/>
        <v>no</v>
      </c>
      <c r="M95" s="545" t="str">
        <f t="shared" si="34"/>
        <v>no</v>
      </c>
      <c r="N95" s="545" t="str">
        <f t="shared" si="34"/>
        <v>no</v>
      </c>
      <c r="O95" s="545" t="str">
        <f t="shared" si="34"/>
        <v>no</v>
      </c>
      <c r="P95" s="545" t="str">
        <f t="shared" si="34"/>
        <v>no</v>
      </c>
      <c r="Q95" s="545" t="str">
        <f t="shared" si="34"/>
        <v>no</v>
      </c>
      <c r="R95" s="545" t="str">
        <f t="shared" si="34"/>
        <v>no</v>
      </c>
      <c r="S95" s="444"/>
      <c r="T95" s="444"/>
      <c r="U95" s="444"/>
      <c r="V95" s="444"/>
      <c r="W95" s="444"/>
    </row>
    <row r="96" spans="1:33" s="372" customFormat="1">
      <c r="A96" s="367"/>
      <c r="B96" s="366"/>
      <c r="C96" s="367" t="s">
        <v>1302</v>
      </c>
      <c r="D96" s="548">
        <f t="shared" ref="D96:R96" si="35">IF(D67&gt;0,(D66/(D67+D69)),"-")</f>
        <v>1.4611008897611668</v>
      </c>
      <c r="E96" s="548">
        <f t="shared" si="35"/>
        <v>1.4689190212366088</v>
      </c>
      <c r="F96" s="548">
        <f t="shared" si="35"/>
        <v>1.4762513987519668</v>
      </c>
      <c r="G96" s="548">
        <f t="shared" si="35"/>
        <v>1.4830690437303509</v>
      </c>
      <c r="H96" s="548">
        <f t="shared" si="35"/>
        <v>1.4893418201184028</v>
      </c>
      <c r="I96" s="548">
        <f t="shared" si="35"/>
        <v>1.4950383938996181</v>
      </c>
      <c r="J96" s="548">
        <f t="shared" si="35"/>
        <v>1.5001261912778243</v>
      </c>
      <c r="K96" s="548">
        <f t="shared" si="35"/>
        <v>1.5045713554886009</v>
      </c>
      <c r="L96" s="548">
        <f t="shared" si="35"/>
        <v>1.5083387021951489</v>
      </c>
      <c r="M96" s="548">
        <f t="shared" si="35"/>
        <v>1.5113916734237312</v>
      </c>
      <c r="N96" s="548">
        <f t="shared" si="35"/>
        <v>1.5136922899924263</v>
      </c>
      <c r="O96" s="548">
        <f t="shared" si="35"/>
        <v>1.5152011023855017</v>
      </c>
      <c r="P96" s="548">
        <f t="shared" si="35"/>
        <v>1.5158771400242348</v>
      </c>
      <c r="Q96" s="548">
        <f t="shared" si="35"/>
        <v>1.5156778588834745</v>
      </c>
      <c r="R96" s="549">
        <f t="shared" si="35"/>
        <v>1.5145590874016603</v>
      </c>
      <c r="S96" s="444"/>
      <c r="T96" s="444"/>
      <c r="U96" s="444"/>
      <c r="V96" s="444"/>
      <c r="W96" s="444"/>
    </row>
    <row r="97" spans="1:23" s="372" customFormat="1">
      <c r="A97" s="367"/>
      <c r="B97" s="366"/>
      <c r="C97" s="367"/>
      <c r="D97" s="545"/>
      <c r="E97" s="545"/>
      <c r="F97" s="545"/>
      <c r="G97" s="545"/>
      <c r="H97" s="545"/>
      <c r="I97" s="545"/>
      <c r="J97" s="545"/>
      <c r="K97" s="545"/>
      <c r="L97" s="545"/>
      <c r="M97" s="545"/>
      <c r="N97" s="545"/>
      <c r="O97" s="545"/>
      <c r="P97" s="545"/>
      <c r="Q97" s="545"/>
      <c r="R97" s="546"/>
      <c r="S97" s="444"/>
      <c r="T97" s="444"/>
      <c r="U97" s="444"/>
      <c r="V97" s="444"/>
      <c r="W97" s="444"/>
    </row>
    <row r="98" spans="1:23" s="372" customFormat="1">
      <c r="A98" s="367"/>
      <c r="B98" s="366"/>
      <c r="C98" s="367" t="s">
        <v>1303</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2" customFormat="1">
      <c r="A99" s="367"/>
      <c r="B99" s="366"/>
      <c r="C99" s="367"/>
      <c r="D99" s="548"/>
      <c r="E99" s="548"/>
      <c r="F99" s="548"/>
      <c r="G99" s="548"/>
      <c r="H99" s="548"/>
      <c r="I99" s="548"/>
      <c r="J99" s="548"/>
      <c r="K99" s="548"/>
      <c r="L99" s="548"/>
      <c r="M99" s="548"/>
      <c r="N99" s="548"/>
      <c r="O99" s="548"/>
      <c r="P99" s="548"/>
      <c r="Q99" s="548"/>
      <c r="R99" s="549"/>
      <c r="S99" s="444"/>
      <c r="T99" s="444"/>
      <c r="U99" s="444"/>
      <c r="V99" s="444"/>
      <c r="W99" s="444"/>
    </row>
    <row r="100" spans="1:23" s="372" customFormat="1">
      <c r="A100" s="367"/>
      <c r="B100" s="366" t="s">
        <v>2164</v>
      </c>
      <c r="C100" s="366"/>
      <c r="D100" s="1953">
        <f>SUM(D87:R87)/15</f>
        <v>0</v>
      </c>
      <c r="E100" s="548"/>
      <c r="F100" s="1952"/>
      <c r="G100" s="1952"/>
      <c r="H100" s="1952"/>
      <c r="I100" s="1952"/>
      <c r="J100" s="548"/>
      <c r="K100" s="548"/>
      <c r="L100" s="548"/>
      <c r="M100" s="548"/>
      <c r="N100" s="548"/>
      <c r="O100" s="548"/>
      <c r="P100" s="548"/>
      <c r="Q100" s="548"/>
      <c r="R100" s="549"/>
      <c r="S100" s="444"/>
      <c r="T100" s="444"/>
      <c r="U100" s="444"/>
      <c r="V100" s="444"/>
      <c r="W100" s="444"/>
    </row>
    <row r="101" spans="1:23" s="372" customFormat="1">
      <c r="A101" s="367"/>
      <c r="B101" s="559" t="s">
        <v>2166</v>
      </c>
      <c r="C101" s="550"/>
      <c r="D101" s="1954">
        <f>IF(SUM(D63:D64)&gt;0,(SUM(D76:R76))/(SUM(D63:R64))+0,"n/a")</f>
        <v>0.18772574087166749</v>
      </c>
      <c r="E101" s="550"/>
      <c r="F101" s="550"/>
      <c r="G101" s="550" t="s">
        <v>2165</v>
      </c>
      <c r="H101" s="550"/>
      <c r="I101" s="550"/>
      <c r="J101" s="550"/>
      <c r="K101" s="550"/>
      <c r="L101" s="550"/>
      <c r="M101" s="550"/>
      <c r="N101" s="550"/>
      <c r="O101" s="550"/>
      <c r="P101" s="550"/>
      <c r="Q101" s="550"/>
      <c r="R101" s="551"/>
      <c r="S101" s="444"/>
      <c r="T101" s="444"/>
      <c r="U101" s="444"/>
      <c r="V101" s="444"/>
      <c r="W101" s="444"/>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4"/>
      <c r="T102" s="444"/>
      <c r="U102" s="444"/>
      <c r="V102" s="444"/>
      <c r="W102" s="444"/>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4"/>
      <c r="T103" s="444"/>
      <c r="U103" s="444"/>
      <c r="V103" s="444"/>
      <c r="W103" s="444"/>
    </row>
    <row r="104" spans="1:23" s="372" customFormat="1">
      <c r="A104" s="367"/>
      <c r="B104" s="552"/>
      <c r="C104" s="368"/>
      <c r="D104" s="368"/>
      <c r="E104" s="368"/>
      <c r="F104" s="368"/>
      <c r="G104" s="368"/>
      <c r="H104" s="368"/>
      <c r="I104" s="368"/>
      <c r="J104" s="368"/>
      <c r="K104" s="553"/>
      <c r="L104" s="367"/>
      <c r="M104" s="367"/>
      <c r="N104" s="367"/>
      <c r="O104" s="367"/>
      <c r="P104" s="367"/>
      <c r="Q104" s="367"/>
      <c r="R104" s="367"/>
      <c r="S104" s="444"/>
      <c r="T104" s="444"/>
      <c r="U104" s="444"/>
      <c r="V104" s="444"/>
      <c r="W104" s="444"/>
    </row>
    <row r="105" spans="1:23" s="372" customFormat="1" ht="36">
      <c r="A105" s="554"/>
      <c r="B105" s="382" t="s">
        <v>1304</v>
      </c>
      <c r="C105" s="383"/>
      <c r="D105" s="383"/>
      <c r="E105" s="383"/>
      <c r="F105" s="384"/>
      <c r="G105" s="385" t="s">
        <v>1305</v>
      </c>
      <c r="H105" s="386" t="s">
        <v>2102</v>
      </c>
      <c r="I105" s="386" t="s">
        <v>1365</v>
      </c>
      <c r="J105" s="385" t="s">
        <v>1306</v>
      </c>
      <c r="K105" s="385" t="s">
        <v>1307</v>
      </c>
      <c r="L105" s="367"/>
      <c r="M105" s="367"/>
      <c r="N105" s="367"/>
      <c r="O105" s="367"/>
      <c r="P105" s="367"/>
      <c r="Q105" s="367"/>
      <c r="R105" s="367"/>
      <c r="S105" s="444"/>
      <c r="T105" s="444"/>
      <c r="U105" s="444"/>
      <c r="V105" s="444"/>
      <c r="W105" s="444"/>
    </row>
    <row r="106" spans="1:23" s="372" customFormat="1">
      <c r="A106" s="367"/>
      <c r="B106" s="555" t="s">
        <v>1308</v>
      </c>
      <c r="C106" s="556"/>
      <c r="D106" s="387" t="s">
        <v>918</v>
      </c>
      <c r="E106" s="367"/>
      <c r="F106" s="388"/>
      <c r="G106" s="389" t="e">
        <f>Budget!#REF!</f>
        <v>#REF!</v>
      </c>
      <c r="H106" s="390">
        <v>0.06</v>
      </c>
      <c r="I106" s="390"/>
      <c r="J106" s="391">
        <v>0.06</v>
      </c>
      <c r="K106" s="391">
        <v>0.06</v>
      </c>
      <c r="L106" s="392"/>
      <c r="M106" s="367"/>
      <c r="N106" s="367"/>
      <c r="O106" s="367"/>
      <c r="P106" s="367"/>
      <c r="Q106" s="367"/>
      <c r="R106" s="367"/>
      <c r="S106" s="444"/>
      <c r="T106" s="444"/>
      <c r="U106" s="444"/>
      <c r="V106" s="444"/>
      <c r="W106" s="444"/>
    </row>
    <row r="107" spans="1:23" s="372" customFormat="1">
      <c r="A107" s="367"/>
      <c r="B107" s="557" t="s">
        <v>1309</v>
      </c>
      <c r="C107" s="558"/>
      <c r="D107" s="387" t="s">
        <v>917</v>
      </c>
      <c r="E107" s="367"/>
      <c r="F107" s="393"/>
      <c r="G107" s="389" t="e">
        <f>Budget!#REF!</f>
        <v>#REF!</v>
      </c>
      <c r="H107" s="394">
        <v>0.02</v>
      </c>
      <c r="I107" s="394"/>
      <c r="J107" s="394">
        <v>0.02</v>
      </c>
      <c r="K107" s="394">
        <v>0.02</v>
      </c>
      <c r="L107" s="395"/>
      <c r="M107" s="367"/>
      <c r="N107" s="367"/>
      <c r="O107" s="367"/>
      <c r="P107" s="367"/>
      <c r="Q107" s="367"/>
      <c r="R107" s="367"/>
      <c r="S107" s="444"/>
      <c r="T107" s="444"/>
      <c r="U107" s="444"/>
      <c r="V107" s="444"/>
      <c r="W107" s="444"/>
    </row>
    <row r="108" spans="1:23" s="372" customFormat="1">
      <c r="A108" s="367"/>
      <c r="B108" s="557" t="s">
        <v>1310</v>
      </c>
      <c r="C108" s="558"/>
      <c r="D108" s="387" t="s">
        <v>1311</v>
      </c>
      <c r="E108" s="367"/>
      <c r="F108" s="396"/>
      <c r="G108" s="389" t="e">
        <f>Budget!#REF!</f>
        <v>#REF!</v>
      </c>
      <c r="H108" s="394">
        <v>0.06</v>
      </c>
      <c r="I108" s="394"/>
      <c r="J108" s="394">
        <v>0.06</v>
      </c>
      <c r="K108" s="394">
        <v>0.06</v>
      </c>
      <c r="L108" s="392"/>
      <c r="M108" s="367"/>
      <c r="N108" s="367"/>
      <c r="O108" s="367"/>
      <c r="P108" s="367"/>
      <c r="Q108" s="367"/>
      <c r="R108" s="367"/>
      <c r="S108" s="444"/>
      <c r="T108" s="444"/>
      <c r="U108" s="444"/>
      <c r="V108" s="444"/>
      <c r="W108" s="444"/>
    </row>
    <row r="109" spans="1:23" s="372" customFormat="1">
      <c r="A109" s="367"/>
      <c r="B109" s="397" t="s">
        <v>1312</v>
      </c>
      <c r="C109" s="398"/>
      <c r="D109" s="399" t="s">
        <v>1313</v>
      </c>
      <c r="E109" s="400"/>
      <c r="F109" s="401"/>
      <c r="G109" s="402">
        <f>Budget!D366/(Budget!D382-Budget!D366)</f>
        <v>0.15390224933767671</v>
      </c>
      <c r="H109" s="707">
        <v>0.15</v>
      </c>
      <c r="I109" s="1315">
        <f>IF(SUM(Budget!G314:L314)&gt;0,Budget!D366/SUM(Budget!G314:L314),"n/a")</f>
        <v>0.14999676494321559</v>
      </c>
      <c r="J109" s="403">
        <v>0.12</v>
      </c>
      <c r="K109" s="403" t="s">
        <v>1314</v>
      </c>
      <c r="L109" s="404"/>
      <c r="M109" s="367"/>
      <c r="N109" s="367"/>
      <c r="O109" s="367"/>
      <c r="P109" s="367"/>
      <c r="Q109" s="367"/>
      <c r="R109" s="367"/>
      <c r="S109" s="444"/>
      <c r="T109" s="444"/>
      <c r="U109" s="444"/>
      <c r="V109" s="444"/>
      <c r="W109" s="444"/>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4"/>
      <c r="T110" s="444"/>
      <c r="U110" s="444"/>
      <c r="V110" s="444"/>
      <c r="W110" s="444"/>
    </row>
    <row r="111" spans="1:23" s="372" customFormat="1">
      <c r="A111" s="367"/>
      <c r="B111" s="366"/>
      <c r="C111" s="367" t="s">
        <v>1366</v>
      </c>
      <c r="D111" s="367"/>
      <c r="E111" s="367"/>
      <c r="F111" s="367"/>
      <c r="G111" s="367"/>
      <c r="H111" s="367"/>
      <c r="I111" s="367"/>
      <c r="J111" s="367"/>
      <c r="K111" s="410"/>
      <c r="L111" s="367"/>
      <c r="M111" s="367"/>
      <c r="N111" s="367"/>
      <c r="O111" s="367"/>
      <c r="P111" s="367"/>
      <c r="Q111" s="367"/>
      <c r="R111" s="367"/>
      <c r="S111" s="444"/>
      <c r="T111" s="444"/>
      <c r="U111" s="444"/>
      <c r="V111" s="444"/>
      <c r="W111" s="444"/>
    </row>
    <row r="112" spans="1:23" s="372" customFormat="1">
      <c r="A112" s="367"/>
      <c r="B112" s="366"/>
      <c r="C112" s="367" t="s">
        <v>1315</v>
      </c>
      <c r="D112" s="367"/>
      <c r="E112" s="367"/>
      <c r="F112" s="367"/>
      <c r="G112" s="367"/>
      <c r="H112" s="367"/>
      <c r="I112" s="367"/>
      <c r="J112" s="367"/>
      <c r="K112" s="410"/>
      <c r="L112" s="367"/>
      <c r="M112" s="367"/>
      <c r="N112" s="367"/>
      <c r="O112" s="367"/>
      <c r="P112" s="367"/>
      <c r="Q112" s="367"/>
      <c r="R112" s="367"/>
      <c r="S112" s="444"/>
      <c r="T112" s="444"/>
      <c r="U112" s="444"/>
      <c r="V112" s="444"/>
      <c r="W112" s="444"/>
    </row>
    <row r="113" spans="1:23" s="372" customFormat="1">
      <c r="A113" s="367"/>
      <c r="B113" s="559"/>
      <c r="C113" s="364"/>
      <c r="D113" s="364"/>
      <c r="E113" s="364"/>
      <c r="F113" s="364"/>
      <c r="G113" s="364"/>
      <c r="H113" s="364"/>
      <c r="I113" s="364"/>
      <c r="J113" s="364"/>
      <c r="K113" s="560"/>
      <c r="L113" s="367"/>
      <c r="M113" s="367"/>
      <c r="N113" s="367"/>
      <c r="O113" s="367"/>
      <c r="P113" s="367"/>
      <c r="Q113" s="367"/>
      <c r="R113" s="367"/>
      <c r="S113" s="444"/>
      <c r="T113" s="444"/>
      <c r="U113" s="444"/>
      <c r="V113" s="444"/>
      <c r="W113" s="444"/>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4"/>
      <c r="T114" s="444"/>
      <c r="U114" s="444"/>
      <c r="V114" s="444"/>
      <c r="W114" s="444"/>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4"/>
      <c r="T115" s="444"/>
      <c r="U115" s="444"/>
      <c r="V115" s="444"/>
      <c r="W115" s="444"/>
    </row>
    <row r="116" spans="1:23" s="372"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6" t="s">
        <v>104</v>
      </c>
      <c r="M119" s="1217" t="s">
        <v>103</v>
      </c>
      <c r="N119" s="1218"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9" t="s">
        <v>105</v>
      </c>
      <c r="L120" s="199">
        <f>'Housing Credit'!$D$52</f>
        <v>0</v>
      </c>
      <c r="M120" s="199">
        <f>'Housing Credit'!$E$52</f>
        <v>0</v>
      </c>
      <c r="N120" s="200">
        <f>'Housing Credit'!$F$52</f>
        <v>795477.53610000003</v>
      </c>
      <c r="O120" s="469"/>
      <c r="P120" s="444"/>
      <c r="Q120" s="444"/>
      <c r="R120" s="444"/>
      <c r="S120" s="444"/>
      <c r="T120" s="444"/>
      <c r="U120" s="444"/>
      <c r="V120" s="444"/>
      <c r="W120" s="444"/>
    </row>
    <row r="121" spans="1:23">
      <c r="A121" s="444"/>
      <c r="B121" s="468"/>
      <c r="C121" s="472" t="s">
        <v>1091</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t="str">
        <f t="shared" ref="C122:D127" si="37">C9</f>
        <v>FirstMerit Bank</v>
      </c>
      <c r="D122" s="567">
        <f t="shared" si="37"/>
        <v>1100000</v>
      </c>
      <c r="E122" s="565">
        <f t="shared" ref="E122:E131" si="38">D122/D$132</f>
        <v>0.69471506796190341</v>
      </c>
      <c r="F122" s="476"/>
      <c r="G122" s="444"/>
      <c r="H122" s="444"/>
      <c r="I122" s="1249"/>
      <c r="J122" s="1250"/>
      <c r="K122" s="1250"/>
      <c r="L122" s="1250"/>
      <c r="M122" s="1250"/>
      <c r="N122" s="1250"/>
      <c r="O122" s="1251"/>
      <c r="P122" s="444"/>
      <c r="Q122" s="444"/>
      <c r="R122" s="444"/>
      <c r="S122" s="444"/>
      <c r="T122" s="444"/>
      <c r="U122" s="444"/>
      <c r="V122" s="444"/>
      <c r="W122" s="444"/>
    </row>
    <row r="123" spans="1:23">
      <c r="A123" s="444"/>
      <c r="B123" s="563" t="s">
        <v>137</v>
      </c>
      <c r="C123" s="566">
        <f t="shared" si="37"/>
        <v>0</v>
      </c>
      <c r="D123" s="564">
        <f t="shared" si="37"/>
        <v>0</v>
      </c>
      <c r="E123" s="565">
        <f t="shared" si="38"/>
        <v>0</v>
      </c>
      <c r="F123" s="476"/>
      <c r="G123" s="444"/>
      <c r="H123" s="444"/>
      <c r="I123" s="1220"/>
      <c r="J123" s="444"/>
      <c r="K123" s="444"/>
      <c r="L123" s="444"/>
      <c r="M123" s="444"/>
      <c r="N123" s="444"/>
      <c r="O123" s="469"/>
      <c r="P123" s="444"/>
      <c r="Q123" s="444"/>
      <c r="R123" s="444"/>
      <c r="S123" s="444"/>
      <c r="T123" s="444"/>
      <c r="U123" s="444"/>
      <c r="V123" s="444"/>
      <c r="W123" s="444"/>
    </row>
    <row r="124" spans="1:23">
      <c r="A124" s="444"/>
      <c r="B124" s="563" t="s">
        <v>138</v>
      </c>
      <c r="C124" s="566" t="str">
        <f t="shared" si="37"/>
        <v>Deferred Developer Fee Note</v>
      </c>
      <c r="D124" s="564">
        <f t="shared" si="37"/>
        <v>483382</v>
      </c>
      <c r="E124" s="565">
        <f t="shared" si="38"/>
        <v>0.30528432634687341</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f t="shared" si="37"/>
        <v>0</v>
      </c>
      <c r="D125" s="564">
        <f t="shared" si="37"/>
        <v>0</v>
      </c>
      <c r="E125" s="565">
        <f t="shared" si="38"/>
        <v>0</v>
      </c>
      <c r="F125" s="476"/>
      <c r="G125" s="444"/>
      <c r="H125" s="444"/>
      <c r="I125" s="476"/>
      <c r="J125" s="476"/>
      <c r="K125" s="493" t="s">
        <v>106</v>
      </c>
      <c r="L125" s="201">
        <f>'Housing Credit'!$D$19</f>
        <v>0</v>
      </c>
      <c r="M125" s="202">
        <f>'Housing Credit'!$E$19</f>
        <v>0</v>
      </c>
      <c r="N125" s="203">
        <f>'Housing Credit'!$F$19</f>
        <v>8191510</v>
      </c>
      <c r="O125" s="469"/>
      <c r="P125" s="444"/>
      <c r="Q125" s="444"/>
      <c r="R125" s="444"/>
      <c r="S125" s="444"/>
      <c r="T125" s="444"/>
      <c r="U125" s="444"/>
      <c r="V125" s="444"/>
      <c r="W125" s="444"/>
    </row>
    <row r="126" spans="1:23">
      <c r="A126" s="444"/>
      <c r="B126" s="563" t="s">
        <v>142</v>
      </c>
      <c r="C126" s="566">
        <f t="shared" si="37"/>
        <v>0</v>
      </c>
      <c r="D126" s="564">
        <f t="shared" si="37"/>
        <v>0</v>
      </c>
      <c r="E126" s="565">
        <f t="shared" si="38"/>
        <v>0</v>
      </c>
      <c r="F126" s="568" t="s">
        <v>134</v>
      </c>
      <c r="G126" s="444"/>
      <c r="H126" s="444"/>
      <c r="I126" s="476"/>
      <c r="J126" s="476"/>
      <c r="K126" s="1221" t="s">
        <v>107</v>
      </c>
      <c r="L126" s="1222">
        <f>'Housing Credit'!$D$23</f>
        <v>0</v>
      </c>
      <c r="M126" s="1223">
        <f>'Housing Credit'!$E$23</f>
        <v>0</v>
      </c>
      <c r="N126" s="1224">
        <f>'Housing Credit'!$F$23</f>
        <v>0</v>
      </c>
      <c r="O126" s="469"/>
      <c r="P126" s="444"/>
      <c r="Q126" s="444"/>
      <c r="R126" s="444"/>
      <c r="S126" s="444"/>
      <c r="T126" s="444"/>
      <c r="U126" s="444"/>
      <c r="V126" s="444"/>
      <c r="W126" s="444"/>
    </row>
    <row r="127" spans="1:23">
      <c r="A127" s="444"/>
      <c r="B127" s="563" t="s">
        <v>148</v>
      </c>
      <c r="C127" s="566">
        <f t="shared" si="37"/>
        <v>0</v>
      </c>
      <c r="D127" s="564">
        <f t="shared" si="37"/>
        <v>0</v>
      </c>
      <c r="E127" s="565">
        <f t="shared" si="38"/>
        <v>0</v>
      </c>
      <c r="F127" s="476"/>
      <c r="G127" s="444"/>
      <c r="H127" s="444"/>
      <c r="I127" s="476"/>
      <c r="J127" s="476"/>
      <c r="K127" s="493" t="s">
        <v>108</v>
      </c>
      <c r="L127" s="1222">
        <f>'Housing Credit'!$D$26</f>
        <v>0</v>
      </c>
      <c r="M127" s="1223">
        <f>'Housing Credit'!$E$26</f>
        <v>0</v>
      </c>
      <c r="N127" s="1224">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si="39"/>
        <v>0.95904116128817463</v>
      </c>
      <c r="E128" s="565">
        <f t="shared" si="38"/>
        <v>6.0569122322052451E-7</v>
      </c>
      <c r="F128" s="569">
        <f>E16</f>
        <v>0.96000116245062528</v>
      </c>
      <c r="G128" s="444"/>
      <c r="H128" s="444"/>
      <c r="I128" s="476"/>
      <c r="J128" s="476"/>
      <c r="K128" s="493" t="s">
        <v>109</v>
      </c>
      <c r="L128" s="1225"/>
      <c r="M128" s="1223">
        <f>'Housing Credit'!$E$28</f>
        <v>0</v>
      </c>
      <c r="N128" s="1226"/>
      <c r="O128" s="469"/>
      <c r="P128" s="444"/>
      <c r="Q128" s="444"/>
      <c r="R128" s="444"/>
      <c r="S128" s="444"/>
      <c r="T128" s="444"/>
      <c r="U128" s="444"/>
      <c r="V128" s="444"/>
      <c r="W128" s="444"/>
    </row>
    <row r="129" spans="1:23">
      <c r="A129" s="444"/>
      <c r="B129" s="563" t="s">
        <v>158</v>
      </c>
      <c r="C129" s="566" t="str">
        <f t="shared" si="39"/>
        <v>Historic Equity:</v>
      </c>
      <c r="D129" s="564">
        <f t="shared" si="39"/>
        <v>0</v>
      </c>
      <c r="E129" s="565">
        <f t="shared" si="38"/>
        <v>0</v>
      </c>
      <c r="F129" s="476"/>
      <c r="G129" s="444"/>
      <c r="H129" s="444"/>
      <c r="I129" s="476"/>
      <c r="J129" s="476"/>
      <c r="K129" s="493" t="s">
        <v>110</v>
      </c>
      <c r="L129" s="1227">
        <f>IF(L125&gt;0,L125-(L126+L127),0)</f>
        <v>0</v>
      </c>
      <c r="M129" s="1228">
        <f>IF(M125&gt;0,M125-SUM(M126:M128),0)</f>
        <v>0</v>
      </c>
      <c r="N129" s="1229">
        <f>IF(N125&gt;0,N125-(N126+N127),0)</f>
        <v>8191510</v>
      </c>
      <c r="O129" s="469"/>
      <c r="P129" s="444"/>
      <c r="Q129" s="444"/>
      <c r="R129" s="444"/>
      <c r="S129" s="444"/>
      <c r="T129" s="444"/>
      <c r="U129" s="444"/>
      <c r="V129" s="444"/>
      <c r="W129" s="444"/>
    </row>
    <row r="130" spans="1:23">
      <c r="A130" s="444"/>
      <c r="B130" s="563" t="s">
        <v>160</v>
      </c>
      <c r="C130" s="566">
        <f t="shared" si="39"/>
        <v>0</v>
      </c>
      <c r="D130" s="564">
        <f t="shared" si="39"/>
        <v>0</v>
      </c>
      <c r="E130" s="565">
        <f t="shared" si="38"/>
        <v>0</v>
      </c>
      <c r="F130" s="476"/>
      <c r="G130" s="444"/>
      <c r="H130" s="444"/>
      <c r="I130" s="1230"/>
      <c r="J130" s="1230"/>
      <c r="K130" s="1231" t="s">
        <v>1399</v>
      </c>
      <c r="L130" s="1232"/>
      <c r="M130" s="1233">
        <f>'Housing Credit'!$E$33</f>
        <v>0</v>
      </c>
      <c r="N130" s="1234">
        <f>'Housing Credit'!$F$33</f>
        <v>0</v>
      </c>
      <c r="O130" s="469"/>
      <c r="P130" s="444"/>
      <c r="Q130" s="444"/>
      <c r="R130" s="444"/>
      <c r="S130" s="444"/>
      <c r="T130" s="444"/>
      <c r="U130" s="444"/>
      <c r="V130" s="444"/>
      <c r="W130" s="444"/>
    </row>
    <row r="131" spans="1:23">
      <c r="A131" s="444"/>
      <c r="B131" s="563" t="s">
        <v>161</v>
      </c>
      <c r="C131" s="566">
        <f t="shared" si="39"/>
        <v>0</v>
      </c>
      <c r="D131" s="564">
        <f t="shared" si="39"/>
        <v>0</v>
      </c>
      <c r="E131" s="565">
        <f t="shared" si="38"/>
        <v>0</v>
      </c>
      <c r="F131" s="476"/>
      <c r="G131" s="444"/>
      <c r="H131" s="444"/>
      <c r="I131" s="476"/>
      <c r="J131" s="476"/>
      <c r="K131" s="1221" t="s">
        <v>111</v>
      </c>
      <c r="L131" s="1227">
        <f>L129</f>
        <v>0</v>
      </c>
      <c r="M131" s="1228">
        <f>M129+(M129*0.3*M130)</f>
        <v>0</v>
      </c>
      <c r="N131" s="1229">
        <f>N129+(N129*0.3*N130)</f>
        <v>8191510</v>
      </c>
      <c r="O131" s="469"/>
      <c r="P131" s="444"/>
      <c r="Q131" s="444"/>
      <c r="R131" s="444"/>
      <c r="S131" s="444"/>
      <c r="T131" s="444"/>
      <c r="U131" s="444"/>
      <c r="V131" s="444"/>
      <c r="W131" s="444"/>
    </row>
    <row r="132" spans="1:23">
      <c r="A132" s="444"/>
      <c r="B132" s="570" t="s">
        <v>162</v>
      </c>
      <c r="C132" s="499" t="s">
        <v>163</v>
      </c>
      <c r="D132" s="564">
        <f>SUM(D122:D131)</f>
        <v>1583382.9590411612</v>
      </c>
      <c r="E132" s="476"/>
      <c r="F132" s="476"/>
      <c r="G132" s="444"/>
      <c r="H132" s="444"/>
      <c r="I132" s="476"/>
      <c r="J132" s="476"/>
      <c r="K132" s="1221" t="s">
        <v>1400</v>
      </c>
      <c r="L132" s="1232"/>
      <c r="M132" s="1223">
        <f>'Housing Credit'!$E$39</f>
        <v>0</v>
      </c>
      <c r="N132" s="1224">
        <f>'Housing Credit'!$F$39</f>
        <v>2457453</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21" t="s">
        <v>1401</v>
      </c>
      <c r="L133" s="1227">
        <f>L131</f>
        <v>0</v>
      </c>
      <c r="M133" s="1228">
        <f>SUM(M131:M132)</f>
        <v>0</v>
      </c>
      <c r="N133" s="1229">
        <f>SUM(N131:N132)</f>
        <v>10648963</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21" t="s">
        <v>1256</v>
      </c>
      <c r="L134" s="1235"/>
      <c r="M134" s="1236"/>
      <c r="N134" s="1237"/>
      <c r="O134" s="469"/>
      <c r="P134" s="444"/>
      <c r="Q134" s="444"/>
      <c r="R134" s="444"/>
      <c r="S134" s="444"/>
      <c r="T134" s="444"/>
      <c r="U134" s="444"/>
      <c r="V134" s="444"/>
      <c r="W134" s="444"/>
    </row>
    <row r="135" spans="1:23">
      <c r="A135" s="444"/>
      <c r="B135" s="468"/>
      <c r="C135" s="518" t="s">
        <v>164</v>
      </c>
      <c r="D135" s="564">
        <f>D23</f>
        <v>9212339</v>
      </c>
      <c r="E135" s="476"/>
      <c r="F135" s="476"/>
      <c r="G135" s="444"/>
      <c r="H135" s="444"/>
      <c r="I135" s="476"/>
      <c r="J135" s="476"/>
      <c r="K135" s="1221" t="s">
        <v>112</v>
      </c>
      <c r="L135" s="1227">
        <f>L133-L134</f>
        <v>0</v>
      </c>
      <c r="M135" s="1227">
        <f>M133-M134</f>
        <v>0</v>
      </c>
      <c r="N135" s="1229">
        <f>N133-N134</f>
        <v>10648963</v>
      </c>
      <c r="O135" s="469"/>
      <c r="P135" s="444"/>
      <c r="Q135" s="444"/>
      <c r="R135" s="444"/>
      <c r="S135" s="444"/>
    </row>
    <row r="136" spans="1:23">
      <c r="A136" s="444"/>
      <c r="B136" s="468"/>
      <c r="C136" s="518" t="s">
        <v>212</v>
      </c>
      <c r="D136" s="500">
        <f>D132/D135</f>
        <v>0.17187632359612051</v>
      </c>
      <c r="E136" s="444"/>
      <c r="F136" s="444"/>
      <c r="G136" s="444"/>
      <c r="H136" s="444"/>
      <c r="I136" s="476"/>
      <c r="J136" s="476"/>
      <c r="K136" s="493" t="s">
        <v>113</v>
      </c>
      <c r="L136" s="1238">
        <f>IF(L125&gt;0,'Housing Credit'!$D$44,0)</f>
        <v>0</v>
      </c>
      <c r="M136" s="1239">
        <f>IF(M125&gt;0,'Housing Credit'!$E$44,0)</f>
        <v>0</v>
      </c>
      <c r="N136" s="1240">
        <f>IF(N125&gt;0,'Housing Credit'!$F$44,0)</f>
        <v>1</v>
      </c>
      <c r="O136" s="469"/>
      <c r="P136" s="444"/>
    </row>
    <row r="137" spans="1:23">
      <c r="A137" s="444"/>
      <c r="B137" s="468"/>
      <c r="C137" s="518" t="s">
        <v>213</v>
      </c>
      <c r="D137" s="500">
        <f>1-D136</f>
        <v>0.82812367640387952</v>
      </c>
      <c r="E137" s="444"/>
      <c r="F137" s="444"/>
      <c r="G137" s="444"/>
      <c r="H137" s="444"/>
      <c r="I137" s="476"/>
      <c r="J137" s="476"/>
      <c r="K137" s="493" t="s">
        <v>114</v>
      </c>
      <c r="L137" s="1238">
        <f>'Housing Credit'!$D$50</f>
        <v>0</v>
      </c>
      <c r="M137" s="1238">
        <f>'Housing Credit'!$E$50</f>
        <v>0</v>
      </c>
      <c r="N137" s="1240">
        <f>'Housing Credit'!$F$50</f>
        <v>7.4700000000000003E-2</v>
      </c>
      <c r="O137" s="469"/>
      <c r="P137" s="444"/>
    </row>
    <row r="138" spans="1:23">
      <c r="A138" s="444"/>
      <c r="B138" s="468"/>
      <c r="C138" s="476"/>
      <c r="D138" s="476"/>
      <c r="E138" s="444"/>
      <c r="F138" s="444"/>
      <c r="G138" s="444"/>
      <c r="H138" s="444"/>
      <c r="I138" s="476"/>
      <c r="J138" s="476"/>
      <c r="K138" s="493" t="s">
        <v>115</v>
      </c>
      <c r="L138" s="1241">
        <f>(L135*L136)*L137</f>
        <v>0</v>
      </c>
      <c r="M138" s="1242">
        <f>(M135*M136)*M137</f>
        <v>0</v>
      </c>
      <c r="N138" s="1229">
        <f>(N135*N136)*N137</f>
        <v>795477.53610000003</v>
      </c>
      <c r="O138" s="469"/>
      <c r="P138" s="444"/>
    </row>
    <row r="139" spans="1:23">
      <c r="A139" s="444"/>
      <c r="B139" s="468"/>
      <c r="C139" s="571" t="s">
        <v>214</v>
      </c>
      <c r="D139" s="567">
        <f>D135-SUM(D129:D131,D122:D127)</f>
        <v>7628957</v>
      </c>
      <c r="E139" s="444"/>
      <c r="F139" s="444"/>
      <c r="G139" s="444"/>
      <c r="H139" s="444"/>
      <c r="I139" s="476"/>
      <c r="J139" s="948"/>
      <c r="K139" s="309" t="s">
        <v>1012</v>
      </c>
      <c r="L139" s="1243">
        <f>'Housing Credit'!$D$59</f>
        <v>0</v>
      </c>
      <c r="M139" s="1244">
        <f>'Housing Credit'!$E$59</f>
        <v>0</v>
      </c>
      <c r="N139" s="1245">
        <f>'Housing Credit'!$F$59</f>
        <v>0</v>
      </c>
      <c r="O139" s="1246"/>
      <c r="P139" s="444"/>
    </row>
    <row r="140" spans="1:23">
      <c r="A140" s="444"/>
      <c r="B140" s="468"/>
      <c r="C140" s="572"/>
      <c r="D140" s="573"/>
      <c r="E140" s="444"/>
      <c r="F140" s="444"/>
      <c r="G140" s="444"/>
      <c r="H140" s="444"/>
      <c r="I140" s="476"/>
      <c r="J140" s="948"/>
      <c r="K140" s="309" t="s">
        <v>116</v>
      </c>
      <c r="L140" s="1227">
        <f>L138-L139</f>
        <v>0</v>
      </c>
      <c r="M140" s="1228">
        <f>M138-M139</f>
        <v>0</v>
      </c>
      <c r="N140" s="1229">
        <f>N138-N139</f>
        <v>795477.53610000003</v>
      </c>
      <c r="O140" s="1246"/>
      <c r="P140" s="444"/>
    </row>
    <row r="141" spans="1:23">
      <c r="A141" s="444"/>
      <c r="B141" s="468"/>
      <c r="C141" s="518" t="s">
        <v>215</v>
      </c>
      <c r="D141" s="567">
        <f>D128-D139</f>
        <v>-7628956.0409588385</v>
      </c>
      <c r="E141" s="444"/>
      <c r="F141" s="444"/>
      <c r="G141" s="444"/>
      <c r="H141" s="444"/>
      <c r="I141" s="444"/>
      <c r="J141" s="948"/>
      <c r="K141" s="948"/>
      <c r="L141" s="309" t="s">
        <v>117</v>
      </c>
      <c r="M141" s="1247">
        <f>SUM(L140:N140)</f>
        <v>795477.53610000003</v>
      </c>
      <c r="N141" s="204"/>
      <c r="O141" s="1246"/>
      <c r="P141" s="444"/>
    </row>
    <row r="142" spans="1:23">
      <c r="A142" s="444"/>
      <c r="B142" s="468"/>
      <c r="C142" s="574" t="s">
        <v>216</v>
      </c>
      <c r="D142" s="564">
        <f>D128-D141</f>
        <v>7628957</v>
      </c>
      <c r="E142" s="444"/>
      <c r="F142" s="444"/>
      <c r="G142" s="444"/>
      <c r="H142" s="444"/>
      <c r="I142" s="444"/>
      <c r="J142" s="948"/>
      <c r="K142" s="948"/>
      <c r="L142" s="309" t="s">
        <v>118</v>
      </c>
      <c r="M142" s="319">
        <f>M141*10</f>
        <v>7954775.3610000005</v>
      </c>
      <c r="N142" s="205"/>
      <c r="O142" s="1246"/>
      <c r="P142" s="444"/>
    </row>
    <row r="143" spans="1:23" ht="13.5" thickBot="1">
      <c r="A143" s="444"/>
      <c r="B143" s="468"/>
      <c r="C143" s="575"/>
      <c r="D143" s="573"/>
      <c r="E143" s="444"/>
      <c r="F143" s="444"/>
      <c r="G143" s="444"/>
      <c r="H143" s="444"/>
      <c r="I143" s="444"/>
      <c r="J143" s="293"/>
      <c r="K143" s="293"/>
      <c r="L143" s="293"/>
      <c r="M143" s="205"/>
      <c r="N143" s="205"/>
      <c r="O143" s="1246"/>
      <c r="P143" s="444"/>
    </row>
    <row r="144" spans="1:23" ht="14.25" thickTop="1" thickBot="1">
      <c r="A144" s="444"/>
      <c r="B144" s="468"/>
      <c r="C144" s="576" t="s">
        <v>217</v>
      </c>
      <c r="D144" s="713">
        <f>D23-D20</f>
        <v>7628956.0409588385</v>
      </c>
      <c r="E144" s="444"/>
      <c r="F144" s="444"/>
      <c r="G144" s="444"/>
      <c r="H144" s="444"/>
      <c r="I144" s="444"/>
      <c r="J144" s="293"/>
      <c r="K144" s="293"/>
      <c r="L144" s="1248" t="s">
        <v>119</v>
      </c>
      <c r="M144" s="320">
        <f>M141-SUM(L120:N120)</f>
        <v>0</v>
      </c>
      <c r="N144" s="205"/>
      <c r="O144" s="1246"/>
      <c r="P144" s="444"/>
    </row>
    <row r="145" spans="1:23" ht="13.5" thickTop="1">
      <c r="A145" s="444"/>
      <c r="B145" s="468"/>
      <c r="C145" s="577" t="s">
        <v>218</v>
      </c>
      <c r="D145" s="578">
        <f>D144/D135</f>
        <v>0.82812367640387952</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sqref="A1:E1"/>
    </sheetView>
  </sheetViews>
  <sheetFormatPr defaultColWidth="9.7109375" defaultRowHeight="12.75"/>
  <cols>
    <col min="1" max="1" width="7.7109375" style="253" customWidth="1"/>
    <col min="2" max="7" width="15.7109375" style="34" customWidth="1"/>
    <col min="8" max="8" width="16.7109375" style="34" customWidth="1"/>
    <col min="9" max="9" width="10.7109375" style="34" customWidth="1"/>
    <col min="10" max="10" width="14.5703125" style="34" customWidth="1"/>
    <col min="11" max="16384" width="9.7109375" style="34"/>
  </cols>
  <sheetData>
    <row r="1" spans="1:11" ht="13.5" customHeight="1">
      <c r="A1" s="2215" t="s">
        <v>2119</v>
      </c>
      <c r="B1" s="2216"/>
      <c r="C1" s="2216"/>
      <c r="D1" s="2216"/>
      <c r="E1" s="2216"/>
      <c r="F1" s="2217" t="str">
        <f>Transmittal!C11</f>
        <v>Market Street Lofts</v>
      </c>
      <c r="G1" s="2218"/>
      <c r="H1" s="2218"/>
      <c r="I1" s="2219"/>
      <c r="J1" s="35" t="s">
        <v>498</v>
      </c>
      <c r="K1" s="163"/>
    </row>
    <row r="2" spans="1:11" ht="36">
      <c r="A2" s="2223" t="s">
        <v>315</v>
      </c>
      <c r="B2" s="2224"/>
      <c r="C2" s="2224"/>
      <c r="D2" s="2224"/>
      <c r="E2" s="2224"/>
      <c r="F2" s="2224"/>
      <c r="G2" s="2224"/>
      <c r="H2" s="2224"/>
      <c r="I2" s="2225"/>
      <c r="J2" s="163"/>
      <c r="K2" s="163"/>
    </row>
    <row r="3" spans="1:11" ht="13.5" customHeight="1">
      <c r="A3" s="58"/>
      <c r="B3" s="58"/>
      <c r="C3" s="827" t="s">
        <v>1168</v>
      </c>
      <c r="D3" s="79"/>
      <c r="E3" s="79"/>
      <c r="F3" s="79"/>
      <c r="G3" s="79"/>
      <c r="H3" s="79"/>
      <c r="I3" s="79"/>
      <c r="J3" s="163"/>
      <c r="K3" s="163"/>
    </row>
    <row r="4" spans="1:11" ht="15.75">
      <c r="A4" s="2220" t="s">
        <v>670</v>
      </c>
      <c r="B4" s="2221"/>
      <c r="C4" s="2221"/>
      <c r="D4" s="2221"/>
      <c r="E4" s="2221"/>
      <c r="F4" s="2221"/>
      <c r="G4" s="2221"/>
      <c r="H4" s="2221"/>
      <c r="I4" s="2222"/>
      <c r="J4" s="163"/>
      <c r="K4" s="163"/>
    </row>
    <row r="5" spans="1:11" s="246" customFormat="1" ht="16.5" thickBot="1">
      <c r="A5" s="828"/>
      <c r="B5" s="829"/>
      <c r="C5" s="829"/>
      <c r="D5" s="829"/>
      <c r="E5" s="829"/>
      <c r="F5" s="829"/>
      <c r="G5" s="829"/>
      <c r="H5" s="829"/>
      <c r="I5" s="829"/>
      <c r="J5" s="247"/>
      <c r="K5" s="247"/>
    </row>
    <row r="6" spans="1:11" ht="13.5" thickBot="1">
      <c r="A6" s="248"/>
      <c r="B6" s="249" t="s">
        <v>437</v>
      </c>
      <c r="C6" s="163"/>
      <c r="D6" s="163"/>
      <c r="E6" s="250"/>
      <c r="F6" s="702" t="s">
        <v>41</v>
      </c>
      <c r="G6" s="163" t="s">
        <v>846</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843</v>
      </c>
      <c r="D10" s="628"/>
      <c r="E10" s="254" t="s">
        <v>628</v>
      </c>
      <c r="F10" s="2065"/>
      <c r="G10" s="2045"/>
      <c r="H10" s="2045"/>
      <c r="I10" s="2045"/>
      <c r="J10" s="163"/>
      <c r="K10" s="163"/>
    </row>
    <row r="11" spans="1:11" s="255" customFormat="1" ht="16.5" thickBot="1">
      <c r="B11" s="128"/>
      <c r="C11" s="171" t="s">
        <v>844</v>
      </c>
      <c r="D11" s="667"/>
      <c r="E11" s="256" t="s">
        <v>1907</v>
      </c>
      <c r="F11" s="628"/>
      <c r="G11" s="163"/>
      <c r="H11" s="163"/>
      <c r="I11" s="34"/>
    </row>
    <row r="12" spans="1:11" s="255" customFormat="1" ht="16.5" thickBot="1">
      <c r="B12" s="128"/>
      <c r="D12" s="128"/>
      <c r="E12" s="170" t="s">
        <v>313</v>
      </c>
      <c r="F12" s="2206"/>
      <c r="G12" s="2045"/>
      <c r="H12" s="2045"/>
      <c r="I12" s="2045"/>
    </row>
    <row r="13" spans="1:11" s="255" customFormat="1" ht="16.5" thickBot="1">
      <c r="B13" s="128"/>
      <c r="D13" s="128"/>
      <c r="E13" s="170"/>
      <c r="F13" s="91"/>
      <c r="G13" s="128"/>
      <c r="H13" s="128"/>
      <c r="I13" s="128"/>
    </row>
    <row r="14" spans="1:11" s="58" customFormat="1" ht="16.5" thickBot="1">
      <c r="A14" s="2211" t="s">
        <v>282</v>
      </c>
      <c r="B14" s="2212"/>
      <c r="C14" s="2212"/>
      <c r="D14" s="2212"/>
      <c r="E14" s="2212"/>
      <c r="F14" s="2212"/>
      <c r="G14" s="2212"/>
      <c r="H14" s="2212"/>
      <c r="I14" s="2212"/>
      <c r="J14" s="79"/>
      <c r="K14" s="79"/>
    </row>
    <row r="15" spans="1:11" s="58" customFormat="1">
      <c r="A15" s="830"/>
      <c r="B15" s="79"/>
      <c r="C15" s="79"/>
      <c r="D15" s="79"/>
      <c r="E15" s="79"/>
      <c r="F15" s="79"/>
      <c r="G15" s="744">
        <f>E15/'Data Analysis'!$C$183</f>
        <v>0</v>
      </c>
      <c r="H15" s="79"/>
      <c r="I15" s="79"/>
      <c r="J15" s="79"/>
      <c r="K15" s="79"/>
    </row>
    <row r="16" spans="1:11" s="58" customFormat="1">
      <c r="A16" s="831"/>
      <c r="B16" s="79"/>
      <c r="C16" s="79"/>
      <c r="D16" s="832" t="s">
        <v>319</v>
      </c>
      <c r="E16" s="832" t="s">
        <v>319</v>
      </c>
      <c r="F16" s="833" t="s">
        <v>319</v>
      </c>
      <c r="G16" s="743"/>
      <c r="J16" s="79"/>
      <c r="K16" s="79"/>
    </row>
    <row r="17" spans="1:12" s="58" customFormat="1">
      <c r="A17" s="830"/>
      <c r="B17" s="79"/>
      <c r="C17" s="79"/>
      <c r="D17" s="832" t="s">
        <v>320</v>
      </c>
      <c r="E17" s="832" t="s">
        <v>562</v>
      </c>
      <c r="F17" s="833" t="s">
        <v>321</v>
      </c>
      <c r="G17" s="834"/>
      <c r="J17" s="79"/>
      <c r="K17" s="79"/>
    </row>
    <row r="18" spans="1:12" s="58" customFormat="1" ht="13.5" thickBot="1">
      <c r="A18" s="830"/>
      <c r="B18" s="79"/>
      <c r="C18" s="79"/>
      <c r="D18" s="832" t="s">
        <v>322</v>
      </c>
      <c r="E18" s="832" t="s">
        <v>322</v>
      </c>
      <c r="F18" s="833" t="s">
        <v>322</v>
      </c>
      <c r="G18" s="834"/>
      <c r="J18" s="79"/>
      <c r="K18" s="79"/>
    </row>
    <row r="19" spans="1:12" ht="13.5" thickBot="1">
      <c r="A19" s="248"/>
      <c r="B19" s="163"/>
      <c r="C19" s="841" t="s">
        <v>323</v>
      </c>
      <c r="D19" s="432">
        <f>Budget!G314</f>
        <v>0</v>
      </c>
      <c r="E19" s="432">
        <f>Budget!I314</f>
        <v>0</v>
      </c>
      <c r="F19" s="432">
        <f>Budget!K314</f>
        <v>8191510</v>
      </c>
      <c r="G19" s="259"/>
      <c r="K19" s="163"/>
      <c r="L19" s="163"/>
    </row>
    <row r="20" spans="1:12" s="58" customFormat="1">
      <c r="A20" s="835"/>
      <c r="B20" s="79"/>
      <c r="C20" s="836"/>
      <c r="D20" s="834"/>
      <c r="E20" s="834"/>
      <c r="F20" s="834"/>
      <c r="G20" s="834"/>
      <c r="K20" s="79"/>
      <c r="L20" s="79"/>
    </row>
    <row r="21" spans="1:12" s="58" customFormat="1">
      <c r="A21" s="837"/>
      <c r="B21" s="836"/>
      <c r="C21" s="838" t="s">
        <v>1894</v>
      </c>
      <c r="D21" s="834"/>
      <c r="E21" s="834"/>
      <c r="F21" s="834"/>
      <c r="G21" s="834"/>
      <c r="K21" s="79"/>
      <c r="L21" s="79"/>
    </row>
    <row r="22" spans="1:12" s="58" customFormat="1" ht="13.5" thickBot="1">
      <c r="A22" s="839"/>
      <c r="B22" s="836"/>
      <c r="C22" s="838" t="s">
        <v>1895</v>
      </c>
      <c r="D22" s="834"/>
      <c r="E22" s="834"/>
      <c r="F22" s="834"/>
      <c r="G22" s="834"/>
      <c r="K22" s="79"/>
      <c r="L22" s="79"/>
    </row>
    <row r="23" spans="1:12" ht="13.5" thickBot="1">
      <c r="A23" s="251"/>
      <c r="B23" s="163"/>
      <c r="C23" s="840" t="s">
        <v>586</v>
      </c>
      <c r="D23" s="629">
        <v>0</v>
      </c>
      <c r="E23" s="629">
        <v>0</v>
      </c>
      <c r="F23" s="629">
        <v>0</v>
      </c>
      <c r="G23" s="846" t="s">
        <v>587</v>
      </c>
      <c r="H23" s="58"/>
      <c r="I23" s="58"/>
      <c r="K23" s="163"/>
      <c r="L23" s="163"/>
    </row>
    <row r="24" spans="1:12" s="58" customFormat="1">
      <c r="A24" s="835"/>
      <c r="B24" s="79"/>
      <c r="C24" s="79"/>
      <c r="D24" s="834"/>
      <c r="E24" s="834"/>
      <c r="F24" s="834"/>
      <c r="G24" s="834"/>
      <c r="K24" s="79"/>
      <c r="L24" s="79"/>
    </row>
    <row r="25" spans="1:12" s="58" customFormat="1" ht="13.5" thickBot="1">
      <c r="A25" s="837"/>
      <c r="B25" s="79"/>
      <c r="C25" s="840" t="s">
        <v>1896</v>
      </c>
      <c r="D25" s="834"/>
      <c r="E25" s="834"/>
      <c r="F25" s="834"/>
      <c r="G25" s="834"/>
      <c r="K25" s="79"/>
      <c r="L25" s="79"/>
    </row>
    <row r="26" spans="1:12" ht="13.5" thickBot="1">
      <c r="A26" s="251"/>
      <c r="B26" s="163"/>
      <c r="C26" s="840" t="s">
        <v>588</v>
      </c>
      <c r="D26" s="629">
        <v>0</v>
      </c>
      <c r="E26" s="629">
        <v>0</v>
      </c>
      <c r="F26" s="629">
        <v>0</v>
      </c>
      <c r="G26" s="846" t="s">
        <v>587</v>
      </c>
      <c r="H26" s="58"/>
      <c r="I26" s="58"/>
      <c r="K26" s="163"/>
      <c r="L26" s="163"/>
    </row>
    <row r="27" spans="1:12" s="58" customFormat="1" ht="13.5" thickBot="1">
      <c r="A27" s="835"/>
      <c r="B27" s="79"/>
      <c r="C27" s="79"/>
      <c r="D27" s="834"/>
      <c r="E27" s="834"/>
      <c r="F27" s="834"/>
      <c r="G27" s="834"/>
      <c r="K27" s="79"/>
      <c r="L27" s="79"/>
    </row>
    <row r="28" spans="1:12" ht="13.5" thickBot="1">
      <c r="A28" s="248"/>
      <c r="B28" s="163"/>
      <c r="C28" s="841" t="s">
        <v>1136</v>
      </c>
      <c r="D28" s="630"/>
      <c r="E28" s="631">
        <v>0</v>
      </c>
      <c r="F28" s="630"/>
      <c r="G28" s="846" t="s">
        <v>587</v>
      </c>
      <c r="H28" s="58"/>
      <c r="I28" s="58"/>
      <c r="K28" s="163"/>
      <c r="L28" s="163"/>
    </row>
    <row r="29" spans="1:12" s="58" customFormat="1">
      <c r="A29" s="835"/>
      <c r="B29" s="79"/>
      <c r="C29" s="1469" t="s">
        <v>1897</v>
      </c>
      <c r="D29" s="834"/>
      <c r="E29" s="834"/>
      <c r="F29" s="834"/>
      <c r="G29" s="834"/>
      <c r="K29" s="79"/>
      <c r="L29" s="79"/>
    </row>
    <row r="30" spans="1:12" s="58" customFormat="1" ht="13.5" thickBot="1">
      <c r="A30" s="830"/>
      <c r="B30" s="79"/>
      <c r="C30" s="79"/>
      <c r="D30" s="834"/>
      <c r="E30" s="834"/>
      <c r="F30" s="834"/>
      <c r="G30" s="261">
        <f>IF(E33&lt;130%,E33)</f>
        <v>0</v>
      </c>
      <c r="K30" s="79"/>
      <c r="L30" s="79"/>
    </row>
    <row r="31" spans="1:12" ht="13.5" thickBot="1">
      <c r="B31" s="163"/>
      <c r="C31" s="845" t="s">
        <v>536</v>
      </c>
      <c r="D31" s="431">
        <f>D19-(D23+D26)</f>
        <v>0</v>
      </c>
      <c r="E31" s="431">
        <f>E19-(E23+E26+E28)</f>
        <v>0</v>
      </c>
      <c r="F31" s="431">
        <f>F19-(F23+F26)</f>
        <v>8191510</v>
      </c>
      <c r="G31" s="834"/>
      <c r="H31" s="58"/>
      <c r="I31" s="58"/>
      <c r="K31" s="163"/>
      <c r="L31" s="163"/>
    </row>
    <row r="32" spans="1:12" s="58" customFormat="1" ht="13.5" thickBot="1">
      <c r="A32" s="830"/>
      <c r="B32" s="79"/>
      <c r="C32" s="841"/>
      <c r="D32" s="842"/>
      <c r="E32" s="842"/>
      <c r="F32" s="842"/>
      <c r="G32" s="834"/>
      <c r="K32" s="79"/>
      <c r="L32" s="79"/>
    </row>
    <row r="33" spans="1:12" ht="13.5" thickBot="1">
      <c r="A33" s="251"/>
      <c r="B33" s="163"/>
      <c r="C33" s="840" t="s">
        <v>1398</v>
      </c>
      <c r="D33" s="632"/>
      <c r="E33" s="633">
        <v>0</v>
      </c>
      <c r="F33" s="634">
        <v>0</v>
      </c>
      <c r="G33" s="847"/>
      <c r="H33" s="58"/>
      <c r="I33" s="58"/>
      <c r="K33" s="163"/>
      <c r="L33" s="163"/>
    </row>
    <row r="34" spans="1:12" s="58" customFormat="1" ht="13.5" customHeight="1" thickBot="1">
      <c r="A34" s="835"/>
      <c r="B34" s="79"/>
      <c r="C34" s="79"/>
      <c r="D34" s="263" t="str">
        <f>IF(D33&gt;0,"no additional basis for acquisition","")</f>
        <v/>
      </c>
      <c r="E34" s="834"/>
      <c r="F34" s="834"/>
      <c r="G34" s="834"/>
      <c r="K34" s="79"/>
      <c r="L34" s="79"/>
    </row>
    <row r="35" spans="1:12" ht="13.5" customHeight="1" thickBot="1">
      <c r="A35" s="248"/>
      <c r="B35" s="79"/>
      <c r="C35" s="844" t="s">
        <v>537</v>
      </c>
      <c r="D35" s="431">
        <f>D31</f>
        <v>0</v>
      </c>
      <c r="E35" s="431">
        <f>E31+(E31*0.3*E33)</f>
        <v>0</v>
      </c>
      <c r="F35" s="431">
        <f>F31+(F31*0.3*F33)</f>
        <v>8191510</v>
      </c>
      <c r="G35" s="847" t="s">
        <v>635</v>
      </c>
      <c r="H35" s="848"/>
      <c r="I35" s="58"/>
      <c r="K35" s="163"/>
      <c r="L35" s="163"/>
    </row>
    <row r="36" spans="1:12" s="58" customFormat="1" ht="13.5" customHeight="1" thickBot="1">
      <c r="A36" s="835"/>
      <c r="B36" s="79"/>
      <c r="G36" s="843" t="s">
        <v>403</v>
      </c>
      <c r="K36" s="79"/>
      <c r="L36" s="79"/>
    </row>
    <row r="37" spans="1:12" ht="15.75" customHeight="1" thickBot="1">
      <c r="A37" s="251"/>
      <c r="B37" s="2204" t="s">
        <v>538</v>
      </c>
      <c r="C37" s="2205"/>
      <c r="D37" s="632"/>
      <c r="E37" s="433">
        <f>(E31*1.3)-E35</f>
        <v>0</v>
      </c>
      <c r="F37" s="433">
        <f>(F31*1.3)-F35</f>
        <v>2457453</v>
      </c>
      <c r="G37" s="2202"/>
      <c r="H37" s="2203"/>
      <c r="I37" s="2203"/>
      <c r="K37" s="163"/>
      <c r="L37" s="163"/>
    </row>
    <row r="38" spans="1:12" s="58" customFormat="1" ht="13.5" customHeight="1" thickBot="1">
      <c r="A38" s="835"/>
      <c r="B38" s="79"/>
      <c r="C38" s="779"/>
      <c r="D38" s="263"/>
      <c r="K38" s="79"/>
      <c r="L38" s="79"/>
    </row>
    <row r="39" spans="1:12" ht="14.25" customHeight="1" thickBot="1">
      <c r="A39" s="251"/>
      <c r="B39" s="58"/>
      <c r="C39" s="840" t="s">
        <v>633</v>
      </c>
      <c r="D39" s="1449">
        <v>0</v>
      </c>
      <c r="E39" s="635"/>
      <c r="F39" s="635">
        <f>(F31*1.3)-F35</f>
        <v>2457453</v>
      </c>
      <c r="G39" s="2208"/>
      <c r="H39" s="2209"/>
      <c r="I39" s="2209"/>
      <c r="K39" s="163"/>
      <c r="L39" s="163"/>
    </row>
    <row r="40" spans="1:12" ht="23.45" customHeight="1">
      <c r="A40" s="251"/>
      <c r="C40" s="264"/>
      <c r="D40" s="263" t="str">
        <f>IF(D39&gt;0,"no additional basis for acquisition","")</f>
        <v/>
      </c>
      <c r="E40" s="265" t="str">
        <f>IF($E$39&gt;$E$37,"exceeds limit","")</f>
        <v/>
      </c>
      <c r="F40" s="265" t="str">
        <f>IF($F$39&gt;$F$37,"exceeds limit","")</f>
        <v/>
      </c>
      <c r="G40" s="2210"/>
      <c r="H40" s="2210"/>
      <c r="I40" s="2210"/>
      <c r="K40" s="163"/>
      <c r="L40" s="163"/>
    </row>
    <row r="41" spans="1:12" ht="13.5" customHeight="1" thickBot="1">
      <c r="A41" s="251"/>
      <c r="C41" s="264"/>
      <c r="D41" s="266"/>
      <c r="E41" s="266"/>
      <c r="F41" s="266"/>
      <c r="G41" s="58"/>
      <c r="H41" s="58"/>
      <c r="I41" s="58"/>
      <c r="K41" s="163"/>
      <c r="L41" s="163"/>
    </row>
    <row r="42" spans="1:12" ht="13.5" customHeight="1" thickBot="1">
      <c r="A42" s="251"/>
      <c r="C42" s="171" t="s">
        <v>634</v>
      </c>
      <c r="D42" s="434">
        <f>D35</f>
        <v>0</v>
      </c>
      <c r="E42" s="434">
        <f>E35+E39</f>
        <v>0</v>
      </c>
      <c r="F42" s="434">
        <f>F35+F39</f>
        <v>10648963</v>
      </c>
      <c r="G42" s="58"/>
      <c r="H42" s="58"/>
      <c r="I42" s="58"/>
      <c r="K42" s="163"/>
      <c r="L42" s="163"/>
    </row>
    <row r="43" spans="1:12" ht="13.5" customHeight="1" thickBot="1">
      <c r="A43" s="251"/>
      <c r="C43" s="264"/>
      <c r="D43" s="253"/>
      <c r="E43" s="253"/>
      <c r="F43" s="253"/>
      <c r="G43" s="58"/>
      <c r="H43" s="58"/>
      <c r="I43" s="58"/>
      <c r="K43" s="163"/>
      <c r="L43" s="163"/>
    </row>
    <row r="44" spans="1:12" ht="13.5" customHeight="1" thickBot="1">
      <c r="A44" s="248"/>
      <c r="B44" s="429"/>
      <c r="C44" s="428" t="s">
        <v>404</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8"/>
      <c r="K44" s="163"/>
      <c r="L44" s="163"/>
    </row>
    <row r="45" spans="1:12" ht="13.5" customHeight="1">
      <c r="A45" s="251"/>
      <c r="B45" s="429"/>
      <c r="C45" s="429"/>
      <c r="D45" s="430"/>
      <c r="E45" s="430"/>
      <c r="F45" s="430"/>
      <c r="G45" s="849" t="s">
        <v>406</v>
      </c>
      <c r="H45" s="850"/>
      <c r="I45" s="58"/>
      <c r="K45" s="163"/>
      <c r="L45" s="163"/>
    </row>
    <row r="46" spans="1:12" ht="13.5" customHeight="1" thickBot="1">
      <c r="A46" s="251"/>
      <c r="B46" s="163"/>
      <c r="C46" s="163"/>
      <c r="G46" s="58"/>
      <c r="H46" s="58"/>
      <c r="I46" s="58"/>
      <c r="K46" s="163"/>
      <c r="L46" s="163"/>
    </row>
    <row r="47" spans="1:12" ht="13.5" customHeight="1" thickBot="1">
      <c r="A47" s="248"/>
      <c r="B47" s="163"/>
      <c r="C47" s="254" t="s">
        <v>611</v>
      </c>
      <c r="D47" s="432">
        <f>D42*D44</f>
        <v>0</v>
      </c>
      <c r="E47" s="432">
        <f>E42*E44</f>
        <v>0</v>
      </c>
      <c r="F47" s="432">
        <f>F42*F44</f>
        <v>10648963</v>
      </c>
      <c r="G47" s="843" t="s">
        <v>612</v>
      </c>
      <c r="H47" s="58"/>
      <c r="I47" s="58"/>
      <c r="K47" s="163"/>
      <c r="L47" s="163"/>
    </row>
    <row r="48" spans="1:12" ht="13.5" customHeight="1">
      <c r="A48" s="251"/>
      <c r="B48" s="163"/>
      <c r="C48" s="163"/>
      <c r="G48" s="843" t="s">
        <v>613</v>
      </c>
      <c r="H48" s="58"/>
      <c r="I48" s="58"/>
      <c r="K48" s="163"/>
      <c r="L48" s="163"/>
    </row>
    <row r="49" spans="1:12" ht="13.5" customHeight="1" thickBot="1">
      <c r="A49" s="251"/>
      <c r="B49" s="163"/>
      <c r="C49" s="163"/>
      <c r="G49" s="834"/>
      <c r="H49" s="58"/>
      <c r="I49" s="58"/>
      <c r="K49" s="163"/>
      <c r="L49" s="163"/>
    </row>
    <row r="50" spans="1:12" ht="13.5" customHeight="1" thickBot="1">
      <c r="A50" s="248"/>
      <c r="B50" s="163"/>
      <c r="C50" s="254" t="s">
        <v>614</v>
      </c>
      <c r="D50" s="636"/>
      <c r="E50" s="637"/>
      <c r="F50" s="638">
        <v>7.4700000000000003E-2</v>
      </c>
      <c r="G50" s="2208"/>
      <c r="H50" s="2209"/>
      <c r="I50" s="2209"/>
      <c r="K50" s="163"/>
      <c r="L50" s="163"/>
    </row>
    <row r="51" spans="1:12" ht="13.5" thickBot="1">
      <c r="A51" s="251"/>
      <c r="B51" s="163"/>
      <c r="C51" s="163"/>
      <c r="G51" s="2210"/>
      <c r="H51" s="2210"/>
      <c r="I51" s="2210"/>
      <c r="K51" s="163"/>
      <c r="L51" s="163"/>
    </row>
    <row r="52" spans="1:12" ht="13.5" customHeight="1" thickBot="1">
      <c r="A52" s="248"/>
      <c r="B52" s="2213" t="s">
        <v>2130</v>
      </c>
      <c r="C52" s="2214"/>
      <c r="D52" s="432">
        <f>D47*D50</f>
        <v>0</v>
      </c>
      <c r="E52" s="432">
        <f>E47*E50</f>
        <v>0</v>
      </c>
      <c r="F52" s="432">
        <f>F47*F50</f>
        <v>795477.53610000003</v>
      </c>
      <c r="G52" s="843" t="s">
        <v>615</v>
      </c>
      <c r="H52" s="58"/>
      <c r="I52" s="58"/>
      <c r="K52" s="163"/>
      <c r="L52" s="163"/>
    </row>
    <row r="53" spans="1:12" ht="13.5" customHeight="1">
      <c r="A53" s="251"/>
      <c r="B53" s="163"/>
      <c r="C53" s="163"/>
      <c r="G53" s="843" t="s">
        <v>616</v>
      </c>
      <c r="H53" s="58"/>
      <c r="I53" s="58"/>
      <c r="K53" s="163"/>
      <c r="L53" s="163"/>
    </row>
    <row r="54" spans="1:12" ht="13.5" customHeight="1" thickBot="1">
      <c r="A54" s="251"/>
      <c r="B54" s="163"/>
      <c r="C54" s="163"/>
      <c r="G54" s="843"/>
      <c r="H54" s="58"/>
      <c r="I54" s="58"/>
      <c r="K54" s="163"/>
      <c r="L54" s="163"/>
    </row>
    <row r="55" spans="1:12" ht="13.5" customHeight="1" thickBot="1">
      <c r="A55" s="248"/>
      <c r="B55" s="163"/>
      <c r="C55" s="171" t="s">
        <v>2131</v>
      </c>
      <c r="D55" s="432">
        <f>D52-D59</f>
        <v>0</v>
      </c>
      <c r="E55" s="432">
        <f>E52-E59</f>
        <v>0</v>
      </c>
      <c r="F55" s="432">
        <f>F52-F59</f>
        <v>795477.53610000003</v>
      </c>
      <c r="G55" s="843" t="s">
        <v>2076</v>
      </c>
      <c r="H55" s="58"/>
      <c r="I55" s="58"/>
      <c r="K55" s="163"/>
      <c r="L55" s="163"/>
    </row>
    <row r="56" spans="1:12" ht="13.5" customHeight="1" thickBot="1">
      <c r="A56" s="251"/>
      <c r="B56" s="163"/>
      <c r="C56" s="163"/>
      <c r="G56" s="843"/>
      <c r="H56" s="58"/>
      <c r="I56" s="58"/>
      <c r="K56" s="163"/>
      <c r="L56" s="163"/>
    </row>
    <row r="57" spans="1:12" ht="13.5" customHeight="1" thickBot="1">
      <c r="A57" s="251"/>
      <c r="C57" s="163"/>
      <c r="D57" s="851" t="s">
        <v>2127</v>
      </c>
      <c r="E57" s="432">
        <f>SUM(D52:F52)-SUM(D59:F59)</f>
        <v>795477.53610000003</v>
      </c>
      <c r="F57" s="262" t="s">
        <v>618</v>
      </c>
      <c r="G57" s="834"/>
      <c r="H57" s="79"/>
      <c r="I57" s="79"/>
      <c r="J57" s="163"/>
      <c r="K57" s="163"/>
    </row>
    <row r="58" spans="1:12" ht="13.5" customHeight="1" thickBot="1">
      <c r="A58" s="251"/>
      <c r="C58" s="163"/>
      <c r="D58" s="851"/>
      <c r="E58" s="842"/>
      <c r="F58" s="262"/>
      <c r="G58" s="834"/>
      <c r="H58" s="79"/>
      <c r="I58" s="79"/>
      <c r="J58" s="163"/>
      <c r="K58" s="163"/>
    </row>
    <row r="59" spans="1:12" ht="13.5" customHeight="1" thickBot="1">
      <c r="A59" s="248"/>
      <c r="B59" s="163"/>
      <c r="C59" s="171" t="s">
        <v>1925</v>
      </c>
      <c r="D59" s="629">
        <v>0</v>
      </c>
      <c r="E59" s="629">
        <v>0</v>
      </c>
      <c r="F59" s="629">
        <v>0</v>
      </c>
      <c r="G59" s="843" t="s">
        <v>617</v>
      </c>
      <c r="H59" s="58"/>
      <c r="I59" s="58"/>
      <c r="K59" s="163"/>
      <c r="L59" s="163"/>
    </row>
    <row r="60" spans="1:12" ht="13.5" customHeight="1" thickBot="1">
      <c r="A60" s="248"/>
      <c r="B60" s="163"/>
      <c r="C60" s="171"/>
      <c r="D60" s="260"/>
      <c r="E60" s="260"/>
      <c r="F60" s="260"/>
      <c r="G60" s="843"/>
      <c r="H60" s="58"/>
      <c r="I60" s="58"/>
      <c r="K60" s="163"/>
      <c r="L60" s="163"/>
    </row>
    <row r="61" spans="1:12" ht="13.5" customHeight="1" thickBot="1">
      <c r="A61" s="248"/>
      <c r="C61" s="163"/>
      <c r="D61" s="851" t="s">
        <v>2128</v>
      </c>
      <c r="E61" s="635">
        <f>E57-SUM(D59:F59)</f>
        <v>795477.53610000003</v>
      </c>
      <c r="F61" s="267" t="s">
        <v>619</v>
      </c>
      <c r="G61" s="834"/>
      <c r="H61" s="79"/>
      <c r="I61" s="79"/>
      <c r="J61" s="163"/>
      <c r="K61" s="163"/>
    </row>
    <row r="62" spans="1:12" ht="13.5" customHeight="1" thickBot="1">
      <c r="A62" s="251"/>
      <c r="C62" s="163"/>
      <c r="D62" s="79"/>
      <c r="F62" s="258"/>
      <c r="G62" s="834"/>
      <c r="H62" s="79"/>
      <c r="I62" s="79"/>
      <c r="J62" s="163"/>
      <c r="K62" s="163"/>
    </row>
    <row r="63" spans="1:12" ht="13.5" customHeight="1" thickBot="1">
      <c r="A63" s="251"/>
      <c r="C63" s="163"/>
      <c r="D63" s="1469" t="s">
        <v>2129</v>
      </c>
      <c r="E63" s="432">
        <f>E61*10</f>
        <v>7954775.3610000005</v>
      </c>
      <c r="F63" s="262" t="s">
        <v>1875</v>
      </c>
      <c r="G63" s="834"/>
      <c r="H63" s="79"/>
      <c r="I63" s="79"/>
      <c r="J63" s="163"/>
      <c r="K63" s="163"/>
    </row>
    <row r="64" spans="1:12" ht="13.5" customHeight="1">
      <c r="A64" s="248"/>
      <c r="C64" s="163"/>
      <c r="D64" s="254"/>
      <c r="E64" s="260"/>
      <c r="F64" s="262"/>
      <c r="G64" s="834"/>
      <c r="H64" s="79"/>
      <c r="I64" s="79"/>
      <c r="J64" s="163"/>
      <c r="K64" s="163"/>
    </row>
    <row r="65" spans="1:11" ht="13.5" customHeight="1" thickBot="1">
      <c r="A65" s="248"/>
      <c r="D65" s="163"/>
      <c r="E65" s="260"/>
      <c r="F65" s="272"/>
      <c r="I65" s="163"/>
      <c r="J65" s="163"/>
      <c r="K65" s="163"/>
    </row>
    <row r="66" spans="1:11" s="246" customFormat="1" ht="16.5" customHeight="1" thickBot="1">
      <c r="A66" s="2211" t="s">
        <v>1819</v>
      </c>
      <c r="B66" s="2212"/>
      <c r="C66" s="2212"/>
      <c r="D66" s="2212"/>
      <c r="E66" s="2212"/>
      <c r="F66" s="2212"/>
      <c r="G66" s="2212"/>
      <c r="H66" s="2212"/>
      <c r="I66" s="2212"/>
      <c r="K66" s="247"/>
    </row>
    <row r="67" spans="1:11" ht="13.5" customHeight="1" thickBot="1">
      <c r="A67" s="268"/>
      <c r="B67" s="163"/>
      <c r="C67" s="163"/>
      <c r="K67" s="163"/>
    </row>
    <row r="68" spans="1:11" ht="13.5" customHeight="1" thickBot="1">
      <c r="C68" s="1469" t="s">
        <v>1820</v>
      </c>
      <c r="D68" s="2065" t="s">
        <v>2276</v>
      </c>
      <c r="E68" s="2045"/>
      <c r="F68" s="2045"/>
      <c r="G68" s="2045"/>
      <c r="K68" s="163"/>
    </row>
    <row r="69" spans="1:11" ht="13.5" customHeight="1">
      <c r="A69" s="248"/>
      <c r="B69" s="163"/>
      <c r="C69" s="163"/>
      <c r="D69" s="163"/>
      <c r="F69" s="163"/>
      <c r="G69" s="163"/>
      <c r="H69" s="163"/>
      <c r="I69" s="163"/>
      <c r="J69" s="163"/>
      <c r="K69" s="163"/>
    </row>
    <row r="70" spans="1:11" ht="13.5" customHeight="1">
      <c r="A70" s="251"/>
      <c r="B70" s="252" t="s">
        <v>1193</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703" t="s">
        <v>41</v>
      </c>
      <c r="C72" s="852" t="s">
        <v>1194</v>
      </c>
      <c r="E72" s="703" t="s">
        <v>41</v>
      </c>
      <c r="F72" s="33" t="s">
        <v>1195</v>
      </c>
      <c r="K72" s="163"/>
    </row>
    <row r="73" spans="1:11" ht="13.5" customHeight="1" thickBot="1">
      <c r="A73" s="251"/>
      <c r="C73" s="79"/>
      <c r="F73" s="79"/>
      <c r="G73" s="163"/>
      <c r="I73" s="163"/>
      <c r="K73" s="163"/>
    </row>
    <row r="74" spans="1:11" ht="13.5" customHeight="1" thickBot="1">
      <c r="A74" s="251"/>
      <c r="B74" s="703" t="s">
        <v>40</v>
      </c>
      <c r="C74" s="852" t="s">
        <v>1196</v>
      </c>
      <c r="E74" s="703" t="s">
        <v>41</v>
      </c>
      <c r="F74" s="852" t="s">
        <v>1197</v>
      </c>
      <c r="G74" s="163"/>
      <c r="I74" s="163"/>
      <c r="K74" s="163"/>
    </row>
    <row r="75" spans="1:11" ht="13.5" customHeight="1" thickBot="1">
      <c r="A75" s="251"/>
      <c r="B75" s="163"/>
      <c r="C75" s="163"/>
      <c r="D75" s="163"/>
      <c r="E75" s="163"/>
      <c r="F75" s="163"/>
      <c r="G75" s="163"/>
      <c r="I75" s="163"/>
      <c r="J75" s="163"/>
      <c r="K75" s="163"/>
    </row>
    <row r="76" spans="1:11" ht="13.5" customHeight="1" thickBot="1">
      <c r="A76" s="251"/>
      <c r="B76" s="854" t="s">
        <v>1198</v>
      </c>
      <c r="C76" s="840" t="s">
        <v>691</v>
      </c>
      <c r="D76" s="2207" t="s">
        <v>2277</v>
      </c>
      <c r="E76" s="2045"/>
      <c r="F76" s="2045"/>
      <c r="G76" s="163"/>
      <c r="H76" s="163"/>
      <c r="I76" s="163"/>
      <c r="K76" s="163"/>
    </row>
    <row r="77" spans="1:11" ht="13.5" customHeight="1" thickBot="1">
      <c r="A77" s="248"/>
      <c r="C77" s="853" t="s">
        <v>1199</v>
      </c>
      <c r="D77" s="639">
        <v>6142248446</v>
      </c>
      <c r="E77" s="1974" t="s">
        <v>374</v>
      </c>
      <c r="F77" s="115" t="s">
        <v>260</v>
      </c>
      <c r="G77" s="640">
        <v>6142248452</v>
      </c>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211" t="s">
        <v>662</v>
      </c>
      <c r="B81" s="2212"/>
      <c r="C81" s="2212"/>
      <c r="D81" s="2212"/>
      <c r="E81" s="2212"/>
      <c r="F81" s="2212"/>
      <c r="G81" s="2212"/>
      <c r="H81" s="2212"/>
      <c r="I81" s="2212"/>
      <c r="J81" s="247"/>
      <c r="K81" s="247"/>
    </row>
    <row r="82" spans="1:11" ht="13.5" customHeight="1">
      <c r="A82" s="246"/>
      <c r="B82" s="58"/>
      <c r="C82" s="58"/>
      <c r="D82" s="58"/>
      <c r="G82" s="163"/>
      <c r="H82" s="163"/>
      <c r="I82" s="163"/>
      <c r="J82" s="163"/>
      <c r="K82" s="163"/>
    </row>
    <row r="83" spans="1:11" ht="13.5" customHeight="1" thickBot="1">
      <c r="B83" s="79" t="s">
        <v>1200</v>
      </c>
      <c r="C83" s="79"/>
      <c r="D83" s="79"/>
      <c r="E83" s="269"/>
      <c r="I83" s="163"/>
      <c r="J83" s="163"/>
      <c r="K83" s="163"/>
    </row>
    <row r="84" spans="1:11" ht="13.5" customHeight="1" thickBot="1">
      <c r="A84" s="248"/>
      <c r="B84" s="79"/>
      <c r="C84" s="79"/>
      <c r="D84" s="841" t="s">
        <v>1201</v>
      </c>
      <c r="E84" s="635">
        <f>Budget!G219+PJCLowerTierOHFABridgeLoadInterest</f>
        <v>7794654</v>
      </c>
      <c r="I84" s="163"/>
      <c r="J84" s="163"/>
      <c r="K84" s="163"/>
    </row>
    <row r="85" spans="1:11" ht="13.5" customHeight="1" thickBot="1">
      <c r="A85" s="251"/>
      <c r="B85" s="79"/>
      <c r="C85" s="79"/>
      <c r="D85" s="841" t="s">
        <v>1202</v>
      </c>
      <c r="E85" s="635"/>
      <c r="I85" s="163"/>
      <c r="J85" s="163"/>
      <c r="K85" s="163"/>
    </row>
    <row r="86" spans="1:11" ht="13.5" customHeight="1" thickBot="1">
      <c r="A86" s="251"/>
      <c r="B86" s="79"/>
      <c r="C86" s="79"/>
      <c r="D86" s="841" t="s">
        <v>1203</v>
      </c>
      <c r="E86" s="635">
        <v>165697</v>
      </c>
      <c r="I86" s="163"/>
      <c r="J86" s="163"/>
      <c r="K86" s="163"/>
    </row>
    <row r="87" spans="1:11" ht="13.5" customHeight="1" thickBot="1">
      <c r="A87" s="251"/>
      <c r="B87" s="79"/>
      <c r="C87" s="79"/>
      <c r="D87" s="841" t="s">
        <v>1204</v>
      </c>
      <c r="E87" s="635"/>
      <c r="I87" s="163"/>
      <c r="J87" s="163"/>
      <c r="K87" s="163"/>
    </row>
    <row r="88" spans="1:11" ht="13.5" customHeight="1" thickBot="1">
      <c r="A88" s="251"/>
      <c r="B88" s="58"/>
      <c r="C88" s="58"/>
      <c r="D88" s="838" t="s">
        <v>1205</v>
      </c>
      <c r="E88" s="635"/>
      <c r="J88" s="163"/>
      <c r="K88" s="163"/>
    </row>
    <row r="89" spans="1:11" ht="13.5" customHeight="1" thickBot="1">
      <c r="A89" s="251"/>
      <c r="B89" s="58"/>
      <c r="C89" s="58"/>
      <c r="D89" s="58"/>
      <c r="E89" s="269"/>
      <c r="J89" s="163"/>
      <c r="K89" s="163"/>
    </row>
    <row r="90" spans="1:11" ht="13.5" customHeight="1" thickBot="1">
      <c r="A90" s="251"/>
      <c r="B90" s="58"/>
      <c r="C90" s="58"/>
      <c r="D90" s="855" t="s">
        <v>1206</v>
      </c>
      <c r="E90" s="433">
        <f>E84-SUM(E85:E88)</f>
        <v>7628957</v>
      </c>
      <c r="F90" s="847" t="s">
        <v>1207</v>
      </c>
      <c r="J90" s="163"/>
      <c r="K90" s="163"/>
    </row>
    <row r="91" spans="1:11" ht="13.5" customHeight="1">
      <c r="A91" s="251"/>
      <c r="B91" s="58"/>
      <c r="C91" s="58"/>
      <c r="D91" s="58"/>
      <c r="F91" s="843" t="s">
        <v>809</v>
      </c>
      <c r="G91" s="163"/>
      <c r="H91" s="163"/>
      <c r="I91" s="163"/>
      <c r="J91" s="163"/>
      <c r="K91" s="163"/>
    </row>
    <row r="92" spans="1:11" ht="13.5" customHeight="1" thickBot="1">
      <c r="A92" s="251"/>
      <c r="G92" s="163"/>
      <c r="H92" s="163"/>
      <c r="I92" s="163"/>
      <c r="J92" s="163"/>
      <c r="K92" s="163"/>
    </row>
    <row r="93" spans="1:11" ht="13.5" customHeight="1" thickBot="1">
      <c r="A93" s="251"/>
      <c r="B93" s="858" t="s">
        <v>1208</v>
      </c>
      <c r="C93" s="79"/>
      <c r="D93" s="746">
        <f>'Cash Flow Evaluation'!K9</f>
        <v>0.96000116245062528</v>
      </c>
      <c r="E93" s="856" t="s">
        <v>1209</v>
      </c>
      <c r="F93" s="847" t="s">
        <v>1210</v>
      </c>
      <c r="G93" s="58"/>
      <c r="H93" s="58"/>
      <c r="J93" s="163"/>
      <c r="K93" s="163"/>
    </row>
    <row r="94" spans="1:11" ht="13.5" customHeight="1">
      <c r="A94" s="248"/>
      <c r="B94" s="163"/>
      <c r="C94" s="163"/>
      <c r="F94" s="843" t="s">
        <v>1211</v>
      </c>
      <c r="G94" s="58"/>
      <c r="H94" s="58"/>
      <c r="J94" s="163"/>
      <c r="K94" s="163"/>
    </row>
    <row r="95" spans="1:11" ht="13.5" customHeight="1">
      <c r="A95" s="271"/>
      <c r="D95" s="163"/>
      <c r="E95" s="260"/>
      <c r="F95" s="857"/>
      <c r="G95" s="58"/>
      <c r="H95" s="58"/>
      <c r="I95" s="163"/>
      <c r="J95" s="163"/>
      <c r="K95" s="163"/>
    </row>
    <row r="96" spans="1:11" ht="13.5" customHeight="1" thickBot="1">
      <c r="A96" s="248"/>
      <c r="D96" s="163"/>
      <c r="E96" s="260"/>
      <c r="F96" s="272"/>
      <c r="I96" s="163"/>
      <c r="J96" s="163"/>
      <c r="K96" s="163"/>
    </row>
    <row r="97" spans="1:11" s="58" customFormat="1" ht="16.5" customHeight="1" thickBot="1">
      <c r="A97" s="2211" t="s">
        <v>663</v>
      </c>
      <c r="B97" s="2212"/>
      <c r="C97" s="2212"/>
      <c r="D97" s="2212"/>
      <c r="E97" s="2212"/>
      <c r="F97" s="2212"/>
      <c r="G97" s="2212"/>
      <c r="H97" s="2212"/>
      <c r="I97" s="2212"/>
      <c r="J97" s="79"/>
      <c r="K97" s="79"/>
    </row>
    <row r="98" spans="1:11" s="58" customFormat="1" ht="13.5" customHeight="1">
      <c r="A98" s="830"/>
      <c r="B98" s="846" t="s">
        <v>1192</v>
      </c>
      <c r="D98" s="79"/>
      <c r="E98" s="842"/>
      <c r="F98" s="857"/>
      <c r="I98" s="79"/>
      <c r="J98" s="79"/>
      <c r="K98" s="79"/>
    </row>
    <row r="99" spans="1:11" s="58" customFormat="1" ht="13.5" customHeight="1">
      <c r="A99" s="830"/>
      <c r="B99" s="846" t="s">
        <v>1898</v>
      </c>
      <c r="D99" s="79"/>
      <c r="E99" s="842"/>
      <c r="F99" s="857"/>
      <c r="I99" s="79"/>
      <c r="J99" s="79"/>
      <c r="K99" s="79"/>
    </row>
    <row r="100" spans="1:11" s="58" customFormat="1" ht="13.5" customHeight="1">
      <c r="A100" s="830"/>
      <c r="D100" s="79"/>
      <c r="E100" s="842"/>
      <c r="F100" s="857"/>
      <c r="I100" s="79"/>
      <c r="J100" s="79"/>
      <c r="K100" s="79"/>
    </row>
    <row r="101" spans="1:11" s="58" customFormat="1" ht="13.5" customHeight="1">
      <c r="A101" s="830"/>
      <c r="D101" s="79"/>
      <c r="E101" s="842"/>
      <c r="F101" s="857"/>
      <c r="I101" s="79"/>
      <c r="J101" s="79"/>
      <c r="K101" s="79"/>
    </row>
    <row r="102" spans="1:11" s="58" customFormat="1" ht="13.5" customHeight="1">
      <c r="A102" s="859"/>
      <c r="B102" s="58" t="s">
        <v>1344</v>
      </c>
      <c r="D102" s="79"/>
      <c r="E102" s="842"/>
      <c r="F102" s="857"/>
      <c r="I102" s="79"/>
      <c r="J102" s="79"/>
      <c r="K102" s="79"/>
    </row>
    <row r="103" spans="1:11" s="58" customFormat="1" ht="13.5" customHeight="1">
      <c r="A103" s="860"/>
      <c r="B103" s="58" t="s">
        <v>1345</v>
      </c>
      <c r="D103" s="79"/>
      <c r="E103" s="842"/>
      <c r="F103" s="857"/>
      <c r="I103" s="79"/>
      <c r="J103" s="79"/>
      <c r="K103" s="79"/>
    </row>
    <row r="104" spans="1:11" s="58" customFormat="1" ht="13.5" customHeight="1" thickBot="1">
      <c r="A104" s="859"/>
      <c r="D104" s="79"/>
      <c r="E104" s="842"/>
      <c r="F104" s="857"/>
      <c r="I104" s="79"/>
      <c r="J104" s="79"/>
      <c r="K104" s="79"/>
    </row>
    <row r="105" spans="1:11" ht="13.5" customHeight="1" thickBot="1">
      <c r="A105" s="859"/>
      <c r="B105" s="35">
        <f>IF(B109="Yes",1,0)</f>
        <v>0</v>
      </c>
      <c r="C105" s="702" t="s">
        <v>41</v>
      </c>
      <c r="D105" s="79" t="s">
        <v>846</v>
      </c>
      <c r="E105" s="274"/>
      <c r="F105" s="163"/>
      <c r="I105" s="163"/>
      <c r="J105" s="163"/>
      <c r="K105" s="163"/>
    </row>
    <row r="106" spans="1:11" s="58" customFormat="1" ht="13.5" customHeight="1">
      <c r="A106" s="273"/>
      <c r="D106" s="79"/>
      <c r="E106" s="842"/>
      <c r="F106" s="857"/>
      <c r="I106" s="79"/>
      <c r="J106" s="79"/>
      <c r="K106" s="79"/>
    </row>
    <row r="107" spans="1:11" s="58" customFormat="1" ht="13.5" customHeight="1">
      <c r="A107" s="859"/>
      <c r="B107" s="852" t="s">
        <v>324</v>
      </c>
      <c r="D107" s="79"/>
      <c r="E107" s="842"/>
      <c r="F107" s="857"/>
      <c r="I107" s="79"/>
      <c r="J107" s="79"/>
      <c r="K107" s="79"/>
    </row>
    <row r="108" spans="1:11" s="58" customFormat="1" ht="13.5" customHeight="1" thickBot="1">
      <c r="A108" s="860"/>
      <c r="D108" s="79"/>
      <c r="E108" s="842"/>
      <c r="F108" s="857"/>
      <c r="I108" s="79"/>
      <c r="J108" s="79"/>
      <c r="K108" s="79"/>
    </row>
    <row r="109" spans="1:11" ht="13.5" customHeight="1" thickBot="1">
      <c r="A109" s="859"/>
      <c r="B109" s="702" t="s">
        <v>41</v>
      </c>
      <c r="C109" s="79" t="s">
        <v>1346</v>
      </c>
      <c r="D109" s="163"/>
      <c r="E109" s="260"/>
      <c r="F109" s="272"/>
      <c r="I109" s="163"/>
      <c r="J109" s="163"/>
      <c r="K109" s="163"/>
    </row>
    <row r="110" spans="1:11" ht="13.5" customHeight="1" thickBot="1">
      <c r="A110" s="585">
        <f t="shared" ref="A110:A115" si="0">IF(B109="yes", 1, 0)</f>
        <v>0</v>
      </c>
      <c r="B110" s="702" t="s">
        <v>41</v>
      </c>
      <c r="C110" s="79" t="s">
        <v>2160</v>
      </c>
      <c r="D110" s="163"/>
      <c r="E110" s="260"/>
      <c r="F110" s="272"/>
      <c r="I110" s="163"/>
      <c r="J110" s="163"/>
      <c r="K110" s="163"/>
    </row>
    <row r="111" spans="1:11" ht="13.5" customHeight="1" thickBot="1">
      <c r="A111" s="585">
        <f t="shared" si="0"/>
        <v>0</v>
      </c>
      <c r="B111" s="702" t="s">
        <v>41</v>
      </c>
      <c r="C111" s="79" t="s">
        <v>2161</v>
      </c>
      <c r="D111" s="163"/>
      <c r="E111" s="260"/>
      <c r="F111" s="272"/>
      <c r="I111" s="163"/>
      <c r="J111" s="163"/>
      <c r="K111" s="163"/>
    </row>
    <row r="112" spans="1:11" ht="13.5" thickBot="1">
      <c r="A112" s="585">
        <f t="shared" si="0"/>
        <v>0</v>
      </c>
      <c r="B112" s="702" t="s">
        <v>41</v>
      </c>
      <c r="C112" s="79" t="s">
        <v>2162</v>
      </c>
      <c r="D112" s="163"/>
      <c r="E112" s="260"/>
      <c r="F112" s="272"/>
      <c r="I112" s="163"/>
      <c r="J112" s="163"/>
      <c r="K112" s="163"/>
    </row>
    <row r="113" spans="1:11" ht="13.5" customHeight="1" thickBot="1">
      <c r="A113" s="585">
        <f t="shared" si="0"/>
        <v>0</v>
      </c>
      <c r="B113" s="702" t="s">
        <v>41</v>
      </c>
      <c r="C113" s="79" t="s">
        <v>802</v>
      </c>
      <c r="D113" s="163"/>
      <c r="E113" s="260"/>
      <c r="F113" s="272"/>
      <c r="I113" s="163"/>
      <c r="J113" s="163"/>
      <c r="K113" s="163"/>
    </row>
    <row r="114" spans="1:11" ht="13.5" customHeight="1" thickBot="1">
      <c r="A114" s="585">
        <f t="shared" si="0"/>
        <v>0</v>
      </c>
      <c r="B114" s="702" t="s">
        <v>41</v>
      </c>
      <c r="C114" s="79" t="s">
        <v>1347</v>
      </c>
      <c r="D114" s="163"/>
      <c r="E114" s="260"/>
      <c r="F114" s="272"/>
      <c r="I114" s="163"/>
      <c r="J114" s="163"/>
      <c r="K114" s="163"/>
    </row>
    <row r="115" spans="1:11" ht="13.5" customHeight="1">
      <c r="A115" s="585">
        <f t="shared" si="0"/>
        <v>0</v>
      </c>
      <c r="C115" s="58" t="s">
        <v>1348</v>
      </c>
      <c r="D115" s="163"/>
      <c r="E115" s="260"/>
      <c r="F115" s="272"/>
      <c r="I115" s="163"/>
      <c r="J115" s="163"/>
      <c r="K115" s="163"/>
    </row>
    <row r="116" spans="1:11" ht="13.5" customHeight="1" thickBot="1">
      <c r="A116" s="586"/>
      <c r="D116" s="163"/>
      <c r="E116" s="260"/>
      <c r="F116" s="272"/>
      <c r="I116" s="163"/>
      <c r="J116" s="163"/>
      <c r="K116" s="163"/>
    </row>
    <row r="117" spans="1:11" ht="13.5" customHeight="1" thickBot="1">
      <c r="A117" s="251"/>
      <c r="B117" s="58" t="s">
        <v>672</v>
      </c>
      <c r="C117" s="58"/>
      <c r="D117" s="79"/>
      <c r="E117" s="2200" t="s">
        <v>1954</v>
      </c>
      <c r="F117" s="2201"/>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211" t="s">
        <v>1213</v>
      </c>
      <c r="B120" s="2212"/>
      <c r="C120" s="2212"/>
      <c r="D120" s="2212"/>
      <c r="E120" s="2212"/>
      <c r="F120" s="2212"/>
      <c r="G120" s="2212"/>
      <c r="H120" s="2212"/>
      <c r="I120" s="2212"/>
    </row>
    <row r="121" spans="1:11" ht="13.5" customHeight="1" thickBot="1">
      <c r="A121" s="248"/>
      <c r="B121" s="861" t="s">
        <v>659</v>
      </c>
      <c r="C121" s="163"/>
      <c r="D121" s="163"/>
      <c r="F121" s="163"/>
      <c r="H121" s="163"/>
      <c r="J121" s="274"/>
    </row>
    <row r="122" spans="1:11" ht="13.5" customHeight="1" thickBot="1">
      <c r="A122" s="248"/>
      <c r="B122" s="275"/>
      <c r="C122" s="702" t="s">
        <v>41</v>
      </c>
      <c r="D122" s="79" t="s">
        <v>846</v>
      </c>
      <c r="E122" s="274"/>
      <c r="F122" s="163"/>
      <c r="G122" s="863" t="s">
        <v>526</v>
      </c>
      <c r="H122" s="163"/>
    </row>
    <row r="123" spans="1:11" ht="13.5" customHeight="1">
      <c r="A123" s="248"/>
      <c r="B123" s="275"/>
      <c r="C123" s="163"/>
      <c r="D123" s="163"/>
      <c r="E123" s="163"/>
      <c r="F123" s="163"/>
      <c r="G123" s="163"/>
      <c r="H123" s="163"/>
    </row>
    <row r="124" spans="1:11" ht="13.5" customHeight="1" thickBot="1">
      <c r="A124" s="248"/>
      <c r="C124" s="861" t="s">
        <v>620</v>
      </c>
      <c r="D124" s="163"/>
      <c r="F124" s="163"/>
      <c r="G124" s="163"/>
      <c r="H124" s="163"/>
    </row>
    <row r="125" spans="1:11" ht="13.5" customHeight="1" thickBot="1">
      <c r="B125" s="275"/>
      <c r="C125" s="702" t="s">
        <v>41</v>
      </c>
      <c r="D125" s="79" t="s">
        <v>846</v>
      </c>
      <c r="E125" s="274"/>
      <c r="F125" s="163"/>
    </row>
    <row r="126" spans="1:11" ht="13.5" customHeight="1">
      <c r="B126" s="275"/>
      <c r="C126" s="163"/>
      <c r="D126" s="163"/>
      <c r="E126" s="163"/>
      <c r="F126" s="163"/>
      <c r="G126" s="163"/>
      <c r="H126" s="163"/>
    </row>
    <row r="127" spans="1:11" ht="13.5" customHeight="1" thickBot="1">
      <c r="A127" s="248"/>
      <c r="C127" s="861" t="s">
        <v>621</v>
      </c>
      <c r="D127" s="163"/>
      <c r="F127" s="163"/>
      <c r="G127" s="163"/>
      <c r="H127" s="163"/>
    </row>
    <row r="128" spans="1:11" ht="13.5" customHeight="1" thickBot="1">
      <c r="B128" s="275"/>
      <c r="C128" s="702" t="s">
        <v>41</v>
      </c>
      <c r="D128" s="79" t="s">
        <v>846</v>
      </c>
      <c r="E128" s="274"/>
      <c r="F128" s="163"/>
      <c r="G128" s="641"/>
      <c r="H128" s="862" t="s">
        <v>622</v>
      </c>
    </row>
    <row r="129" spans="1:11" ht="13.5" customHeight="1" thickBot="1">
      <c r="A129" s="248"/>
      <c r="C129" s="861" t="s">
        <v>1215</v>
      </c>
      <c r="D129" s="163"/>
      <c r="F129" s="163"/>
      <c r="G129" s="642"/>
      <c r="H129" s="163"/>
    </row>
    <row r="130" spans="1:11" ht="13.5" customHeight="1">
      <c r="A130" s="248"/>
      <c r="B130" s="275"/>
      <c r="C130" s="163"/>
      <c r="D130" s="163"/>
      <c r="F130" s="163"/>
    </row>
    <row r="131" spans="1:11" ht="13.5" customHeight="1">
      <c r="A131" s="248"/>
      <c r="C131" s="861" t="s">
        <v>1838</v>
      </c>
      <c r="D131" s="163"/>
      <c r="F131" s="163"/>
    </row>
    <row r="132" spans="1:11" ht="13.5" customHeight="1" thickBot="1">
      <c r="A132" s="248"/>
      <c r="C132" s="861" t="s">
        <v>1839</v>
      </c>
      <c r="D132" s="163"/>
      <c r="F132" s="163"/>
    </row>
    <row r="133" spans="1:11" ht="13.5" customHeight="1" thickBot="1">
      <c r="B133" s="275"/>
      <c r="C133" s="702" t="s">
        <v>40</v>
      </c>
      <c r="D133" s="79" t="s">
        <v>846</v>
      </c>
      <c r="E133" s="274"/>
      <c r="F133" s="163"/>
    </row>
    <row r="134" spans="1:11" ht="13.5" customHeight="1"/>
    <row r="135" spans="1:11" ht="13.5" customHeight="1" thickBot="1">
      <c r="B135" s="58" t="s">
        <v>1214</v>
      </c>
      <c r="J135" s="163"/>
      <c r="K135" s="163"/>
    </row>
    <row r="136" spans="1:11" ht="13.5" customHeight="1" thickBot="1">
      <c r="C136" s="702" t="s">
        <v>41</v>
      </c>
      <c r="D136" s="79" t="s">
        <v>846</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211" t="s">
        <v>657</v>
      </c>
      <c r="B138" s="2212"/>
      <c r="C138" s="2212"/>
      <c r="D138" s="2212"/>
      <c r="E138" s="2212"/>
      <c r="F138" s="2212"/>
      <c r="G138" s="2212"/>
      <c r="H138" s="2212"/>
      <c r="I138" s="2212"/>
      <c r="J138" s="163"/>
      <c r="K138" s="163"/>
    </row>
    <row r="139" spans="1:11" ht="16.5" customHeight="1">
      <c r="A139" s="1948"/>
      <c r="B139" s="1948"/>
      <c r="C139" s="1948"/>
      <c r="D139" s="1948"/>
      <c r="E139" s="1948"/>
      <c r="F139" s="1948"/>
      <c r="G139" s="1948"/>
      <c r="H139" s="1948"/>
      <c r="I139" s="1948"/>
      <c r="J139" s="163"/>
      <c r="K139" s="163"/>
    </row>
    <row r="140" spans="1:11" ht="13.5" customHeight="1">
      <c r="B140" s="858" t="s">
        <v>1923</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53">
        <v>45</v>
      </c>
      <c r="C142" s="834" t="s">
        <v>2159</v>
      </c>
      <c r="D142" s="864"/>
      <c r="E142" s="1910">
        <v>0.6</v>
      </c>
      <c r="F142" s="858" t="s">
        <v>440</v>
      </c>
      <c r="G142" s="58"/>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53">
        <v>0</v>
      </c>
      <c r="C144" s="834" t="s">
        <v>2159</v>
      </c>
      <c r="D144" s="864"/>
      <c r="E144" s="1910">
        <v>0.5</v>
      </c>
      <c r="F144" s="858" t="s">
        <v>356</v>
      </c>
      <c r="G144" s="163"/>
      <c r="H144" s="276"/>
      <c r="I144" s="276"/>
      <c r="J144" s="163"/>
      <c r="K144" s="163"/>
    </row>
    <row r="145" spans="1:11" ht="13.5" customHeight="1" thickBot="1">
      <c r="B145" s="277"/>
      <c r="C145" s="163"/>
      <c r="E145" s="163"/>
      <c r="F145" s="163"/>
      <c r="G145" s="247"/>
      <c r="H145" s="278"/>
      <c r="I145" s="278"/>
      <c r="J145" s="163"/>
      <c r="K145" s="163"/>
    </row>
    <row r="146" spans="1:11" s="58" customFormat="1" ht="13.5" customHeight="1" thickBot="1">
      <c r="A146" s="257"/>
      <c r="B146" s="1653">
        <v>0</v>
      </c>
      <c r="C146" s="834" t="s">
        <v>2159</v>
      </c>
      <c r="D146" s="864"/>
      <c r="E146" s="1910">
        <v>0.3</v>
      </c>
      <c r="F146" s="858" t="s">
        <v>356</v>
      </c>
      <c r="G146" s="163"/>
      <c r="H146" s="276"/>
      <c r="I146" s="276"/>
      <c r="J146" s="79"/>
      <c r="K146" s="79"/>
    </row>
    <row r="147" spans="1:11" s="58" customFormat="1" ht="13.5" customHeight="1">
      <c r="A147" s="830"/>
      <c r="B147" s="79"/>
      <c r="C147" s="79"/>
      <c r="D147" s="79"/>
      <c r="E147" s="79"/>
      <c r="F147" s="79"/>
      <c r="G147" s="79"/>
      <c r="H147" s="865"/>
      <c r="I147" s="865"/>
      <c r="J147" s="79"/>
      <c r="K147" s="79"/>
    </row>
    <row r="148" spans="1:11" s="58" customFormat="1" ht="13.5" customHeight="1">
      <c r="B148" s="1950" t="s">
        <v>2158</v>
      </c>
      <c r="C148" s="1949"/>
      <c r="D148" s="1949"/>
      <c r="E148" s="866"/>
      <c r="F148" s="858"/>
      <c r="G148" s="79"/>
      <c r="H148" s="865"/>
      <c r="I148" s="865"/>
      <c r="J148" s="79"/>
      <c r="K148" s="79"/>
    </row>
    <row r="149" spans="1:11" s="58" customFormat="1" ht="13.5" customHeight="1">
      <c r="A149" s="830"/>
      <c r="B149" s="79"/>
      <c r="C149" s="79"/>
      <c r="D149" s="79"/>
      <c r="E149" s="79"/>
      <c r="F149" s="79"/>
      <c r="G149" s="79"/>
      <c r="H149" s="865"/>
      <c r="I149" s="865"/>
      <c r="J149" s="79"/>
      <c r="K149" s="79"/>
    </row>
    <row r="150" spans="1:11" ht="13.5" customHeight="1" thickBot="1">
      <c r="A150" s="867"/>
      <c r="B150" s="865" t="s">
        <v>2157</v>
      </c>
      <c r="C150" s="865"/>
      <c r="D150" s="865"/>
      <c r="E150" s="865"/>
      <c r="F150" s="865"/>
      <c r="G150" s="58"/>
      <c r="H150" s="79"/>
      <c r="I150" s="79"/>
      <c r="J150" s="163"/>
      <c r="K150" s="163"/>
    </row>
    <row r="151" spans="1:11" ht="13.5" customHeight="1" thickBot="1">
      <c r="B151" s="703" t="s">
        <v>41</v>
      </c>
      <c r="C151" s="858" t="s">
        <v>463</v>
      </c>
      <c r="D151" s="163"/>
      <c r="E151" s="163"/>
      <c r="H151" s="163"/>
      <c r="I151" s="163"/>
      <c r="J151" s="163"/>
      <c r="K151" s="163"/>
    </row>
    <row r="152" spans="1:11" ht="13.5" customHeight="1">
      <c r="B152" s="163"/>
      <c r="C152" s="852" t="s">
        <v>464</v>
      </c>
      <c r="D152" s="163"/>
      <c r="E152" s="163"/>
      <c r="G152" s="163"/>
      <c r="H152" s="276"/>
      <c r="I152" s="276"/>
      <c r="J152" s="163"/>
      <c r="K152" s="163"/>
    </row>
    <row r="153" spans="1:11" ht="13.5" customHeight="1" thickBot="1">
      <c r="B153" s="163"/>
      <c r="C153" s="79"/>
      <c r="D153" s="163"/>
      <c r="E153" s="163"/>
      <c r="G153" s="163"/>
      <c r="H153" s="276"/>
      <c r="I153" s="276"/>
      <c r="J153" s="163"/>
      <c r="K153" s="163"/>
    </row>
    <row r="154" spans="1:11" s="58" customFormat="1" ht="13.5" customHeight="1" thickBot="1">
      <c r="A154" s="253"/>
      <c r="B154" s="703" t="s">
        <v>40</v>
      </c>
      <c r="C154" s="858" t="s">
        <v>465</v>
      </c>
      <c r="D154" s="163"/>
      <c r="E154" s="163"/>
      <c r="F154" s="34"/>
      <c r="G154" s="163"/>
      <c r="H154" s="276"/>
      <c r="I154" s="276"/>
      <c r="J154" s="79"/>
      <c r="K154" s="79"/>
    </row>
    <row r="155" spans="1:11" s="58" customFormat="1" ht="13.5" customHeight="1">
      <c r="A155" s="830"/>
      <c r="B155" s="79"/>
      <c r="C155" s="852" t="s">
        <v>466</v>
      </c>
      <c r="D155" s="79"/>
      <c r="E155" s="79"/>
      <c r="G155" s="79"/>
      <c r="H155" s="865"/>
      <c r="I155" s="865"/>
      <c r="J155" s="79"/>
      <c r="K155" s="79"/>
    </row>
    <row r="156" spans="1:11" s="58" customFormat="1" ht="13.5" customHeight="1">
      <c r="A156" s="830"/>
      <c r="B156" s="79"/>
      <c r="C156" s="852"/>
      <c r="D156" s="79"/>
      <c r="E156" s="79"/>
      <c r="G156" s="79"/>
      <c r="H156" s="865"/>
      <c r="I156" s="865"/>
      <c r="J156" s="79"/>
      <c r="K156" s="79"/>
    </row>
    <row r="157" spans="1:11" s="58" customFormat="1" ht="13.5" thickBot="1">
      <c r="A157" s="867"/>
      <c r="B157" s="863"/>
      <c r="C157" s="865"/>
      <c r="D157" s="865"/>
      <c r="E157" s="865"/>
      <c r="F157" s="865"/>
      <c r="G157" s="79"/>
      <c r="H157" s="865"/>
      <c r="I157" s="865"/>
      <c r="J157" s="79"/>
      <c r="K157" s="79"/>
    </row>
    <row r="158" spans="1:11" s="58" customFormat="1" ht="16.5" customHeight="1" thickBot="1">
      <c r="A158" s="2226" t="s">
        <v>664</v>
      </c>
      <c r="B158" s="2227"/>
      <c r="C158" s="2227"/>
      <c r="D158" s="2227"/>
      <c r="E158" s="2227"/>
      <c r="F158" s="2227"/>
      <c r="G158" s="2227"/>
      <c r="H158" s="2227"/>
      <c r="I158" s="2228"/>
      <c r="J158" s="870"/>
      <c r="K158" s="79"/>
    </row>
    <row r="159" spans="1:11" s="58" customFormat="1" ht="13.5" customHeight="1">
      <c r="A159" s="868"/>
      <c r="C159" s="865"/>
      <c r="D159" s="865"/>
      <c r="G159" s="869"/>
      <c r="H159" s="865"/>
      <c r="I159" s="865"/>
      <c r="J159" s="78"/>
      <c r="K159" s="79"/>
    </row>
    <row r="160" spans="1:11" s="58" customFormat="1" ht="13.5" customHeight="1">
      <c r="A160" s="867"/>
      <c r="B160" s="871" t="s">
        <v>669</v>
      </c>
      <c r="C160" s="865"/>
      <c r="D160" s="865"/>
      <c r="E160" s="865"/>
      <c r="F160" s="865"/>
      <c r="G160" s="79"/>
      <c r="H160" s="865"/>
      <c r="I160" s="865"/>
      <c r="J160" s="78"/>
      <c r="K160" s="79"/>
    </row>
    <row r="161" spans="1:11" s="58" customFormat="1" ht="13.5" customHeight="1">
      <c r="A161" s="867"/>
      <c r="B161" s="871"/>
      <c r="C161" s="865"/>
      <c r="D161" s="865"/>
      <c r="E161" s="865"/>
      <c r="F161" s="865"/>
      <c r="G161" s="79"/>
      <c r="H161" s="865"/>
      <c r="I161" s="865"/>
      <c r="J161" s="78"/>
      <c r="K161" s="79"/>
    </row>
    <row r="162" spans="1:11" ht="13.5" customHeight="1" thickBot="1">
      <c r="A162" s="867"/>
      <c r="B162" s="872" t="s">
        <v>352</v>
      </c>
      <c r="C162" s="865"/>
      <c r="D162" s="865"/>
      <c r="E162" s="865"/>
      <c r="F162" s="865"/>
      <c r="G162" s="79"/>
      <c r="H162" s="865"/>
      <c r="I162" s="865"/>
      <c r="J162" s="274"/>
      <c r="K162" s="163"/>
    </row>
    <row r="163" spans="1:11" ht="13.5" customHeight="1" thickBot="1">
      <c r="A163" s="279"/>
      <c r="B163" s="703"/>
      <c r="C163" s="858" t="s">
        <v>468</v>
      </c>
      <c r="D163" s="276"/>
      <c r="E163" s="276"/>
      <c r="F163" s="276"/>
      <c r="G163" s="247"/>
      <c r="H163" s="247"/>
      <c r="I163" s="247"/>
      <c r="J163" s="274"/>
      <c r="K163" s="163"/>
    </row>
    <row r="164" spans="1:11" ht="13.5" customHeight="1" thickBot="1">
      <c r="A164" s="279"/>
      <c r="B164" s="163"/>
      <c r="C164" s="852" t="s">
        <v>351</v>
      </c>
      <c r="D164" s="276"/>
      <c r="E164" s="276"/>
      <c r="F164" s="276"/>
      <c r="G164" s="163"/>
      <c r="H164" s="163"/>
      <c r="I164" s="163"/>
    </row>
    <row r="165" spans="1:11" s="58" customFormat="1" ht="13.5" customHeight="1" thickBot="1">
      <c r="A165" s="280"/>
      <c r="B165" s="702"/>
      <c r="C165" s="58" t="s">
        <v>1216</v>
      </c>
      <c r="D165" s="34"/>
      <c r="E165" s="34"/>
      <c r="F165" s="163"/>
      <c r="G165" s="163"/>
      <c r="H165" s="163"/>
      <c r="I165" s="34"/>
    </row>
    <row r="166" spans="1:11" s="58" customFormat="1" ht="13.5" customHeight="1">
      <c r="A166" s="873"/>
      <c r="B166" s="78"/>
      <c r="F166" s="79"/>
      <c r="G166" s="79"/>
      <c r="H166" s="79"/>
      <c r="J166" s="78"/>
    </row>
    <row r="167" spans="1:11" ht="13.5" customHeight="1" thickBot="1">
      <c r="A167" s="835"/>
      <c r="B167" s="874" t="s">
        <v>353</v>
      </c>
      <c r="C167" s="58"/>
      <c r="D167" s="58"/>
      <c r="E167" s="58"/>
      <c r="F167" s="79"/>
      <c r="G167" s="79"/>
      <c r="H167" s="79"/>
      <c r="I167" s="58"/>
      <c r="J167" s="274"/>
      <c r="K167" s="163"/>
    </row>
    <row r="168" spans="1:11" s="58" customFormat="1" ht="13.5" customHeight="1" thickBot="1">
      <c r="A168" s="279"/>
      <c r="B168" s="703"/>
      <c r="C168" s="858" t="s">
        <v>467</v>
      </c>
      <c r="D168" s="276"/>
      <c r="E168" s="276"/>
      <c r="F168" s="276"/>
      <c r="G168" s="163"/>
      <c r="H168" s="276"/>
      <c r="I168" s="276"/>
      <c r="J168" s="79"/>
      <c r="K168" s="79"/>
    </row>
    <row r="169" spans="1:11" ht="13.5" customHeight="1" thickBot="1">
      <c r="A169" s="867"/>
      <c r="B169" s="79"/>
      <c r="C169" s="852" t="s">
        <v>351</v>
      </c>
      <c r="D169" s="865"/>
      <c r="E169" s="865"/>
      <c r="F169" s="865"/>
      <c r="G169" s="79"/>
      <c r="H169" s="865"/>
      <c r="I169" s="865"/>
      <c r="J169" s="163"/>
    </row>
    <row r="170" spans="1:11" s="58" customFormat="1" ht="13.5" customHeight="1" thickBot="1">
      <c r="A170" s="280"/>
      <c r="B170" s="702"/>
      <c r="C170" s="58" t="s">
        <v>355</v>
      </c>
      <c r="D170" s="275"/>
      <c r="E170" s="163"/>
      <c r="F170" s="163"/>
      <c r="G170" s="34"/>
      <c r="H170" s="34"/>
      <c r="I170" s="34"/>
      <c r="J170" s="79"/>
    </row>
    <row r="171" spans="1:11" s="58" customFormat="1" ht="13.5" customHeight="1">
      <c r="A171" s="830"/>
      <c r="D171" s="861"/>
      <c r="E171" s="79"/>
      <c r="F171" s="79"/>
      <c r="J171" s="78"/>
      <c r="K171" s="79"/>
    </row>
    <row r="172" spans="1:11" s="58" customFormat="1" ht="13.5" thickBot="1">
      <c r="A172" s="867"/>
      <c r="B172" s="865"/>
      <c r="C172" s="865"/>
      <c r="D172" s="865"/>
      <c r="E172" s="865"/>
      <c r="F172" s="865"/>
      <c r="G172" s="79"/>
      <c r="H172" s="79"/>
      <c r="I172" s="79"/>
      <c r="J172" s="78"/>
      <c r="K172" s="79"/>
    </row>
    <row r="173" spans="1:11" s="58" customFormat="1" ht="16.5" customHeight="1" thickBot="1">
      <c r="A173" s="2226" t="s">
        <v>665</v>
      </c>
      <c r="B173" s="2227"/>
      <c r="C173" s="2227"/>
      <c r="D173" s="2227"/>
      <c r="E173" s="2227"/>
      <c r="F173" s="2227"/>
      <c r="G173" s="2227"/>
      <c r="H173" s="2227"/>
      <c r="I173" s="2228"/>
      <c r="J173" s="78"/>
      <c r="K173" s="79"/>
    </row>
    <row r="174" spans="1:11" s="430" customFormat="1" ht="13.5" customHeight="1" thickBot="1">
      <c r="A174" s="875"/>
      <c r="B174" s="828"/>
      <c r="C174" s="828"/>
      <c r="D174" s="828"/>
      <c r="E174" s="828"/>
      <c r="F174" s="829"/>
      <c r="G174" s="79"/>
      <c r="H174" s="79"/>
      <c r="I174" s="79"/>
      <c r="J174" s="429"/>
      <c r="K174" s="429"/>
    </row>
    <row r="175" spans="1:11" s="58" customFormat="1" ht="13.5" customHeight="1" thickBot="1">
      <c r="A175" s="588"/>
      <c r="B175" s="876" t="s">
        <v>357</v>
      </c>
      <c r="C175" s="635">
        <v>2600</v>
      </c>
      <c r="D175" s="429"/>
      <c r="E175" s="871" t="s">
        <v>1899</v>
      </c>
      <c r="F175" s="877"/>
      <c r="G175" s="878"/>
      <c r="H175" s="429"/>
      <c r="I175" s="429"/>
      <c r="J175" s="79"/>
      <c r="K175" s="79"/>
    </row>
    <row r="176" spans="1:11" s="58" customFormat="1" ht="13.5" customHeight="1">
      <c r="A176" s="830"/>
      <c r="B176" s="79"/>
      <c r="C176" s="879"/>
      <c r="D176" s="79"/>
      <c r="E176" s="871" t="s">
        <v>1350</v>
      </c>
      <c r="F176" s="865"/>
      <c r="G176" s="79"/>
      <c r="H176" s="79"/>
      <c r="I176" s="79"/>
      <c r="J176" s="79"/>
      <c r="K176" s="79"/>
    </row>
    <row r="177" spans="1:11" s="58" customFormat="1" ht="13.5" thickBot="1">
      <c r="A177" s="830"/>
      <c r="D177" s="880"/>
      <c r="E177" s="832"/>
      <c r="F177" s="79"/>
      <c r="G177" s="79"/>
      <c r="H177" s="79"/>
      <c r="I177" s="79"/>
      <c r="J177" s="79"/>
      <c r="K177" s="79"/>
    </row>
    <row r="178" spans="1:11" s="58" customFormat="1" ht="16.5" customHeight="1" thickBot="1">
      <c r="A178" s="2226" t="s">
        <v>666</v>
      </c>
      <c r="B178" s="2227"/>
      <c r="C178" s="2227"/>
      <c r="D178" s="2227"/>
      <c r="E178" s="2227"/>
      <c r="F178" s="2227"/>
      <c r="G178" s="2227"/>
      <c r="H178" s="2227"/>
      <c r="I178" s="2228"/>
      <c r="J178" s="79"/>
      <c r="K178" s="79"/>
    </row>
    <row r="179" spans="1:11" ht="13.5" customHeight="1" thickBot="1">
      <c r="A179" s="881"/>
      <c r="B179" s="829"/>
      <c r="C179" s="829"/>
      <c r="D179" s="829"/>
      <c r="E179" s="829"/>
      <c r="F179" s="829"/>
      <c r="G179" s="79"/>
      <c r="H179" s="79"/>
      <c r="I179" s="79"/>
      <c r="J179" s="163"/>
      <c r="K179" s="163"/>
    </row>
    <row r="180" spans="1:11" s="58" customFormat="1" ht="13.5" customHeight="1" thickBot="1">
      <c r="A180" s="253"/>
      <c r="B180" s="276"/>
      <c r="C180" s="882" t="s">
        <v>841</v>
      </c>
      <c r="D180" s="1576">
        <f>E61*0.06</f>
        <v>47728.652166</v>
      </c>
      <c r="E180" s="281"/>
      <c r="F180" s="276"/>
      <c r="G180" s="163"/>
      <c r="H180" s="163"/>
      <c r="I180" s="163"/>
      <c r="J180" s="79"/>
      <c r="K180" s="79"/>
    </row>
    <row r="181" spans="1:11" s="58" customFormat="1" ht="13.5" thickBot="1">
      <c r="A181" s="830"/>
      <c r="B181" s="79"/>
      <c r="C181" s="79"/>
      <c r="D181" s="79"/>
      <c r="E181" s="79"/>
      <c r="F181" s="79"/>
      <c r="G181" s="79"/>
      <c r="H181" s="79"/>
      <c r="I181" s="79"/>
      <c r="J181" s="79"/>
      <c r="K181" s="79"/>
    </row>
    <row r="182" spans="1:11" s="58" customFormat="1" ht="16.5" customHeight="1" thickBot="1">
      <c r="A182" s="2226" t="s">
        <v>667</v>
      </c>
      <c r="B182" s="2227"/>
      <c r="C182" s="2227"/>
      <c r="D182" s="2227"/>
      <c r="E182" s="2227"/>
      <c r="F182" s="2227"/>
      <c r="G182" s="2227"/>
      <c r="H182" s="2227"/>
      <c r="I182" s="2228"/>
      <c r="J182" s="79"/>
      <c r="K182" s="79"/>
    </row>
    <row r="183" spans="1:11" ht="13.5" customHeight="1" thickBot="1">
      <c r="A183" s="881"/>
      <c r="B183" s="829"/>
      <c r="C183" s="829"/>
      <c r="D183" s="829"/>
      <c r="E183" s="829"/>
      <c r="F183" s="829"/>
      <c r="G183" s="828"/>
      <c r="H183" s="828"/>
      <c r="I183" s="829"/>
      <c r="J183" s="163"/>
      <c r="K183" s="163"/>
    </row>
    <row r="184" spans="1:11" s="58" customFormat="1" ht="13.5" customHeight="1" thickBot="1">
      <c r="A184" s="253"/>
      <c r="B184" s="276"/>
      <c r="C184" s="254" t="s">
        <v>842</v>
      </c>
      <c r="D184" s="432">
        <f>'Project Information'!D405*900</f>
        <v>40500</v>
      </c>
      <c r="E184" s="281"/>
      <c r="F184" s="276"/>
      <c r="G184" s="163"/>
      <c r="H184" s="163"/>
      <c r="I184" s="163"/>
      <c r="J184" s="79"/>
      <c r="K184" s="79"/>
    </row>
    <row r="185" spans="1:11" s="58" customFormat="1" ht="13.5" customHeight="1">
      <c r="A185" s="830"/>
      <c r="B185" s="865"/>
      <c r="C185" s="841"/>
      <c r="D185" s="842"/>
      <c r="E185" s="883"/>
      <c r="F185" s="865"/>
      <c r="G185" s="79"/>
      <c r="H185" s="79"/>
      <c r="I185" s="79"/>
      <c r="J185" s="79"/>
      <c r="K185" s="79"/>
    </row>
    <row r="186" spans="1:11" s="58" customFormat="1" ht="13.5" customHeight="1">
      <c r="A186" s="867"/>
      <c r="B186" s="865"/>
      <c r="C186" s="865"/>
      <c r="E186" s="842"/>
      <c r="F186" s="865"/>
      <c r="G186" s="865"/>
      <c r="H186" s="865"/>
      <c r="I186" s="865"/>
      <c r="J186" s="79"/>
      <c r="K186" s="79"/>
    </row>
    <row r="187" spans="1:11" s="58" customFormat="1" ht="13.5" customHeight="1">
      <c r="A187" s="867"/>
      <c r="C187" s="865"/>
      <c r="E187" s="842"/>
      <c r="F187" s="865"/>
      <c r="G187" s="865"/>
      <c r="H187" s="865"/>
      <c r="I187" s="865"/>
      <c r="J187" s="79"/>
      <c r="K187" s="79"/>
    </row>
    <row r="188" spans="1:11" s="58" customFormat="1" ht="13.5" customHeight="1">
      <c r="A188" s="867"/>
      <c r="B188" s="865"/>
      <c r="C188" s="865"/>
      <c r="D188" s="865"/>
      <c r="E188" s="842"/>
      <c r="F188" s="865"/>
      <c r="G188" s="865"/>
      <c r="H188" s="865"/>
      <c r="I188" s="865"/>
      <c r="J188" s="79"/>
      <c r="K188" s="79"/>
    </row>
    <row r="189" spans="1:11" s="58" customFormat="1" ht="13.5" customHeight="1">
      <c r="A189" s="867"/>
      <c r="B189" s="865"/>
      <c r="C189" s="865"/>
      <c r="D189" s="865"/>
      <c r="E189" s="865"/>
      <c r="F189" s="865"/>
      <c r="G189" s="865"/>
      <c r="H189" s="865"/>
      <c r="I189" s="865"/>
      <c r="J189" s="79"/>
      <c r="K189" s="79"/>
    </row>
    <row r="190" spans="1:11" s="58" customFormat="1" ht="13.5" customHeight="1">
      <c r="A190" s="867"/>
      <c r="B190" s="865"/>
      <c r="C190" s="865"/>
      <c r="D190" s="865"/>
      <c r="E190" s="865"/>
      <c r="F190" s="865"/>
      <c r="G190" s="865"/>
      <c r="H190" s="865"/>
      <c r="I190" s="865"/>
      <c r="J190" s="79"/>
      <c r="K190" s="79"/>
    </row>
    <row r="191" spans="1:11" s="58" customFormat="1" ht="13.5" customHeight="1">
      <c r="A191" s="867"/>
      <c r="B191" s="865"/>
      <c r="C191" s="865"/>
      <c r="D191" s="865"/>
      <c r="E191" s="865"/>
      <c r="F191" s="865"/>
      <c r="G191" s="865"/>
      <c r="H191" s="865"/>
      <c r="I191" s="865"/>
      <c r="J191" s="79"/>
      <c r="K191" s="79"/>
    </row>
    <row r="192" spans="1:11" s="58" customFormat="1" ht="13.5" customHeight="1">
      <c r="A192" s="867"/>
      <c r="B192" s="865"/>
      <c r="C192" s="865"/>
      <c r="D192" s="865"/>
      <c r="E192" s="865"/>
      <c r="F192" s="865"/>
      <c r="G192" s="865"/>
      <c r="H192" s="865"/>
      <c r="I192" s="865"/>
      <c r="J192" s="79"/>
      <c r="K192" s="79"/>
    </row>
    <row r="193" spans="1:11" s="58" customFormat="1" ht="13.5" customHeight="1">
      <c r="A193" s="867"/>
      <c r="B193" s="865"/>
      <c r="C193" s="865"/>
      <c r="D193" s="865"/>
      <c r="E193" s="865"/>
      <c r="F193" s="865"/>
      <c r="G193" s="865"/>
      <c r="H193" s="865"/>
      <c r="I193" s="865"/>
      <c r="J193" s="79"/>
      <c r="K193" s="79"/>
    </row>
    <row r="194" spans="1:11" s="828" customFormat="1" ht="13.5" customHeight="1">
      <c r="A194" s="867"/>
      <c r="B194" s="865"/>
      <c r="C194" s="865"/>
      <c r="D194" s="865"/>
      <c r="E194" s="865"/>
      <c r="F194" s="865"/>
      <c r="G194" s="865"/>
      <c r="H194" s="865"/>
      <c r="I194" s="865"/>
      <c r="J194" s="829"/>
      <c r="K194" s="829"/>
    </row>
    <row r="195" spans="1:11" s="58" customFormat="1" ht="13.5" customHeight="1">
      <c r="A195" s="867"/>
      <c r="B195" s="865"/>
      <c r="C195" s="865"/>
      <c r="D195" s="865"/>
      <c r="E195" s="865"/>
      <c r="F195" s="865"/>
      <c r="G195" s="865"/>
      <c r="H195" s="865"/>
      <c r="I195" s="865"/>
      <c r="J195" s="79"/>
      <c r="K195" s="79"/>
    </row>
    <row r="196" spans="1:11" s="58" customFormat="1" ht="13.5" customHeight="1">
      <c r="A196" s="867"/>
      <c r="B196" s="865"/>
      <c r="C196" s="865"/>
      <c r="D196" s="865"/>
      <c r="E196" s="865"/>
      <c r="F196" s="865"/>
      <c r="G196" s="865"/>
      <c r="H196" s="865"/>
      <c r="I196" s="865"/>
      <c r="J196" s="79"/>
      <c r="K196" s="79"/>
    </row>
    <row r="197" spans="1:11" s="58" customFormat="1" ht="13.5" customHeight="1">
      <c r="A197" s="867"/>
      <c r="B197" s="865"/>
      <c r="C197" s="865"/>
      <c r="D197" s="865"/>
      <c r="E197" s="865"/>
      <c r="F197" s="865"/>
      <c r="G197" s="865"/>
      <c r="H197" s="865"/>
      <c r="I197" s="865"/>
      <c r="J197" s="79"/>
      <c r="K197" s="79"/>
    </row>
    <row r="198" spans="1:11" ht="13.5" customHeight="1">
      <c r="A198" s="867"/>
      <c r="B198" s="865"/>
      <c r="C198" s="865"/>
      <c r="D198" s="865"/>
      <c r="E198" s="865"/>
      <c r="F198" s="865"/>
      <c r="G198" s="865"/>
      <c r="H198" s="865"/>
      <c r="I198" s="865"/>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E72 E74 B151 B154 B109:B11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68:G68 F12:I12 D76:F76">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sqref="A1:F1"/>
    </sheetView>
  </sheetViews>
  <sheetFormatPr defaultColWidth="9.140625" defaultRowHeight="12.75"/>
  <cols>
    <col min="1" max="1" width="7.7109375" style="87" customWidth="1"/>
    <col min="2" max="2" width="19.7109375" style="87" customWidth="1"/>
    <col min="3" max="9" width="13.7109375" style="87" customWidth="1"/>
    <col min="10" max="10" width="12.42578125" style="87" customWidth="1"/>
    <col min="11" max="12" width="10.28515625" style="87" customWidth="1"/>
    <col min="13" max="13" width="9" style="87" customWidth="1"/>
    <col min="14" max="14" width="13" style="87" customWidth="1"/>
    <col min="15" max="16" width="9.140625" style="87"/>
    <col min="17" max="17" width="8" style="87" customWidth="1"/>
    <col min="18" max="18" width="7.7109375" style="87" customWidth="1"/>
    <col min="19" max="16384" width="9.140625" style="87"/>
  </cols>
  <sheetData>
    <row r="1" spans="1:13" s="675" customFormat="1">
      <c r="A1" s="2234" t="s">
        <v>2119</v>
      </c>
      <c r="B1" s="2235"/>
      <c r="C1" s="2235"/>
      <c r="D1" s="2235"/>
      <c r="E1" s="2235"/>
      <c r="F1" s="2235"/>
      <c r="G1" s="2236" t="str">
        <f>Transmittal!C11</f>
        <v>Market Street Lofts</v>
      </c>
      <c r="H1" s="2237"/>
      <c r="I1" s="2237"/>
      <c r="J1" s="2238"/>
      <c r="K1" s="884"/>
    </row>
    <row r="2" spans="1:13" s="675" customFormat="1" ht="33.75">
      <c r="A2" s="2240" t="s">
        <v>1841</v>
      </c>
      <c r="B2" s="2241"/>
      <c r="C2" s="2241"/>
      <c r="D2" s="2241"/>
      <c r="E2" s="2241"/>
      <c r="F2" s="2241"/>
      <c r="G2" s="2241"/>
      <c r="H2" s="2241"/>
      <c r="I2" s="2241"/>
      <c r="J2" s="2242"/>
    </row>
    <row r="3" spans="1:13" s="285" customFormat="1" ht="13.5" customHeight="1">
      <c r="A3" s="2243" t="s">
        <v>226</v>
      </c>
      <c r="B3" s="2244"/>
      <c r="C3" s="2244"/>
      <c r="D3" s="2244"/>
      <c r="E3" s="2244"/>
      <c r="F3" s="2244"/>
      <c r="G3" s="2244"/>
      <c r="H3" s="2244"/>
      <c r="I3" s="2244"/>
      <c r="J3" s="2245"/>
    </row>
    <row r="4" spans="1:13" s="285" customFormat="1" ht="13.5" customHeight="1"/>
    <row r="5" spans="1:13" s="285" customFormat="1">
      <c r="A5" s="414"/>
      <c r="B5" s="6"/>
      <c r="C5" s="676"/>
      <c r="D5" s="673"/>
      <c r="E5" s="673"/>
      <c r="F5" s="675"/>
      <c r="H5" s="28"/>
    </row>
    <row r="6" spans="1:13" s="285" customFormat="1" ht="13.5" thickBot="1">
      <c r="A6" s="675"/>
      <c r="B6" s="6" t="s">
        <v>1341</v>
      </c>
      <c r="C6" s="676"/>
      <c r="D6" s="673"/>
      <c r="E6" s="673"/>
      <c r="F6" s="673"/>
      <c r="G6" s="673"/>
      <c r="H6" s="28" t="s">
        <v>1474</v>
      </c>
    </row>
    <row r="7" spans="1:13" s="416" customFormat="1" ht="13.5" thickBot="1">
      <c r="A7" s="9"/>
      <c r="B7" s="7" t="s">
        <v>1470</v>
      </c>
      <c r="C7" s="2044"/>
      <c r="D7" s="2044"/>
      <c r="E7" s="2044"/>
      <c r="F7" s="7" t="s">
        <v>253</v>
      </c>
      <c r="G7" s="2044"/>
      <c r="H7" s="2045"/>
    </row>
    <row r="8" spans="1:13" s="416" customFormat="1" ht="13.5" thickBot="1">
      <c r="A8" s="18"/>
      <c r="B8" s="7" t="s">
        <v>1475</v>
      </c>
      <c r="C8" s="2044"/>
      <c r="D8" s="2045"/>
      <c r="E8" s="2045"/>
      <c r="F8" s="7" t="s">
        <v>254</v>
      </c>
      <c r="G8" s="2044"/>
      <c r="H8" s="2045"/>
    </row>
    <row r="9" spans="1:13" s="416" customFormat="1" ht="13.5" thickBot="1">
      <c r="A9" s="18"/>
      <c r="B9" s="7" t="s">
        <v>695</v>
      </c>
      <c r="C9" s="2044"/>
      <c r="D9" s="2045"/>
      <c r="E9" s="25"/>
      <c r="F9" s="20" t="s">
        <v>255</v>
      </c>
      <c r="G9" s="2044"/>
      <c r="H9" s="2045"/>
    </row>
    <row r="10" spans="1:13" s="416" customFormat="1" ht="16.5" thickBot="1">
      <c r="A10" s="18"/>
      <c r="B10" s="7" t="s">
        <v>696</v>
      </c>
      <c r="C10" s="597"/>
      <c r="D10" s="25"/>
      <c r="E10" s="9"/>
      <c r="F10" s="7" t="s">
        <v>258</v>
      </c>
      <c r="G10" s="599"/>
      <c r="H10" s="602" t="s">
        <v>374</v>
      </c>
      <c r="I10" s="85"/>
      <c r="J10" s="85"/>
      <c r="K10" s="85"/>
      <c r="L10" s="85"/>
      <c r="M10" s="85"/>
    </row>
    <row r="11" spans="1:13" s="416" customFormat="1" ht="13.5" thickBot="1">
      <c r="A11" s="18"/>
      <c r="B11" s="7" t="s">
        <v>1325</v>
      </c>
      <c r="C11" s="596"/>
      <c r="D11" s="25"/>
      <c r="E11" s="9"/>
      <c r="F11" s="7" t="s">
        <v>260</v>
      </c>
      <c r="G11" s="2055"/>
      <c r="H11" s="2056"/>
    </row>
    <row r="12" spans="1:13" s="85" customFormat="1" ht="16.5" thickBot="1">
      <c r="A12" s="18"/>
      <c r="B12" s="10" t="s">
        <v>45</v>
      </c>
      <c r="C12" s="601"/>
      <c r="D12" s="9"/>
      <c r="E12" s="9"/>
      <c r="F12" s="7" t="s">
        <v>259</v>
      </c>
      <c r="G12" s="2050"/>
      <c r="H12" s="2045"/>
      <c r="I12" s="416"/>
      <c r="J12" s="416"/>
      <c r="K12" s="416"/>
      <c r="L12" s="416"/>
      <c r="M12" s="416"/>
    </row>
    <row r="13" spans="1:13" s="416" customFormat="1" ht="13.5" thickBot="1">
      <c r="A13" s="18"/>
      <c r="B13" s="10" t="s">
        <v>46</v>
      </c>
      <c r="C13" s="601"/>
      <c r="D13" s="9"/>
      <c r="E13" s="9"/>
      <c r="F13" s="7" t="s">
        <v>39</v>
      </c>
      <c r="G13" s="2050"/>
      <c r="H13" s="2045"/>
    </row>
    <row r="14" spans="1:13" s="416" customFormat="1" ht="13.5" thickBot="1">
      <c r="A14" s="18"/>
      <c r="B14" s="7" t="s">
        <v>1423</v>
      </c>
      <c r="C14" s="1972"/>
      <c r="D14" s="9"/>
      <c r="E14" s="9"/>
      <c r="F14" s="10" t="s">
        <v>1565</v>
      </c>
      <c r="G14" s="2044"/>
      <c r="H14" s="2045"/>
    </row>
    <row r="15" spans="1:13" s="285" customFormat="1">
      <c r="C15" s="885" t="s">
        <v>1900</v>
      </c>
    </row>
    <row r="16" spans="1:13" s="285" customFormat="1">
      <c r="A16" s="886"/>
      <c r="B16" s="285" t="s">
        <v>1471</v>
      </c>
      <c r="J16" s="293"/>
    </row>
    <row r="17" spans="1:14" s="823" customFormat="1" ht="16.5" customHeight="1" thickBot="1">
      <c r="A17" s="285"/>
      <c r="B17" s="285"/>
      <c r="C17" s="285"/>
      <c r="D17" s="285"/>
      <c r="E17" s="285"/>
      <c r="F17" s="285"/>
      <c r="G17" s="285"/>
      <c r="H17" s="285"/>
      <c r="I17" s="285"/>
      <c r="J17" s="293"/>
      <c r="K17" s="285"/>
      <c r="L17" s="285"/>
      <c r="M17" s="285"/>
      <c r="N17" s="285"/>
    </row>
    <row r="18" spans="1:14" s="679" customFormat="1" ht="13.5" customHeight="1" thickBot="1">
      <c r="C18" s="704"/>
      <c r="D18" s="676" t="s">
        <v>1472</v>
      </c>
      <c r="E18" s="704"/>
      <c r="F18" s="675" t="s">
        <v>1473</v>
      </c>
      <c r="G18" s="592"/>
      <c r="H18" s="592"/>
      <c r="I18" s="592"/>
      <c r="J18" s="592"/>
    </row>
    <row r="19" spans="1:14" s="285" customFormat="1" ht="13.5" customHeight="1">
      <c r="J19" s="293"/>
    </row>
    <row r="20" spans="1:14" s="285" customFormat="1" ht="13.5" customHeight="1" thickBot="1"/>
    <row r="21" spans="1:14" s="416" customFormat="1" ht="13.5" customHeight="1" thickBot="1">
      <c r="A21" s="132"/>
      <c r="B21" s="787" t="s">
        <v>462</v>
      </c>
      <c r="C21" s="812" t="s">
        <v>691</v>
      </c>
      <c r="D21" s="2085"/>
      <c r="E21" s="2045"/>
      <c r="F21" s="2045"/>
      <c r="G21" s="415" t="s">
        <v>255</v>
      </c>
      <c r="H21" s="2085"/>
      <c r="I21" s="2045"/>
    </row>
    <row r="22" spans="1:14" s="416" customFormat="1" ht="13.5" customHeight="1">
      <c r="B22" s="285"/>
      <c r="C22" s="285"/>
    </row>
    <row r="23" spans="1:14" s="285" customFormat="1" ht="13.5" customHeight="1" thickBot="1"/>
    <row r="24" spans="1:14" s="285" customFormat="1" ht="13.5" customHeight="1" thickBot="1">
      <c r="A24" s="2231" t="s">
        <v>225</v>
      </c>
      <c r="B24" s="2232"/>
      <c r="C24" s="2232"/>
      <c r="D24" s="2232"/>
      <c r="E24" s="2232"/>
      <c r="F24" s="2232"/>
      <c r="G24" s="2232"/>
      <c r="H24" s="2232"/>
      <c r="I24" s="2232"/>
      <c r="J24" s="2232"/>
    </row>
    <row r="25" spans="1:14" s="285" customFormat="1" ht="13.5" customHeight="1">
      <c r="J25" s="293"/>
      <c r="K25" s="823"/>
      <c r="L25" s="823"/>
      <c r="M25" s="823"/>
      <c r="N25" s="823"/>
    </row>
    <row r="26" spans="1:14" s="285" customFormat="1">
      <c r="A26" s="886"/>
      <c r="B26" s="285" t="s">
        <v>1342</v>
      </c>
      <c r="J26" s="293"/>
    </row>
    <row r="27" spans="1:14" s="823" customFormat="1" ht="16.5" customHeight="1" thickBot="1">
      <c r="A27" s="285"/>
      <c r="B27" s="285"/>
      <c r="C27" s="285"/>
      <c r="D27" s="285"/>
      <c r="E27" s="285"/>
      <c r="F27" s="285"/>
      <c r="G27" s="285"/>
      <c r="H27" s="285"/>
      <c r="I27" s="285"/>
      <c r="J27" s="293"/>
      <c r="K27" s="285"/>
      <c r="L27" s="285"/>
      <c r="M27" s="285"/>
      <c r="N27" s="285"/>
    </row>
    <row r="28" spans="1:14" ht="13.5" customHeight="1" thickBot="1">
      <c r="C28" s="704"/>
      <c r="D28" s="676" t="s">
        <v>40</v>
      </c>
      <c r="E28" s="704"/>
      <c r="F28" s="675" t="s">
        <v>41</v>
      </c>
      <c r="G28" s="592"/>
      <c r="H28" s="592"/>
      <c r="I28" s="592"/>
      <c r="J28" s="592"/>
    </row>
    <row r="29" spans="1:14" s="285" customFormat="1" ht="13.5" customHeight="1">
      <c r="J29" s="293"/>
    </row>
    <row r="30" spans="1:14" s="285" customFormat="1" ht="13.5" customHeight="1">
      <c r="A30" s="666"/>
      <c r="B30" s="285" t="s">
        <v>1343</v>
      </c>
      <c r="J30" s="293"/>
    </row>
    <row r="31" spans="1:14" s="285" customFormat="1" ht="13.5" customHeight="1" thickBot="1">
      <c r="J31" s="293"/>
    </row>
    <row r="32" spans="1:14" ht="13.5" customHeight="1" thickBot="1">
      <c r="C32" s="704"/>
      <c r="D32" s="676" t="s">
        <v>40</v>
      </c>
      <c r="E32" s="704"/>
      <c r="F32" s="675" t="s">
        <v>41</v>
      </c>
      <c r="J32" s="167"/>
    </row>
    <row r="33" spans="1:14" s="285" customFormat="1" ht="16.899999999999999" customHeight="1">
      <c r="J33" s="887"/>
      <c r="K33" s="807"/>
      <c r="L33" s="888"/>
      <c r="M33" s="888"/>
      <c r="N33" s="888"/>
    </row>
    <row r="34" spans="1:14" s="285" customFormat="1" ht="13.5" customHeight="1">
      <c r="B34" s="885" t="s">
        <v>1901</v>
      </c>
      <c r="J34" s="293"/>
      <c r="K34" s="775"/>
      <c r="L34" s="775"/>
      <c r="M34" s="789"/>
      <c r="N34" s="789"/>
    </row>
    <row r="35" spans="1:14" s="888" customFormat="1" ht="13.5" customHeight="1">
      <c r="A35" s="285"/>
      <c r="B35" s="285"/>
      <c r="C35" s="285"/>
      <c r="D35" s="285"/>
      <c r="E35" s="285"/>
      <c r="F35" s="285"/>
      <c r="G35" s="285"/>
      <c r="H35" s="285"/>
      <c r="I35" s="285"/>
      <c r="J35" s="293"/>
      <c r="K35" s="775"/>
      <c r="L35" s="775"/>
      <c r="M35" s="789"/>
      <c r="N35" s="789"/>
    </row>
    <row r="36" spans="1:14" s="285" customFormat="1" ht="13.5" customHeight="1" thickBot="1">
      <c r="F36" s="771"/>
      <c r="G36" s="771"/>
      <c r="H36" s="771"/>
      <c r="I36" s="771"/>
      <c r="J36" s="293"/>
      <c r="K36" s="775"/>
      <c r="L36" s="775"/>
      <c r="M36" s="789"/>
      <c r="N36" s="789"/>
    </row>
    <row r="37" spans="1:14" s="285" customFormat="1" ht="16.5" customHeight="1" thickBot="1">
      <c r="A37" s="2231" t="s">
        <v>1111</v>
      </c>
      <c r="B37" s="2239"/>
      <c r="C37" s="2239"/>
      <c r="D37" s="2239"/>
      <c r="E37" s="2239"/>
      <c r="F37" s="2239"/>
      <c r="G37" s="2239"/>
      <c r="H37" s="2239"/>
      <c r="I37" s="2239"/>
      <c r="J37" s="2239"/>
    </row>
    <row r="38" spans="1:14" s="285" customFormat="1" ht="13.5" customHeight="1"/>
    <row r="39" spans="1:14" s="285" customFormat="1" ht="13.5" customHeight="1" thickBot="1">
      <c r="B39" s="803" t="s">
        <v>1098</v>
      </c>
      <c r="F39" s="13"/>
    </row>
    <row r="40" spans="1:14" ht="13.5" customHeight="1" thickBot="1">
      <c r="B40" s="584">
        <f>'Housing Credit'!F11</f>
        <v>0</v>
      </c>
      <c r="C40" s="148"/>
      <c r="D40" s="164"/>
    </row>
    <row r="41" spans="1:14" s="285" customFormat="1" ht="16.899999999999999" customHeight="1"/>
    <row r="42" spans="1:14" s="285" customFormat="1" ht="13.5" customHeight="1">
      <c r="A42" s="666"/>
      <c r="B42" s="285" t="s">
        <v>1258</v>
      </c>
    </row>
    <row r="43" spans="1:14" s="285" customFormat="1" ht="13.5" customHeight="1" thickBot="1"/>
    <row r="44" spans="1:14" ht="13.5" customHeight="1" thickBot="1">
      <c r="B44" s="694"/>
      <c r="C44" s="285" t="s">
        <v>1097</v>
      </c>
      <c r="D44" s="885" t="s">
        <v>1902</v>
      </c>
    </row>
    <row r="45" spans="1:14" ht="13.5" customHeight="1" thickBot="1"/>
    <row r="46" spans="1:14" ht="13.5" customHeight="1" thickBot="1">
      <c r="B46" s="694"/>
      <c r="C46" s="285" t="s">
        <v>1096</v>
      </c>
    </row>
    <row r="47" spans="1:14" s="285" customFormat="1" ht="13.5" customHeight="1">
      <c r="B47" s="13"/>
    </row>
    <row r="48" spans="1:14" s="285" customFormat="1" ht="13.5" customHeight="1" thickBot="1"/>
    <row r="49" spans="1:10" s="285" customFormat="1" ht="16.5" customHeight="1" thickBot="1">
      <c r="A49" s="2231" t="s">
        <v>1095</v>
      </c>
      <c r="B49" s="2239"/>
      <c r="C49" s="2239"/>
      <c r="D49" s="2239"/>
      <c r="E49" s="2239"/>
      <c r="F49" s="2239"/>
      <c r="G49" s="2239"/>
      <c r="H49" s="2239"/>
      <c r="I49" s="2239"/>
      <c r="J49" s="2239"/>
    </row>
    <row r="50" spans="1:10" s="285" customFormat="1" ht="13.5" customHeight="1"/>
    <row r="51" spans="1:10" s="285" customFormat="1" ht="13.5" customHeight="1">
      <c r="A51" s="886"/>
      <c r="B51" s="666" t="s">
        <v>1094</v>
      </c>
      <c r="F51" s="885" t="s">
        <v>1093</v>
      </c>
    </row>
    <row r="52" spans="1:10" s="285" customFormat="1" ht="13.5" customHeight="1">
      <c r="G52" s="889" t="s">
        <v>1092</v>
      </c>
      <c r="H52" s="890"/>
      <c r="I52" s="890"/>
    </row>
    <row r="53" spans="1:10" s="285" customFormat="1" ht="13.5" customHeight="1" thickBot="1">
      <c r="H53" s="890"/>
      <c r="I53" s="890"/>
    </row>
    <row r="54" spans="1:10" s="285" customFormat="1" ht="13.5" customHeight="1" thickBot="1">
      <c r="B54" s="891" t="s">
        <v>1091</v>
      </c>
      <c r="C54" s="892"/>
      <c r="D54" s="892"/>
      <c r="E54" s="893" t="s">
        <v>1090</v>
      </c>
      <c r="F54" s="894" t="s">
        <v>1089</v>
      </c>
      <c r="G54" s="895" t="s">
        <v>1116</v>
      </c>
      <c r="H54" s="895" t="s">
        <v>1115</v>
      </c>
    </row>
    <row r="55" spans="1:10" ht="13.5" customHeight="1" thickBot="1">
      <c r="B55" s="2233"/>
      <c r="C55" s="2045"/>
      <c r="D55" s="2045"/>
      <c r="E55" s="645"/>
      <c r="F55" s="644"/>
      <c r="G55" s="644"/>
      <c r="H55" s="644"/>
    </row>
    <row r="56" spans="1:10" ht="13.5" customHeight="1" thickBot="1">
      <c r="B56" s="2233"/>
      <c r="C56" s="2045"/>
      <c r="D56" s="2045"/>
      <c r="E56" s="645"/>
      <c r="F56" s="645"/>
      <c r="G56" s="645"/>
      <c r="H56" s="645"/>
    </row>
    <row r="57" spans="1:10" ht="13.5" customHeight="1" thickBot="1">
      <c r="B57" s="2233"/>
      <c r="C57" s="2045"/>
      <c r="D57" s="2045"/>
      <c r="E57" s="645"/>
      <c r="F57" s="645"/>
      <c r="G57" s="645"/>
      <c r="H57" s="645"/>
    </row>
    <row r="58" spans="1:10" ht="13.5" customHeight="1" thickBot="1">
      <c r="B58" s="2233"/>
      <c r="C58" s="2045"/>
      <c r="D58" s="2045"/>
      <c r="E58" s="645"/>
      <c r="F58" s="645"/>
      <c r="G58" s="645"/>
      <c r="H58" s="645"/>
    </row>
    <row r="59" spans="1:10" ht="13.5" customHeight="1" thickBot="1">
      <c r="B59" s="2233"/>
      <c r="C59" s="2045"/>
      <c r="D59" s="2045"/>
      <c r="E59" s="645"/>
      <c r="F59" s="645"/>
      <c r="G59" s="645"/>
      <c r="H59" s="645"/>
      <c r="I59" s="1928" t="s">
        <v>2116</v>
      </c>
      <c r="J59" s="592"/>
    </row>
    <row r="60" spans="1:10" ht="13.5" customHeight="1" thickBot="1">
      <c r="D60" s="787" t="s">
        <v>1088</v>
      </c>
      <c r="E60" s="643">
        <f>SUM(E55:E59)</f>
        <v>0</v>
      </c>
      <c r="F60" s="643">
        <f>SUM(F56:F59)</f>
        <v>0</v>
      </c>
      <c r="G60" s="643">
        <f>SUM(G56:G59)</f>
        <v>0</v>
      </c>
      <c r="H60" s="643">
        <f>SUM(H56:H59)</f>
        <v>0</v>
      </c>
      <c r="I60" s="1475">
        <f>D70/PJCLIUnits</f>
        <v>0</v>
      </c>
      <c r="J60" s="592"/>
    </row>
    <row r="61" spans="1:10" ht="13.5" customHeight="1">
      <c r="D61" s="285"/>
      <c r="E61" s="285"/>
      <c r="F61" s="285"/>
      <c r="G61" s="285"/>
      <c r="H61" s="285"/>
    </row>
    <row r="62" spans="1:10" s="285" customFormat="1" ht="13.5" customHeight="1">
      <c r="A62" s="666"/>
      <c r="B62" s="666" t="s">
        <v>1087</v>
      </c>
    </row>
    <row r="63" spans="1:10" ht="13.5" thickBot="1"/>
    <row r="64" spans="1:10" ht="13.5" thickBot="1">
      <c r="B64" s="784" t="s">
        <v>1086</v>
      </c>
      <c r="C64" s="285"/>
      <c r="D64" s="583">
        <f>ROUNDUP(((E55/Budget!E314)*'Project Information'!$D$408),0)</f>
        <v>0</v>
      </c>
      <c r="E64" s="885" t="s">
        <v>1085</v>
      </c>
      <c r="F64" s="285"/>
      <c r="G64" s="285"/>
      <c r="H64" s="285"/>
      <c r="I64" s="285"/>
      <c r="J64" s="285"/>
    </row>
    <row r="65" spans="1:14" ht="13.5" customHeight="1">
      <c r="B65" s="784"/>
      <c r="C65" s="285"/>
      <c r="E65" s="885" t="s">
        <v>1083</v>
      </c>
      <c r="F65" s="285"/>
      <c r="G65" s="285"/>
      <c r="H65" s="285"/>
      <c r="I65" s="285"/>
      <c r="J65" s="285"/>
    </row>
    <row r="66" spans="1:14" ht="13.5" customHeight="1" thickBot="1">
      <c r="B66" s="784"/>
      <c r="C66" s="285"/>
      <c r="E66" s="285"/>
      <c r="F66" s="285"/>
      <c r="G66" s="285"/>
      <c r="H66" s="285"/>
      <c r="I66" s="285"/>
      <c r="J66" s="285"/>
    </row>
    <row r="67" spans="1:14" ht="13.5" customHeight="1" thickBot="1">
      <c r="B67" s="784" t="s">
        <v>1397</v>
      </c>
      <c r="C67" s="285"/>
      <c r="D67" s="583">
        <f>ROUNDUP(((E60/Budget!E314)*'Project Information'!$D$408),0)</f>
        <v>0</v>
      </c>
      <c r="E67" s="885" t="s">
        <v>1084</v>
      </c>
      <c r="F67" s="285"/>
      <c r="G67" s="285"/>
      <c r="H67" s="285"/>
      <c r="I67" s="285"/>
      <c r="J67" s="285"/>
    </row>
    <row r="68" spans="1:14" ht="13.5" customHeight="1">
      <c r="B68" s="784"/>
      <c r="C68" s="285"/>
      <c r="E68" s="885" t="s">
        <v>1083</v>
      </c>
      <c r="F68" s="285"/>
      <c r="G68" s="285"/>
      <c r="H68" s="285"/>
      <c r="I68" s="285"/>
      <c r="J68" s="285"/>
    </row>
    <row r="69" spans="1:14" s="416" customFormat="1" ht="13.5" customHeight="1" thickBot="1">
      <c r="B69" s="784"/>
      <c r="C69" s="285"/>
      <c r="D69" s="594"/>
      <c r="E69" s="285"/>
      <c r="F69" s="285"/>
      <c r="G69" s="285"/>
      <c r="H69" s="285"/>
      <c r="I69" s="285"/>
      <c r="J69" s="285"/>
    </row>
    <row r="70" spans="1:14" ht="13.5" customHeight="1" thickBot="1">
      <c r="A70" s="672"/>
      <c r="B70" s="19" t="s">
        <v>1082</v>
      </c>
      <c r="C70" s="675"/>
      <c r="D70" s="729">
        <f>IF((Budget!E314/'Project Information'!D408)&gt;'DATA TAB 13'!H186,((E60-('DATA TAB 13'!H186*D67))/'DATA TAB 13'!H186)+D67,D67)</f>
        <v>0</v>
      </c>
      <c r="E70" s="729">
        <f>ROUNDUP(D70,0)</f>
        <v>0</v>
      </c>
      <c r="F70" s="26" t="s">
        <v>1081</v>
      </c>
      <c r="G70" s="675"/>
      <c r="H70" s="675"/>
      <c r="I70" s="285"/>
      <c r="J70" s="285"/>
    </row>
    <row r="71" spans="1:14" ht="13.5" customHeight="1" thickBot="1">
      <c r="B71" s="285"/>
      <c r="C71" s="285"/>
      <c r="E71" s="285"/>
      <c r="F71" s="285"/>
      <c r="G71" s="285"/>
      <c r="H71" s="285"/>
      <c r="I71" s="285"/>
      <c r="J71" s="285"/>
    </row>
    <row r="72" spans="1:14" s="2" customFormat="1" ht="13.5" thickBot="1">
      <c r="A72" s="348"/>
      <c r="B72" s="784" t="s">
        <v>570</v>
      </c>
      <c r="C72" s="675"/>
      <c r="D72" s="443">
        <f>(Budget!E314-(Budget!E255+Budget!E280+Budget!E308+Budget!E311+Budget!E312+'Housing Credit'!E28))/'Project Information'!D408</f>
        <v>192907.53333333333</v>
      </c>
      <c r="E72" s="885" t="s">
        <v>542</v>
      </c>
      <c r="F72" s="824"/>
      <c r="G72" s="350"/>
      <c r="H72" s="350"/>
      <c r="I72" s="350"/>
      <c r="J72" s="350"/>
      <c r="K72" s="347"/>
      <c r="L72" s="346"/>
      <c r="M72" s="1"/>
      <c r="N72" s="1"/>
    </row>
    <row r="73" spans="1:14" s="2" customFormat="1">
      <c r="A73" s="348"/>
      <c r="B73" s="824"/>
      <c r="C73" s="826"/>
      <c r="D73" s="349"/>
      <c r="E73" s="885" t="s">
        <v>543</v>
      </c>
      <c r="F73" s="824"/>
      <c r="G73" s="350"/>
      <c r="H73" s="350"/>
      <c r="I73" s="350"/>
      <c r="J73" s="350"/>
      <c r="K73" s="347"/>
      <c r="L73" s="346"/>
      <c r="M73" s="1"/>
      <c r="N73" s="1"/>
    </row>
    <row r="74" spans="1:14" s="2" customFormat="1">
      <c r="A74" s="348"/>
      <c r="B74" s="824"/>
      <c r="C74" s="826"/>
      <c r="D74" s="349"/>
      <c r="E74" s="885" t="s">
        <v>544</v>
      </c>
      <c r="F74" s="824"/>
      <c r="G74" s="350"/>
      <c r="H74" s="350"/>
      <c r="I74" s="350"/>
      <c r="J74" s="350"/>
      <c r="K74" s="347"/>
      <c r="L74" s="346"/>
      <c r="M74" s="1"/>
      <c r="N74" s="1"/>
    </row>
    <row r="75" spans="1:14" s="285" customFormat="1" ht="13.5" customHeight="1">
      <c r="B75" s="784" t="s">
        <v>1080</v>
      </c>
      <c r="F75" s="293"/>
      <c r="G75" s="293"/>
      <c r="H75" s="293"/>
      <c r="I75" s="293"/>
      <c r="J75" s="293"/>
      <c r="K75" s="293"/>
    </row>
    <row r="76" spans="1:14" s="285" customFormat="1" ht="13.5" customHeight="1">
      <c r="C76" s="812"/>
      <c r="F76" s="293"/>
      <c r="G76" s="293"/>
      <c r="H76" s="293"/>
      <c r="I76" s="293"/>
      <c r="J76" s="293"/>
      <c r="K76" s="293"/>
    </row>
    <row r="77" spans="1:14" s="285" customFormat="1" ht="13.5" customHeight="1">
      <c r="B77" s="79"/>
      <c r="C77" s="79"/>
      <c r="D77" s="78"/>
      <c r="E77" s="896"/>
      <c r="F77" s="293"/>
      <c r="G77" s="293"/>
      <c r="H77" s="293"/>
      <c r="I77" s="293"/>
      <c r="J77" s="293"/>
      <c r="K77" s="293"/>
    </row>
    <row r="78" spans="1:14" s="285" customFormat="1" ht="13.5" customHeight="1" thickBot="1">
      <c r="B78" s="79"/>
      <c r="C78" s="79"/>
      <c r="D78" s="897" t="s">
        <v>1079</v>
      </c>
      <c r="E78" s="897" t="s">
        <v>1078</v>
      </c>
      <c r="F78" s="293"/>
      <c r="G78" s="293"/>
      <c r="H78" s="293"/>
      <c r="I78" s="293"/>
      <c r="J78" s="293"/>
      <c r="K78" s="293"/>
    </row>
    <row r="79" spans="1:14" s="285" customFormat="1" ht="13.5" thickBot="1">
      <c r="B79" s="79"/>
      <c r="C79" s="898" t="s">
        <v>72</v>
      </c>
      <c r="D79" s="439">
        <f>'Project Information'!C422</f>
        <v>0</v>
      </c>
      <c r="E79" s="1926">
        <f t="shared" ref="E79:E84" si="0">D79*$I$60</f>
        <v>0</v>
      </c>
      <c r="F79" s="293"/>
      <c r="G79" s="293"/>
      <c r="H79" s="293"/>
      <c r="I79" s="293"/>
      <c r="J79" s="293"/>
      <c r="K79" s="293"/>
    </row>
    <row r="80" spans="1:14" s="285" customFormat="1" ht="13.5" customHeight="1" thickBot="1">
      <c r="B80" s="79"/>
      <c r="C80" s="898" t="s">
        <v>1068</v>
      </c>
      <c r="D80" s="439">
        <f>'Project Information'!D422</f>
        <v>0</v>
      </c>
      <c r="E80" s="1926">
        <f t="shared" si="0"/>
        <v>0</v>
      </c>
      <c r="F80" s="293"/>
      <c r="G80" s="293"/>
      <c r="H80" s="293"/>
      <c r="I80" s="293"/>
      <c r="J80" s="293"/>
      <c r="K80" s="293"/>
    </row>
    <row r="81" spans="1:11" s="285" customFormat="1" ht="13.5" customHeight="1" thickBot="1">
      <c r="B81" s="79"/>
      <c r="C81" s="898" t="s">
        <v>1067</v>
      </c>
      <c r="D81" s="439">
        <f>'Project Information'!E422</f>
        <v>6</v>
      </c>
      <c r="E81" s="1926">
        <f t="shared" si="0"/>
        <v>0</v>
      </c>
      <c r="F81" s="293"/>
      <c r="G81" s="293"/>
      <c r="H81" s="293"/>
      <c r="I81" s="293"/>
      <c r="J81" s="293"/>
      <c r="K81" s="293"/>
    </row>
    <row r="82" spans="1:11" s="285" customFormat="1" ht="13.5" customHeight="1" thickBot="1">
      <c r="B82" s="79"/>
      <c r="C82" s="898" t="s">
        <v>1066</v>
      </c>
      <c r="D82" s="439">
        <f>'Project Information'!F422</f>
        <v>39</v>
      </c>
      <c r="E82" s="1926">
        <f t="shared" si="0"/>
        <v>0</v>
      </c>
      <c r="F82" s="293"/>
      <c r="G82" s="293"/>
      <c r="H82" s="293"/>
      <c r="I82" s="293"/>
      <c r="J82" s="293"/>
      <c r="K82" s="293"/>
    </row>
    <row r="83" spans="1:11" s="285" customFormat="1" ht="13.5" customHeight="1" thickBot="1">
      <c r="B83" s="79"/>
      <c r="C83" s="898" t="s">
        <v>1065</v>
      </c>
      <c r="D83" s="439">
        <f>'Project Information'!G422</f>
        <v>0</v>
      </c>
      <c r="E83" s="1926">
        <f t="shared" si="0"/>
        <v>0</v>
      </c>
      <c r="F83" s="293"/>
      <c r="G83" s="293"/>
      <c r="H83" s="293"/>
      <c r="I83" s="293"/>
      <c r="J83" s="293"/>
      <c r="K83" s="293"/>
    </row>
    <row r="84" spans="1:11" s="285" customFormat="1" ht="13.5" thickBot="1">
      <c r="B84" s="79"/>
      <c r="C84" s="898" t="s">
        <v>1064</v>
      </c>
      <c r="D84" s="439">
        <f>'Project Information'!H422</f>
        <v>0</v>
      </c>
      <c r="E84" s="1926">
        <f t="shared" si="0"/>
        <v>0</v>
      </c>
      <c r="F84" s="293"/>
      <c r="G84" s="293"/>
      <c r="H84" s="293"/>
      <c r="I84" s="293"/>
      <c r="J84" s="293"/>
      <c r="K84" s="293"/>
    </row>
    <row r="85" spans="1:11" s="285" customFormat="1" ht="13.5" customHeight="1" thickBot="1">
      <c r="B85" s="771"/>
      <c r="C85" s="888" t="s">
        <v>384</v>
      </c>
      <c r="E85" s="1927">
        <f>ROUNDUP((SUM(E79:E84)),0)</f>
        <v>0</v>
      </c>
      <c r="F85" s="293"/>
      <c r="G85" s="293"/>
      <c r="H85" s="293"/>
      <c r="I85" s="293"/>
      <c r="J85" s="293"/>
      <c r="K85" s="293"/>
    </row>
    <row r="86" spans="1:11" s="285" customFormat="1" ht="13.5" customHeight="1">
      <c r="B86" s="771"/>
      <c r="F86" s="293"/>
      <c r="G86" s="293"/>
      <c r="H86" s="293"/>
      <c r="I86" s="293"/>
      <c r="J86" s="293"/>
      <c r="K86" s="293"/>
    </row>
    <row r="87" spans="1:11" s="285" customFormat="1" ht="13.5" customHeight="1">
      <c r="F87" s="293"/>
      <c r="G87" s="293"/>
      <c r="H87" s="293"/>
      <c r="I87" s="293"/>
      <c r="J87" s="293"/>
      <c r="K87" s="293"/>
    </row>
    <row r="88" spans="1:11" s="285" customFormat="1" ht="13.5" customHeight="1">
      <c r="A88" s="666"/>
      <c r="B88" s="666" t="s">
        <v>1077</v>
      </c>
    </row>
    <row r="89" spans="1:11" s="285" customFormat="1" ht="13.5" customHeight="1" thickBot="1"/>
    <row r="90" spans="1:11" s="285" customFormat="1" ht="13.5" customHeight="1" thickBot="1">
      <c r="D90" s="812" t="s">
        <v>1076</v>
      </c>
      <c r="E90" s="583">
        <f>D67</f>
        <v>0</v>
      </c>
      <c r="F90" s="885"/>
    </row>
    <row r="91" spans="1:11" s="285" customFormat="1" ht="13.5" customHeight="1" thickBot="1"/>
    <row r="92" spans="1:11" s="285" customFormat="1" ht="13.5" customHeight="1" thickBot="1">
      <c r="D92" s="812" t="s">
        <v>1903</v>
      </c>
      <c r="E92" s="583" t="str">
        <f>IF(E90&gt;4.9,"yes","no")</f>
        <v>no</v>
      </c>
      <c r="F92" s="885" t="s">
        <v>1075</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899" t="s">
        <v>1074</v>
      </c>
      <c r="E95" s="899" t="s">
        <v>1073</v>
      </c>
      <c r="F95" s="897" t="s">
        <v>1072</v>
      </c>
      <c r="G95" s="897" t="s">
        <v>1071</v>
      </c>
      <c r="H95" s="582" t="s">
        <v>1070</v>
      </c>
      <c r="I95" s="582" t="s">
        <v>1069</v>
      </c>
    </row>
    <row r="96" spans="1:11" ht="13.5" thickBot="1">
      <c r="A96" s="285"/>
      <c r="B96" s="285"/>
      <c r="C96" s="888" t="s">
        <v>72</v>
      </c>
      <c r="D96" s="583">
        <f t="shared" ref="D96:E101" si="1">D79</f>
        <v>0</v>
      </c>
      <c r="E96" s="1471">
        <f t="shared" si="1"/>
        <v>0</v>
      </c>
      <c r="F96" s="439">
        <f xml:space="preserve"> IF(E92="yes",ROUNDUP((E79*0.2),0),0)</f>
        <v>0</v>
      </c>
      <c r="G96" s="646">
        <f t="shared" ref="G96:G101" si="2">E79-F96</f>
        <v>0</v>
      </c>
      <c r="H96" s="648"/>
      <c r="I96" s="648"/>
    </row>
    <row r="97" spans="1:14" ht="13.5" thickBot="1">
      <c r="A97" s="285"/>
      <c r="B97" s="285"/>
      <c r="C97" s="888" t="s">
        <v>1068</v>
      </c>
      <c r="D97" s="583">
        <f t="shared" si="1"/>
        <v>0</v>
      </c>
      <c r="E97" s="1471">
        <f t="shared" si="1"/>
        <v>0</v>
      </c>
      <c r="F97" s="439">
        <f xml:space="preserve"> IF(E92="yes",ROUNDUP((E80*0.2),0),0)</f>
        <v>0</v>
      </c>
      <c r="G97" s="646">
        <f t="shared" si="2"/>
        <v>0</v>
      </c>
      <c r="H97" s="648"/>
      <c r="I97" s="648"/>
    </row>
    <row r="98" spans="1:14" ht="13.5" customHeight="1" thickBot="1">
      <c r="A98" s="285"/>
      <c r="B98" s="285"/>
      <c r="C98" s="888" t="s">
        <v>1067</v>
      </c>
      <c r="D98" s="583">
        <f t="shared" si="1"/>
        <v>6</v>
      </c>
      <c r="E98" s="1471">
        <f t="shared" si="1"/>
        <v>0</v>
      </c>
      <c r="F98" s="439">
        <f xml:space="preserve"> IF(E92="yes",ROUNDUP((E81*0.2),0),0)</f>
        <v>0</v>
      </c>
      <c r="G98" s="647">
        <f t="shared" si="2"/>
        <v>0</v>
      </c>
      <c r="H98" s="648"/>
      <c r="I98" s="648"/>
    </row>
    <row r="99" spans="1:14" ht="13.5" customHeight="1" thickBot="1">
      <c r="A99" s="285"/>
      <c r="B99" s="285"/>
      <c r="C99" s="888" t="s">
        <v>1066</v>
      </c>
      <c r="D99" s="583">
        <f t="shared" si="1"/>
        <v>39</v>
      </c>
      <c r="E99" s="1471">
        <f t="shared" si="1"/>
        <v>0</v>
      </c>
      <c r="F99" s="439">
        <f xml:space="preserve"> IF(E92="yes",ROUNDUP((E82*0.2),0),0)</f>
        <v>0</v>
      </c>
      <c r="G99" s="647">
        <f t="shared" si="2"/>
        <v>0</v>
      </c>
      <c r="H99" s="648"/>
      <c r="I99" s="648"/>
    </row>
    <row r="100" spans="1:14" ht="13.5" customHeight="1" thickBot="1">
      <c r="A100" s="285"/>
      <c r="B100" s="285"/>
      <c r="C100" s="888" t="s">
        <v>1065</v>
      </c>
      <c r="D100" s="583">
        <f t="shared" si="1"/>
        <v>0</v>
      </c>
      <c r="E100" s="1471">
        <f t="shared" si="1"/>
        <v>0</v>
      </c>
      <c r="F100" s="439">
        <f xml:space="preserve"> IF(E92="yes",ROUNDUP((E83*0.2),0),0)</f>
        <v>0</v>
      </c>
      <c r="G100" s="646">
        <f t="shared" si="2"/>
        <v>0</v>
      </c>
      <c r="H100" s="648"/>
      <c r="I100" s="648"/>
    </row>
    <row r="101" spans="1:14" ht="13.5" customHeight="1" thickBot="1">
      <c r="A101" s="285"/>
      <c r="B101" s="285"/>
      <c r="C101" s="888" t="s">
        <v>1064</v>
      </c>
      <c r="D101" s="583">
        <f t="shared" si="1"/>
        <v>0</v>
      </c>
      <c r="E101" s="1471">
        <f t="shared" si="1"/>
        <v>0</v>
      </c>
      <c r="F101" s="439">
        <f xml:space="preserve"> IF(E92="yes",ROUNDUP((E84*0.2),0),0)</f>
        <v>0</v>
      </c>
      <c r="G101" s="646">
        <f t="shared" si="2"/>
        <v>0</v>
      </c>
      <c r="H101" s="648"/>
      <c r="I101" s="648"/>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231" t="s">
        <v>1063</v>
      </c>
      <c r="B104" s="2232"/>
      <c r="C104" s="2232"/>
      <c r="D104" s="2232"/>
      <c r="E104" s="2232"/>
      <c r="F104" s="2232"/>
      <c r="G104" s="2232"/>
      <c r="H104" s="2232"/>
      <c r="I104" s="2232"/>
      <c r="J104" s="2232"/>
    </row>
    <row r="105" spans="1:14" s="285" customFormat="1" ht="13.5" customHeight="1">
      <c r="A105" s="900"/>
      <c r="J105" s="675"/>
      <c r="K105" s="675"/>
      <c r="L105" s="675"/>
      <c r="M105" s="675"/>
      <c r="N105" s="675"/>
    </row>
    <row r="106" spans="1:14" s="285" customFormat="1">
      <c r="A106" s="666"/>
      <c r="B106" s="666" t="s">
        <v>1062</v>
      </c>
      <c r="J106" s="675"/>
      <c r="K106" s="675"/>
      <c r="L106" s="675"/>
      <c r="M106" s="675"/>
      <c r="N106" s="675"/>
    </row>
    <row r="107" spans="1:14" s="675" customFormat="1" ht="13.5" customHeight="1" thickBot="1">
      <c r="A107" s="285"/>
      <c r="B107" s="285"/>
      <c r="C107" s="285"/>
      <c r="D107" s="285"/>
      <c r="E107" s="285"/>
      <c r="F107" s="285"/>
      <c r="G107" s="285"/>
      <c r="H107" s="285"/>
      <c r="I107" s="285"/>
      <c r="J107" s="285"/>
      <c r="K107" s="285"/>
      <c r="L107" s="285"/>
      <c r="M107" s="285"/>
      <c r="N107" s="285"/>
    </row>
    <row r="108" spans="1:14" s="675" customFormat="1" ht="13.5" customHeight="1" thickBot="1">
      <c r="A108" s="285"/>
      <c r="B108" s="285"/>
      <c r="C108" s="812" t="s">
        <v>1842</v>
      </c>
      <c r="D108" s="583">
        <f>E90</f>
        <v>0</v>
      </c>
      <c r="E108" s="285"/>
      <c r="F108" s="285"/>
      <c r="G108" s="285"/>
      <c r="H108" s="285"/>
      <c r="I108" s="285"/>
      <c r="J108" s="285"/>
      <c r="K108" s="285"/>
      <c r="L108" s="285"/>
      <c r="M108" s="285"/>
      <c r="N108" s="285"/>
    </row>
    <row r="109" spans="1:14" s="285" customFormat="1" ht="13.5" customHeight="1"/>
    <row r="110" spans="1:14" s="285" customFormat="1" ht="13.5" customHeight="1">
      <c r="B110" s="885" t="s">
        <v>1843</v>
      </c>
    </row>
    <row r="111" spans="1:14" s="285" customFormat="1" ht="13.5" customHeight="1">
      <c r="B111" s="885" t="s">
        <v>221</v>
      </c>
    </row>
    <row r="112" spans="1:14" s="285" customFormat="1" ht="13.5" customHeight="1">
      <c r="B112" s="901" t="s">
        <v>220</v>
      </c>
    </row>
    <row r="113" spans="1:9" s="285" customFormat="1" ht="13.5" customHeight="1"/>
    <row r="114" spans="1:9" s="285" customFormat="1" ht="13.5" customHeight="1" thickBot="1">
      <c r="B114" s="285" t="s">
        <v>1061</v>
      </c>
    </row>
    <row r="115" spans="1:9" ht="13.5" customHeight="1" thickBot="1">
      <c r="C115" s="705"/>
      <c r="D115" s="87" t="s">
        <v>40</v>
      </c>
      <c r="E115" s="705"/>
      <c r="F115" s="87" t="s">
        <v>41</v>
      </c>
    </row>
    <row r="116" spans="1:9" s="285" customFormat="1" ht="13.5" customHeight="1"/>
    <row r="117" spans="1:9" s="285" customFormat="1" ht="13.5" customHeight="1">
      <c r="A117" s="675"/>
      <c r="B117" s="675"/>
      <c r="C117" s="675"/>
      <c r="D117" s="675"/>
      <c r="E117" s="675"/>
      <c r="F117" s="675"/>
      <c r="G117" s="675"/>
      <c r="H117" s="675"/>
      <c r="I117" s="675"/>
    </row>
    <row r="118" spans="1:9" s="285" customFormat="1" ht="13.5" customHeight="1">
      <c r="A118" s="678"/>
      <c r="B118" s="678" t="s">
        <v>1060</v>
      </c>
      <c r="C118" s="675"/>
      <c r="E118" s="675"/>
      <c r="F118" s="675"/>
      <c r="G118" s="675"/>
      <c r="H118" s="675"/>
      <c r="I118" s="675"/>
    </row>
    <row r="119" spans="1:9" s="285" customFormat="1" ht="13.5" customHeight="1" thickBot="1"/>
    <row r="120" spans="1:9" ht="13.5" customHeight="1" thickBot="1">
      <c r="A120" s="146"/>
      <c r="B120" s="285" t="s">
        <v>1059</v>
      </c>
      <c r="C120" s="285"/>
      <c r="D120" s="285"/>
      <c r="E120" s="705"/>
      <c r="F120" s="285" t="s">
        <v>40</v>
      </c>
      <c r="G120" s="705"/>
      <c r="H120" s="285" t="s">
        <v>41</v>
      </c>
    </row>
    <row r="121" spans="1:9" ht="13.5" customHeight="1">
      <c r="G121" s="679"/>
    </row>
    <row r="122" spans="1:9" ht="13.5" customHeight="1">
      <c r="B122" s="285" t="s">
        <v>1844</v>
      </c>
    </row>
    <row r="123" spans="1:9" ht="13.5" customHeight="1" thickBot="1"/>
    <row r="124" spans="1:9" ht="13.5" customHeight="1" thickBot="1">
      <c r="C124" s="705"/>
      <c r="D124" s="285" t="s">
        <v>40</v>
      </c>
      <c r="E124" s="705"/>
      <c r="F124" s="285" t="s">
        <v>41</v>
      </c>
      <c r="G124" s="705"/>
      <c r="H124" s="285" t="s">
        <v>623</v>
      </c>
    </row>
    <row r="125" spans="1:9" ht="13.5" customHeight="1"/>
    <row r="126" spans="1:9" s="285" customFormat="1" ht="13.5" customHeight="1">
      <c r="B126" s="885" t="s">
        <v>2089</v>
      </c>
    </row>
    <row r="127" spans="1:9" s="285" customFormat="1" ht="13.5" customHeight="1">
      <c r="B127" s="885"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5"/>
      <c r="D131" s="285" t="s">
        <v>40</v>
      </c>
      <c r="E131" s="705"/>
      <c r="F131" s="285" t="s">
        <v>41</v>
      </c>
    </row>
    <row r="132" spans="1:10" ht="13.5" customHeight="1"/>
    <row r="133" spans="1:10" ht="13.5" customHeight="1" thickBot="1">
      <c r="G133" s="679"/>
    </row>
    <row r="134" spans="1:10" ht="13.5" customHeight="1" thickBot="1">
      <c r="A134" s="146"/>
      <c r="B134" s="285" t="s">
        <v>237</v>
      </c>
      <c r="C134" s="285"/>
      <c r="D134" s="285"/>
      <c r="E134" s="705"/>
      <c r="F134" s="285" t="s">
        <v>40</v>
      </c>
      <c r="G134" s="705"/>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5" t="s">
        <v>498</v>
      </c>
      <c r="D138" s="285" t="s">
        <v>40</v>
      </c>
      <c r="E138" s="705"/>
      <c r="F138" s="285" t="s">
        <v>41</v>
      </c>
      <c r="G138" s="705"/>
      <c r="H138" s="285" t="s">
        <v>623</v>
      </c>
    </row>
    <row r="139" spans="1:10" s="285" customFormat="1" ht="13.5" customHeight="1"/>
    <row r="140" spans="1:10" s="285" customFormat="1" ht="13.5" customHeight="1">
      <c r="B140" s="285" t="s">
        <v>235</v>
      </c>
    </row>
    <row r="141" spans="1:10" s="285" customFormat="1" ht="13.5" customHeight="1" thickBot="1">
      <c r="J141" s="25"/>
    </row>
    <row r="142" spans="1:10" ht="13.5" customHeight="1" thickBot="1">
      <c r="C142" s="705" t="s">
        <v>498</v>
      </c>
      <c r="D142" s="285" t="s">
        <v>40</v>
      </c>
      <c r="E142" s="705"/>
      <c r="F142" s="285" t="s">
        <v>41</v>
      </c>
      <c r="G142" s="705"/>
      <c r="H142" s="285" t="s">
        <v>623</v>
      </c>
      <c r="J142" s="229"/>
    </row>
    <row r="143" spans="1:10" s="285" customFormat="1" ht="16.5" customHeight="1">
      <c r="C143" s="807"/>
      <c r="E143" s="807"/>
      <c r="G143" s="807"/>
      <c r="J143" s="902" t="s">
        <v>41</v>
      </c>
    </row>
    <row r="144" spans="1:10" s="285" customFormat="1" ht="13.5" customHeight="1">
      <c r="J144" s="903"/>
    </row>
    <row r="145" spans="1:10" s="285" customFormat="1" ht="13.5" customHeight="1">
      <c r="B145" s="885" t="s">
        <v>234</v>
      </c>
      <c r="J145" s="903"/>
    </row>
    <row r="146" spans="1:10" s="285" customFormat="1" ht="13.5" customHeight="1">
      <c r="B146" s="885" t="s">
        <v>233</v>
      </c>
      <c r="J146" s="903"/>
    </row>
    <row r="147" spans="1:10" s="285" customFormat="1" ht="13.5" customHeight="1">
      <c r="J147" s="903"/>
    </row>
    <row r="148" spans="1:10" s="285" customFormat="1" ht="13.5" customHeight="1">
      <c r="B148" s="285" t="s">
        <v>232</v>
      </c>
      <c r="J148" s="902" t="s">
        <v>41</v>
      </c>
    </row>
    <row r="149" spans="1:10" s="285" customFormat="1" ht="13.5" customHeight="1" thickBot="1"/>
    <row r="150" spans="1:10" ht="13.5" customHeight="1" thickBot="1">
      <c r="C150" s="705"/>
      <c r="D150" s="285" t="s">
        <v>40</v>
      </c>
      <c r="E150" s="705"/>
      <c r="F150" s="285" t="s">
        <v>41</v>
      </c>
    </row>
    <row r="151" spans="1:10" ht="13.15" customHeight="1"/>
    <row r="152" spans="1:10" s="285" customFormat="1" ht="13.5" customHeight="1" thickBot="1"/>
    <row r="153" spans="1:10" s="285" customFormat="1" ht="13.5" customHeight="1" thickBot="1">
      <c r="A153" s="2229" t="s">
        <v>231</v>
      </c>
      <c r="B153" s="2230"/>
      <c r="C153" s="2230"/>
      <c r="D153" s="2230"/>
      <c r="E153" s="2230"/>
      <c r="F153" s="2230"/>
      <c r="G153" s="2230"/>
      <c r="H153" s="2230"/>
      <c r="I153" s="2230"/>
      <c r="J153" s="2230"/>
    </row>
    <row r="154" spans="1:10" s="285" customFormat="1" ht="13.5" customHeight="1" thickBot="1">
      <c r="A154" s="79"/>
      <c r="B154" s="887"/>
      <c r="C154" s="887"/>
      <c r="D154" s="887"/>
      <c r="E154" s="887"/>
      <c r="F154" s="887"/>
      <c r="G154" s="887"/>
      <c r="H154" s="887"/>
      <c r="I154" s="71"/>
    </row>
    <row r="155" spans="1:10" ht="16.5" customHeight="1" thickBot="1">
      <c r="A155" s="284"/>
      <c r="B155" s="758" t="s">
        <v>230</v>
      </c>
      <c r="C155" s="758"/>
      <c r="D155" s="758"/>
      <c r="E155" s="758"/>
      <c r="F155" s="758"/>
      <c r="G155" s="705"/>
      <c r="H155" s="128" t="s">
        <v>40</v>
      </c>
      <c r="I155" s="705"/>
      <c r="J155" s="87" t="s">
        <v>41</v>
      </c>
    </row>
    <row r="156" spans="1:10" ht="13.5" customHeight="1">
      <c r="A156" s="163"/>
      <c r="B156" s="128"/>
      <c r="C156" s="128"/>
      <c r="D156" s="128"/>
      <c r="E156" s="128"/>
      <c r="F156" s="128"/>
      <c r="G156" s="128"/>
      <c r="H156" s="34"/>
      <c r="I156" s="282"/>
    </row>
    <row r="157" spans="1:10" s="285" customFormat="1" ht="13.5" customHeight="1">
      <c r="A157" s="79"/>
      <c r="C157" s="904" t="s">
        <v>229</v>
      </c>
      <c r="D157" s="905"/>
      <c r="E157" s="905"/>
      <c r="F157" s="905"/>
      <c r="G157" s="758"/>
      <c r="H157" s="58"/>
      <c r="I157" s="906"/>
    </row>
    <row r="158" spans="1:10" s="285" customFormat="1" ht="13.5" customHeight="1">
      <c r="A158" s="79"/>
      <c r="B158" s="758"/>
      <c r="C158" s="758"/>
      <c r="D158" s="758"/>
      <c r="E158" s="758"/>
      <c r="F158" s="758"/>
      <c r="G158" s="758"/>
      <c r="H158" s="58"/>
      <c r="I158" s="906"/>
    </row>
    <row r="159" spans="1:10" s="285" customFormat="1" ht="13.5" customHeight="1" thickBot="1">
      <c r="A159" s="79"/>
      <c r="B159" s="758"/>
      <c r="C159" s="758"/>
      <c r="D159" s="758"/>
      <c r="E159" s="758"/>
      <c r="F159" s="758"/>
      <c r="G159" s="758"/>
      <c r="H159" s="58"/>
      <c r="I159" s="906"/>
    </row>
    <row r="160" spans="1:10" ht="13.5" customHeight="1" thickBot="1">
      <c r="A160" s="907"/>
      <c r="B160" s="758" t="s">
        <v>228</v>
      </c>
      <c r="C160" s="758"/>
      <c r="D160" s="758"/>
      <c r="E160" s="758"/>
      <c r="F160" s="758"/>
      <c r="G160" s="705"/>
      <c r="H160" s="758" t="s">
        <v>40</v>
      </c>
      <c r="I160" s="705"/>
      <c r="J160" s="285" t="s">
        <v>41</v>
      </c>
    </row>
    <row r="161" spans="1:10" ht="13.5" customHeight="1">
      <c r="A161" s="285"/>
      <c r="B161" s="285"/>
      <c r="C161" s="285"/>
      <c r="D161" s="285"/>
      <c r="E161" s="285"/>
      <c r="F161" s="285"/>
    </row>
    <row r="162" spans="1:10" ht="13.5" customHeight="1">
      <c r="A162" s="285"/>
      <c r="B162" s="885" t="s">
        <v>227</v>
      </c>
      <c r="C162" s="285"/>
      <c r="D162" s="285"/>
      <c r="E162" s="285"/>
      <c r="F162" s="285"/>
    </row>
    <row r="163" spans="1:10" ht="13.5" customHeight="1">
      <c r="A163" s="285"/>
      <c r="B163" s="285"/>
      <c r="C163" s="285"/>
      <c r="D163" s="285"/>
      <c r="E163" s="285"/>
      <c r="F163" s="285"/>
    </row>
    <row r="164" spans="1:10" ht="13.5" customHeight="1"/>
    <row r="165" spans="1:10">
      <c r="A165" s="127"/>
      <c r="B165" s="127"/>
      <c r="C165" s="127"/>
      <c r="D165" s="127"/>
      <c r="E165" s="127"/>
      <c r="F165" s="127"/>
      <c r="G165" s="127"/>
      <c r="H165" s="127"/>
      <c r="I165" s="127"/>
      <c r="J165" s="127"/>
    </row>
    <row r="166" spans="1:10">
      <c r="A166" s="127"/>
      <c r="B166" s="127"/>
      <c r="C166" s="127"/>
      <c r="D166" s="127"/>
      <c r="E166" s="127"/>
      <c r="F166" s="127"/>
      <c r="G166" s="127"/>
      <c r="H166" s="127"/>
      <c r="I166" s="127"/>
      <c r="J166" s="127"/>
    </row>
    <row r="167" spans="1:10">
      <c r="A167" s="127"/>
      <c r="B167" s="127"/>
      <c r="C167" s="127"/>
      <c r="D167" s="127"/>
      <c r="E167" s="127"/>
      <c r="F167" s="127"/>
      <c r="G167" s="127"/>
      <c r="H167" s="127"/>
      <c r="I167" s="127"/>
      <c r="J167" s="127"/>
    </row>
    <row r="168" spans="1:10">
      <c r="A168" s="127"/>
      <c r="B168" s="127"/>
      <c r="C168" s="127"/>
      <c r="D168" s="127"/>
      <c r="E168" s="127"/>
      <c r="F168" s="127"/>
      <c r="G168" s="127"/>
      <c r="H168" s="127"/>
      <c r="I168" s="127"/>
      <c r="J168" s="127"/>
    </row>
    <row r="169" spans="1:10">
      <c r="A169" s="127"/>
      <c r="B169" s="127"/>
      <c r="C169" s="127"/>
      <c r="D169" s="127"/>
      <c r="E169" s="127"/>
      <c r="F169" s="127"/>
      <c r="G169" s="127"/>
      <c r="H169" s="127"/>
      <c r="I169" s="127"/>
      <c r="J169" s="127"/>
    </row>
    <row r="170" spans="1:10">
      <c r="A170" s="127"/>
      <c r="B170" s="127"/>
      <c r="C170" s="127"/>
      <c r="D170" s="127"/>
      <c r="E170" s="127"/>
      <c r="F170" s="127"/>
      <c r="G170" s="127"/>
      <c r="H170" s="127"/>
      <c r="I170" s="127"/>
      <c r="J170" s="127"/>
    </row>
    <row r="171" spans="1:10">
      <c r="A171" s="127"/>
      <c r="B171" s="127"/>
      <c r="C171" s="127"/>
      <c r="D171" s="127"/>
      <c r="E171" s="127"/>
      <c r="F171" s="127"/>
      <c r="G171" s="127"/>
      <c r="H171" s="127"/>
      <c r="I171" s="127"/>
      <c r="J171" s="127"/>
    </row>
    <row r="172" spans="1:10">
      <c r="A172" s="127"/>
      <c r="B172" s="127"/>
      <c r="C172" s="127"/>
      <c r="D172" s="127"/>
      <c r="E172" s="127"/>
      <c r="F172" s="127"/>
      <c r="G172" s="127"/>
      <c r="H172" s="127"/>
      <c r="I172" s="127"/>
      <c r="J172" s="127"/>
    </row>
    <row r="173" spans="1:10">
      <c r="A173" s="127"/>
      <c r="B173" s="127"/>
      <c r="C173" s="127"/>
      <c r="D173" s="127"/>
      <c r="E173" s="127"/>
      <c r="F173" s="127"/>
      <c r="G173" s="127"/>
      <c r="H173" s="127"/>
      <c r="I173" s="127"/>
      <c r="J173" s="127"/>
    </row>
    <row r="174" spans="1:10">
      <c r="A174" s="127"/>
      <c r="B174" s="127"/>
      <c r="C174" s="127"/>
      <c r="D174" s="127"/>
      <c r="E174" s="127"/>
      <c r="F174" s="127"/>
      <c r="G174" s="127"/>
      <c r="H174" s="127"/>
      <c r="I174" s="127"/>
      <c r="J174" s="127"/>
    </row>
    <row r="175" spans="1:10">
      <c r="A175" s="127"/>
      <c r="B175" s="127"/>
      <c r="C175" s="127"/>
      <c r="D175" s="127"/>
      <c r="E175" s="127"/>
      <c r="F175" s="127"/>
      <c r="G175" s="127"/>
      <c r="H175" s="127"/>
      <c r="I175" s="127"/>
      <c r="J175" s="91"/>
    </row>
    <row r="176" spans="1:10">
      <c r="A176" s="127"/>
      <c r="B176" s="127"/>
      <c r="C176" s="127"/>
      <c r="D176" s="127"/>
      <c r="E176" s="127"/>
      <c r="F176" s="127"/>
      <c r="G176" s="127"/>
      <c r="H176" s="127"/>
      <c r="I176" s="127"/>
      <c r="J176" s="127"/>
    </row>
    <row r="177" spans="1:10">
      <c r="A177" s="127"/>
      <c r="B177" s="127"/>
      <c r="C177" s="127"/>
      <c r="D177" s="127"/>
      <c r="E177" s="127"/>
      <c r="F177" s="127"/>
      <c r="G177" s="127"/>
      <c r="H177" s="127"/>
      <c r="I177" s="127"/>
      <c r="J177" s="127"/>
    </row>
    <row r="178" spans="1:10">
      <c r="A178" s="127"/>
      <c r="B178" s="127"/>
      <c r="C178" s="127"/>
      <c r="D178" s="127"/>
      <c r="E178" s="127"/>
      <c r="F178" s="127"/>
      <c r="G178" s="127"/>
      <c r="H178" s="127"/>
      <c r="I178" s="127"/>
      <c r="J178" s="127"/>
    </row>
    <row r="179" spans="1:10">
      <c r="A179" s="127"/>
      <c r="B179" s="127"/>
      <c r="C179" s="127"/>
      <c r="D179" s="127"/>
      <c r="E179" s="127"/>
      <c r="F179" s="127"/>
      <c r="G179" s="127"/>
      <c r="H179" s="127"/>
      <c r="I179" s="127"/>
      <c r="J179" s="127"/>
    </row>
    <row r="180" spans="1:10">
      <c r="A180" s="127"/>
      <c r="B180" s="127"/>
      <c r="C180" s="127"/>
      <c r="D180" s="127"/>
      <c r="E180" s="127"/>
      <c r="F180" s="127"/>
      <c r="G180" s="127"/>
      <c r="H180" s="127"/>
      <c r="I180" s="127"/>
      <c r="J180" s="127"/>
    </row>
    <row r="181" spans="1:10">
      <c r="A181" s="127"/>
      <c r="B181" s="127"/>
      <c r="C181" s="127"/>
      <c r="D181" s="127"/>
      <c r="E181" s="127"/>
      <c r="F181" s="127"/>
      <c r="G181" s="127"/>
      <c r="H181" s="127"/>
      <c r="I181" s="127"/>
      <c r="J181" s="127"/>
    </row>
    <row r="182" spans="1:10">
      <c r="A182" s="127"/>
      <c r="B182" s="127"/>
      <c r="C182" s="127"/>
      <c r="D182" s="127"/>
      <c r="E182" s="127"/>
      <c r="F182" s="127"/>
      <c r="G182" s="127"/>
      <c r="H182" s="127"/>
      <c r="I182" s="127"/>
      <c r="J182" s="127"/>
    </row>
    <row r="183" spans="1:10">
      <c r="A183" s="127"/>
      <c r="B183" s="127"/>
      <c r="C183" s="127"/>
      <c r="D183" s="127"/>
      <c r="E183" s="127"/>
      <c r="F183" s="127"/>
      <c r="G183" s="127"/>
      <c r="H183" s="127"/>
      <c r="I183" s="127"/>
      <c r="J183" s="127"/>
    </row>
    <row r="184" spans="1:10">
      <c r="A184" s="127"/>
      <c r="B184" s="127"/>
      <c r="C184" s="127"/>
      <c r="D184" s="127"/>
      <c r="E184" s="127"/>
      <c r="F184" s="127"/>
      <c r="G184" s="127"/>
      <c r="H184" s="127"/>
      <c r="I184" s="127"/>
      <c r="J184" s="127"/>
    </row>
    <row r="185" spans="1:10">
      <c r="A185" s="127"/>
      <c r="B185" s="127"/>
      <c r="C185" s="127"/>
      <c r="D185" s="127"/>
      <c r="E185" s="127"/>
      <c r="F185" s="127"/>
      <c r="G185" s="127"/>
      <c r="H185" s="127"/>
      <c r="I185" s="127"/>
      <c r="J185" s="127"/>
    </row>
    <row r="186" spans="1:10">
      <c r="A186" s="127"/>
      <c r="B186" s="127"/>
      <c r="C186" s="127"/>
      <c r="D186" s="127"/>
      <c r="E186" s="127"/>
      <c r="F186" s="127"/>
      <c r="G186" s="127"/>
      <c r="H186" s="127"/>
      <c r="I186" s="127"/>
      <c r="J186" s="127"/>
    </row>
    <row r="187" spans="1:10">
      <c r="A187" s="127"/>
      <c r="B187" s="127"/>
      <c r="C187" s="127"/>
      <c r="D187" s="127"/>
      <c r="E187" s="127"/>
      <c r="F187" s="127"/>
      <c r="G187" s="127"/>
      <c r="H187" s="127"/>
      <c r="I187" s="127"/>
      <c r="J187" s="127"/>
    </row>
    <row r="188" spans="1:10">
      <c r="A188" s="127"/>
      <c r="B188" s="127"/>
      <c r="C188" s="127"/>
      <c r="D188" s="127"/>
      <c r="E188" s="127"/>
      <c r="F188" s="127"/>
      <c r="G188" s="127"/>
      <c r="H188" s="127"/>
      <c r="I188" s="127"/>
      <c r="J188" s="127"/>
    </row>
    <row r="189" spans="1:10">
      <c r="A189" s="127"/>
      <c r="B189" s="127"/>
      <c r="C189" s="127"/>
      <c r="D189" s="127"/>
      <c r="E189" s="127"/>
      <c r="F189" s="127"/>
      <c r="G189" s="127"/>
      <c r="H189" s="127"/>
      <c r="I189" s="127"/>
      <c r="J189" s="127"/>
    </row>
    <row r="190" spans="1:10">
      <c r="A190" s="127"/>
      <c r="B190" s="127"/>
      <c r="C190" s="127"/>
      <c r="D190" s="127"/>
      <c r="E190" s="127"/>
      <c r="F190" s="127"/>
      <c r="G190" s="127"/>
      <c r="H190" s="127"/>
      <c r="I190" s="127"/>
      <c r="J190" s="127"/>
    </row>
    <row r="191" spans="1:10">
      <c r="A191" s="127"/>
      <c r="B191" s="127"/>
      <c r="C191" s="127"/>
      <c r="D191" s="127"/>
      <c r="E191" s="127"/>
      <c r="F191" s="127"/>
      <c r="G191" s="127"/>
      <c r="H191" s="127"/>
      <c r="I191" s="127"/>
      <c r="J191" s="127"/>
    </row>
    <row r="192" spans="1:10">
      <c r="A192" s="127"/>
      <c r="B192" s="127"/>
      <c r="C192" s="127"/>
      <c r="D192" s="127"/>
      <c r="E192" s="127"/>
      <c r="F192" s="127"/>
      <c r="G192" s="127"/>
      <c r="H192" s="127"/>
      <c r="I192" s="127"/>
      <c r="J192" s="127"/>
    </row>
    <row r="193" spans="1:10">
      <c r="A193" s="127"/>
      <c r="B193" s="127"/>
      <c r="C193" s="127"/>
      <c r="D193" s="127"/>
      <c r="E193" s="127"/>
      <c r="F193" s="127"/>
      <c r="G193" s="127"/>
      <c r="H193" s="127"/>
      <c r="I193" s="127"/>
      <c r="J193" s="127"/>
    </row>
    <row r="194" spans="1:10">
      <c r="A194" s="127"/>
      <c r="B194" s="127"/>
      <c r="C194" s="127"/>
      <c r="D194" s="127"/>
      <c r="E194" s="127"/>
      <c r="F194" s="127"/>
      <c r="G194" s="127"/>
      <c r="H194" s="127"/>
      <c r="I194" s="127"/>
      <c r="J194" s="127"/>
    </row>
    <row r="195" spans="1:10">
      <c r="A195" s="127"/>
      <c r="B195" s="127"/>
      <c r="C195" s="127"/>
      <c r="D195" s="127"/>
      <c r="E195" s="127"/>
      <c r="F195" s="127"/>
      <c r="G195" s="127"/>
      <c r="H195" s="127"/>
      <c r="I195" s="127"/>
      <c r="J195" s="127"/>
    </row>
    <row r="196" spans="1:10">
      <c r="A196" s="127"/>
      <c r="B196" s="127"/>
      <c r="C196" s="127"/>
      <c r="D196" s="127"/>
      <c r="E196" s="127"/>
      <c r="F196" s="127"/>
      <c r="G196" s="127"/>
      <c r="H196" s="127"/>
      <c r="I196" s="127"/>
      <c r="J196" s="127"/>
    </row>
    <row r="197" spans="1:10">
      <c r="A197" s="91"/>
      <c r="B197" s="91"/>
      <c r="C197" s="91"/>
      <c r="D197" s="91"/>
      <c r="E197" s="91"/>
      <c r="F197" s="91"/>
      <c r="G197" s="91"/>
      <c r="H197" s="91"/>
      <c r="I197" s="91"/>
      <c r="J197" s="127"/>
    </row>
    <row r="198" spans="1:10">
      <c r="A198" s="91"/>
      <c r="B198" s="91"/>
      <c r="C198" s="91"/>
      <c r="D198" s="91"/>
      <c r="E198" s="91"/>
      <c r="F198" s="91"/>
      <c r="G198" s="91"/>
      <c r="H198" s="91"/>
      <c r="I198" s="91"/>
      <c r="J198" s="127"/>
    </row>
    <row r="199" spans="1:10">
      <c r="A199" s="91"/>
      <c r="B199" s="91"/>
      <c r="C199" s="91"/>
      <c r="D199" s="91"/>
      <c r="E199" s="91"/>
      <c r="F199" s="91"/>
      <c r="G199" s="91"/>
      <c r="H199" s="91"/>
      <c r="I199" s="91"/>
      <c r="J199" s="127"/>
    </row>
    <row r="200" spans="1:10">
      <c r="A200" s="91"/>
      <c r="B200" s="91"/>
      <c r="C200" s="91"/>
      <c r="D200" s="91"/>
      <c r="E200" s="91"/>
      <c r="F200" s="91"/>
      <c r="G200" s="91"/>
      <c r="H200" s="91"/>
      <c r="I200" s="91"/>
      <c r="J200" s="127"/>
    </row>
    <row r="201" spans="1:10">
      <c r="A201" s="127"/>
      <c r="B201" s="127"/>
      <c r="C201" s="127"/>
      <c r="D201" s="127"/>
      <c r="E201" s="127"/>
      <c r="F201" s="127"/>
      <c r="G201" s="127"/>
      <c r="H201" s="127"/>
      <c r="I201" s="127"/>
      <c r="J201" s="127"/>
    </row>
    <row r="202" spans="1:10">
      <c r="A202" s="127"/>
      <c r="B202" s="127"/>
      <c r="C202" s="127"/>
      <c r="D202" s="127"/>
      <c r="E202" s="127"/>
      <c r="F202" s="127"/>
      <c r="G202" s="127"/>
      <c r="H202" s="127"/>
      <c r="I202" s="127"/>
      <c r="J202" s="127"/>
    </row>
    <row r="203" spans="1:10">
      <c r="A203" s="127"/>
      <c r="B203" s="127"/>
      <c r="C203" s="127"/>
      <c r="D203" s="127"/>
      <c r="E203" s="127"/>
      <c r="F203" s="127"/>
      <c r="G203" s="127"/>
      <c r="H203" s="127"/>
      <c r="I203" s="127"/>
      <c r="J203" s="127"/>
    </row>
    <row r="204" spans="1:10">
      <c r="A204" s="127"/>
      <c r="B204" s="127"/>
      <c r="C204" s="127"/>
      <c r="D204" s="127"/>
      <c r="E204" s="127"/>
      <c r="F204" s="127"/>
      <c r="G204" s="127"/>
      <c r="H204" s="127"/>
      <c r="I204" s="127"/>
      <c r="J204" s="127"/>
    </row>
    <row r="205" spans="1:10">
      <c r="A205" s="127"/>
      <c r="B205" s="127"/>
      <c r="C205" s="127"/>
      <c r="D205" s="127"/>
      <c r="E205" s="127"/>
      <c r="F205" s="127"/>
      <c r="G205" s="127"/>
      <c r="H205" s="127"/>
      <c r="I205" s="127"/>
      <c r="J205" s="127"/>
    </row>
    <row r="206" spans="1:10">
      <c r="A206" s="127"/>
      <c r="B206" s="127"/>
      <c r="C206" s="127"/>
      <c r="D206" s="127"/>
      <c r="E206" s="127"/>
      <c r="F206" s="127"/>
      <c r="G206" s="127"/>
      <c r="H206" s="127"/>
      <c r="I206" s="127"/>
      <c r="J206" s="127"/>
    </row>
    <row r="207" spans="1:10">
      <c r="A207" s="127"/>
      <c r="B207" s="127"/>
      <c r="C207" s="127"/>
      <c r="D207" s="127"/>
      <c r="E207" s="127"/>
      <c r="F207" s="127"/>
      <c r="G207" s="127"/>
      <c r="H207" s="127"/>
      <c r="I207" s="127"/>
      <c r="J207" s="127"/>
    </row>
    <row r="208" spans="1:10">
      <c r="A208" s="127"/>
      <c r="B208" s="127"/>
      <c r="C208" s="127"/>
      <c r="D208" s="127"/>
      <c r="E208" s="127"/>
      <c r="F208" s="127"/>
      <c r="G208" s="127"/>
      <c r="H208" s="127"/>
      <c r="I208" s="127"/>
      <c r="J208" s="127"/>
    </row>
    <row r="209" spans="1:10">
      <c r="A209" s="127"/>
      <c r="B209" s="127"/>
      <c r="C209" s="127"/>
      <c r="D209" s="127"/>
      <c r="E209" s="127"/>
      <c r="F209" s="127"/>
      <c r="G209" s="127"/>
      <c r="H209" s="127"/>
      <c r="I209" s="127"/>
      <c r="J209" s="127"/>
    </row>
    <row r="210" spans="1:10">
      <c r="A210" s="127"/>
      <c r="B210" s="127"/>
      <c r="C210" s="127"/>
      <c r="D210" s="127"/>
      <c r="E210" s="127"/>
      <c r="F210" s="127"/>
      <c r="G210" s="127"/>
      <c r="H210" s="127"/>
      <c r="I210" s="127"/>
      <c r="J210" s="127"/>
    </row>
    <row r="211" spans="1:10">
      <c r="A211" s="127"/>
      <c r="B211" s="127"/>
      <c r="C211" s="127"/>
      <c r="D211" s="127"/>
      <c r="E211" s="127"/>
      <c r="F211" s="127"/>
      <c r="G211" s="127"/>
      <c r="H211" s="127"/>
      <c r="I211" s="127"/>
      <c r="J211" s="127"/>
    </row>
    <row r="212" spans="1:10">
      <c r="A212" s="127"/>
      <c r="B212" s="127"/>
      <c r="C212" s="127"/>
      <c r="D212" s="127"/>
      <c r="E212" s="127"/>
      <c r="F212" s="127"/>
      <c r="G212" s="127"/>
      <c r="H212" s="127"/>
      <c r="I212" s="127"/>
      <c r="J212" s="127"/>
    </row>
    <row r="213" spans="1:10">
      <c r="A213" s="127"/>
      <c r="B213" s="127"/>
      <c r="C213" s="127"/>
      <c r="D213" s="127"/>
      <c r="E213" s="127"/>
      <c r="F213" s="127"/>
      <c r="G213" s="127"/>
      <c r="H213" s="127"/>
      <c r="I213" s="127"/>
      <c r="J213" s="127"/>
    </row>
    <row r="214" spans="1:10">
      <c r="A214" s="127"/>
      <c r="B214" s="127"/>
      <c r="C214" s="127"/>
      <c r="D214" s="127"/>
      <c r="E214" s="127"/>
      <c r="F214" s="127"/>
      <c r="G214" s="127"/>
      <c r="H214" s="127"/>
      <c r="I214" s="127"/>
      <c r="J214" s="127"/>
    </row>
    <row r="215" spans="1:10">
      <c r="A215" s="127"/>
      <c r="B215" s="127"/>
      <c r="C215" s="127"/>
      <c r="D215" s="127"/>
      <c r="E215" s="127"/>
      <c r="F215" s="127"/>
      <c r="G215" s="127"/>
      <c r="H215" s="127"/>
      <c r="I215" s="127"/>
      <c r="J215" s="127"/>
    </row>
    <row r="216" spans="1:10">
      <c r="A216" s="127"/>
      <c r="B216" s="127"/>
      <c r="C216" s="127"/>
      <c r="D216" s="127"/>
      <c r="E216" s="127"/>
      <c r="F216" s="127"/>
      <c r="G216" s="127"/>
      <c r="H216" s="127"/>
      <c r="I216" s="127"/>
      <c r="J216" s="127"/>
    </row>
    <row r="217" spans="1:10">
      <c r="A217" s="127"/>
      <c r="B217" s="127"/>
      <c r="C217" s="127"/>
      <c r="D217" s="127"/>
      <c r="E217" s="127"/>
      <c r="F217" s="127"/>
      <c r="G217" s="127"/>
      <c r="H217" s="127"/>
      <c r="I217" s="127"/>
      <c r="J217" s="127"/>
    </row>
    <row r="218" spans="1:10">
      <c r="A218" s="91"/>
      <c r="B218" s="91"/>
      <c r="C218" s="91"/>
      <c r="D218" s="91"/>
      <c r="E218" s="91"/>
      <c r="F218" s="91"/>
      <c r="G218" s="91"/>
      <c r="H218" s="91"/>
      <c r="I218" s="91"/>
      <c r="J218" s="127"/>
    </row>
    <row r="219" spans="1:10">
      <c r="A219" s="127"/>
      <c r="B219" s="127"/>
      <c r="C219" s="127"/>
      <c r="D219" s="127"/>
      <c r="E219" s="127"/>
      <c r="F219" s="127"/>
      <c r="G219" s="127"/>
      <c r="H219" s="127"/>
      <c r="I219" s="127"/>
      <c r="J219" s="127"/>
    </row>
    <row r="220" spans="1:10">
      <c r="A220" s="127"/>
      <c r="B220" s="127"/>
      <c r="C220" s="127"/>
      <c r="D220" s="127"/>
      <c r="E220" s="127"/>
      <c r="F220" s="127"/>
      <c r="G220" s="127"/>
      <c r="H220" s="127"/>
      <c r="I220" s="127"/>
      <c r="J220" s="127"/>
    </row>
    <row r="221" spans="1:10">
      <c r="A221" s="127"/>
      <c r="B221" s="127"/>
      <c r="C221" s="127"/>
      <c r="D221" s="127"/>
      <c r="E221" s="127"/>
      <c r="F221" s="127"/>
      <c r="G221" s="127"/>
      <c r="H221" s="127"/>
      <c r="I221" s="127"/>
    </row>
    <row r="222" spans="1:10">
      <c r="A222" s="127"/>
      <c r="B222" s="127"/>
      <c r="C222" s="127"/>
      <c r="D222" s="127"/>
      <c r="E222" s="127"/>
      <c r="F222" s="127"/>
      <c r="G222" s="127"/>
      <c r="H222" s="127"/>
      <c r="I222" s="127"/>
    </row>
    <row r="223" spans="1:10">
      <c r="A223" s="127"/>
      <c r="B223" s="127"/>
      <c r="C223" s="127"/>
      <c r="D223" s="127"/>
      <c r="E223" s="127"/>
      <c r="F223" s="127"/>
      <c r="G223" s="127"/>
      <c r="H223" s="127"/>
      <c r="I223" s="127"/>
    </row>
    <row r="224" spans="1:10">
      <c r="A224" s="127"/>
      <c r="B224" s="127"/>
      <c r="C224" s="127"/>
      <c r="D224" s="127"/>
      <c r="E224" s="127"/>
      <c r="F224" s="127"/>
      <c r="G224" s="127"/>
      <c r="H224" s="127"/>
      <c r="I224" s="127"/>
    </row>
    <row r="225" spans="1:9">
      <c r="A225" s="127"/>
      <c r="B225" s="127"/>
      <c r="C225" s="127"/>
      <c r="D225" s="127"/>
      <c r="E225" s="127"/>
      <c r="F225" s="127"/>
      <c r="G225" s="127"/>
      <c r="H225" s="127"/>
      <c r="I225" s="127"/>
    </row>
    <row r="226" spans="1:9">
      <c r="A226" s="127"/>
      <c r="B226" s="127"/>
      <c r="C226" s="127"/>
      <c r="D226" s="127"/>
      <c r="E226" s="127"/>
      <c r="F226" s="127"/>
      <c r="G226" s="127"/>
      <c r="H226" s="127"/>
      <c r="I226" s="127"/>
    </row>
    <row r="227" spans="1:9">
      <c r="A227" s="127"/>
      <c r="B227" s="127"/>
      <c r="C227" s="127"/>
      <c r="D227" s="127"/>
      <c r="E227" s="127"/>
      <c r="F227" s="127"/>
      <c r="G227" s="127"/>
      <c r="H227" s="127"/>
      <c r="I227" s="127"/>
    </row>
    <row r="228" spans="1:9">
      <c r="A228" s="127"/>
      <c r="B228" s="127"/>
      <c r="C228" s="127"/>
      <c r="D228" s="127"/>
      <c r="E228" s="127"/>
      <c r="F228" s="127"/>
      <c r="G228" s="127"/>
      <c r="H228" s="127"/>
      <c r="I228" s="127"/>
    </row>
    <row r="229" spans="1:9">
      <c r="A229" s="127"/>
      <c r="B229" s="127"/>
      <c r="C229" s="127"/>
      <c r="D229" s="127"/>
      <c r="E229" s="127"/>
      <c r="F229" s="127"/>
      <c r="G229" s="127"/>
      <c r="H229" s="127"/>
      <c r="I229" s="127"/>
    </row>
    <row r="230" spans="1:9">
      <c r="A230" s="127"/>
      <c r="B230" s="127"/>
      <c r="C230" s="127"/>
      <c r="D230" s="127"/>
      <c r="E230" s="127"/>
      <c r="F230" s="127"/>
      <c r="G230" s="127"/>
      <c r="H230" s="127"/>
      <c r="I230" s="127"/>
    </row>
    <row r="231" spans="1:9">
      <c r="A231" s="127"/>
      <c r="B231" s="127"/>
      <c r="C231" s="127"/>
      <c r="D231" s="127"/>
      <c r="E231" s="127"/>
      <c r="F231" s="127"/>
      <c r="G231" s="127"/>
      <c r="H231" s="127"/>
      <c r="I231" s="127"/>
    </row>
    <row r="232" spans="1:9">
      <c r="A232" s="127"/>
      <c r="B232" s="127"/>
      <c r="C232" s="127"/>
      <c r="D232" s="127"/>
      <c r="E232" s="127"/>
      <c r="F232" s="127"/>
      <c r="G232" s="127"/>
      <c r="H232" s="127"/>
      <c r="I232" s="127"/>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1">
    <dataValidation type="textLength" operator="lessThanOrEqual" allowBlank="1" showInputMessage="1" showErrorMessage="1" sqref="C14">
      <formula1>11</formula1>
    </dataValidation>
    <dataValidation type="whole" allowBlank="1" showInputMessage="1" showErrorMessage="1" sqref="G10 G11:H11">
      <formula1>2000000000</formula1>
      <formula2>9999999999</formula2>
    </dataValidation>
    <dataValidation type="textLength" operator="lessThan" allowBlank="1" showInputMessage="1" showErrorMessage="1" sqref="B55:D59 D21:F21 H21:I21 C9:D9 C10 G12:H14 C7:C8 D8:E8 G7:H9">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 type="whole" allowBlank="1" showInputMessage="1" showErrorMessage="1" sqref="C11">
      <formula1>0</formula1>
      <formula2>9999999999999990</formula2>
    </dataValidation>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sqref="A1:L2"/>
    </sheetView>
  </sheetViews>
  <sheetFormatPr defaultRowHeight="12.75"/>
  <cols>
    <col min="1" max="1" width="29.140625" style="1980" customWidth="1"/>
    <col min="2" max="2" width="16.42578125" style="1980" customWidth="1"/>
    <col min="3" max="3" width="25.28515625" style="1980" customWidth="1"/>
    <col min="4" max="16384" width="9.140625" style="1980"/>
  </cols>
  <sheetData>
    <row r="1" spans="1:12">
      <c r="A1" s="2251" t="s">
        <v>2324</v>
      </c>
      <c r="B1" s="2252"/>
      <c r="C1" s="2252"/>
      <c r="D1" s="2252"/>
      <c r="E1" s="2252"/>
      <c r="F1" s="2252"/>
      <c r="G1" s="2252"/>
      <c r="H1" s="2252"/>
      <c r="I1" s="2252"/>
      <c r="J1" s="2252"/>
      <c r="K1" s="2252"/>
      <c r="L1" s="2253"/>
    </row>
    <row r="2" spans="1:12" ht="15.75" customHeight="1">
      <c r="A2" s="2254"/>
      <c r="B2" s="2255"/>
      <c r="C2" s="2255"/>
      <c r="D2" s="2255"/>
      <c r="E2" s="2255"/>
      <c r="F2" s="2255"/>
      <c r="G2" s="2255"/>
      <c r="H2" s="2255"/>
      <c r="I2" s="2255"/>
      <c r="J2" s="2255"/>
      <c r="K2" s="2255"/>
      <c r="L2" s="2256"/>
    </row>
    <row r="3" spans="1:12" s="1984" customFormat="1" ht="15.75" customHeight="1" thickBot="1">
      <c r="A3" s="1981"/>
      <c r="B3" s="1982"/>
      <c r="C3" s="1982"/>
      <c r="D3" s="1982"/>
      <c r="E3" s="1982"/>
      <c r="F3" s="1982"/>
      <c r="G3" s="1982"/>
      <c r="H3" s="1982"/>
      <c r="I3" s="1982"/>
      <c r="J3" s="1982"/>
      <c r="K3" s="1982"/>
      <c r="L3" s="1983"/>
    </row>
    <row r="4" spans="1:12" ht="17.25" thickTop="1" thickBot="1">
      <c r="A4" s="1985" t="s">
        <v>1131</v>
      </c>
      <c r="B4" s="2246" t="s">
        <v>2216</v>
      </c>
      <c r="C4" s="2247"/>
      <c r="D4" s="2247"/>
      <c r="E4" s="2247"/>
      <c r="F4" s="2247"/>
      <c r="G4" s="2248"/>
      <c r="H4" s="1986"/>
      <c r="I4" s="1986"/>
      <c r="J4" s="1986"/>
      <c r="K4" s="1986"/>
      <c r="L4" s="1987"/>
    </row>
    <row r="5" spans="1:12" ht="17.25" thickTop="1" thickBot="1">
      <c r="A5" s="1985" t="s">
        <v>2325</v>
      </c>
      <c r="B5" s="2257">
        <v>1500000</v>
      </c>
      <c r="C5" s="2258"/>
      <c r="D5" s="1986"/>
      <c r="E5" s="1986"/>
      <c r="F5" s="1986"/>
      <c r="G5" s="1986"/>
      <c r="H5" s="1986"/>
      <c r="I5" s="1986"/>
      <c r="J5" s="1986"/>
      <c r="K5" s="1986"/>
      <c r="L5" s="1987"/>
    </row>
    <row r="6" spans="1:12" ht="17.25" thickTop="1" thickBot="1">
      <c r="A6" s="1985" t="s">
        <v>2326</v>
      </c>
      <c r="B6" s="2259" t="s">
        <v>2346</v>
      </c>
      <c r="C6" s="2260"/>
      <c r="D6" s="1986"/>
      <c r="E6" s="1986"/>
      <c r="F6" s="1986"/>
      <c r="G6" s="1986"/>
      <c r="H6" s="1986"/>
      <c r="I6" s="1986"/>
      <c r="J6" s="1986"/>
      <c r="K6" s="1986"/>
      <c r="L6" s="1987"/>
    </row>
    <row r="7" spans="1:12" ht="17.25" thickTop="1" thickBot="1">
      <c r="A7" s="1985" t="s">
        <v>2327</v>
      </c>
      <c r="B7" s="2261">
        <v>42430</v>
      </c>
      <c r="C7" s="2262"/>
      <c r="D7" s="1986"/>
      <c r="E7" s="1986"/>
      <c r="F7" s="1986"/>
      <c r="G7" s="1986"/>
      <c r="H7" s="1986"/>
      <c r="I7" s="1986"/>
      <c r="J7" s="1986"/>
      <c r="K7" s="1986"/>
      <c r="L7" s="1987"/>
    </row>
    <row r="8" spans="1:12" ht="17.25" thickTop="1" thickBot="1">
      <c r="A8" s="1985" t="s">
        <v>2328</v>
      </c>
      <c r="B8" s="2263">
        <v>190108</v>
      </c>
      <c r="C8" s="2264"/>
      <c r="D8" s="1986"/>
      <c r="E8" s="1986"/>
      <c r="F8" s="1986"/>
      <c r="G8" s="1986"/>
      <c r="H8" s="1986"/>
      <c r="I8" s="1986"/>
      <c r="J8" s="1986"/>
      <c r="K8" s="1986"/>
      <c r="L8" s="1987"/>
    </row>
    <row r="9" spans="1:12" ht="16.5" thickTop="1">
      <c r="A9" s="1988" t="s">
        <v>438</v>
      </c>
      <c r="B9" s="1986"/>
      <c r="C9" s="1986"/>
      <c r="D9" s="1986"/>
      <c r="E9" s="1986"/>
      <c r="F9" s="1986"/>
      <c r="G9" s="1986"/>
      <c r="H9" s="1986"/>
      <c r="I9" s="1986"/>
      <c r="J9" s="1986"/>
      <c r="K9" s="1986"/>
      <c r="L9" s="1987"/>
    </row>
    <row r="10" spans="1:12" ht="15.75">
      <c r="A10" s="1989" t="s">
        <v>2329</v>
      </c>
      <c r="B10" s="1986"/>
      <c r="C10" s="1986"/>
      <c r="D10" s="1986"/>
      <c r="E10" s="1986"/>
      <c r="F10" s="1986"/>
      <c r="G10" s="1986"/>
      <c r="H10" s="1986"/>
      <c r="I10" s="1986"/>
      <c r="J10" s="1986"/>
      <c r="K10" s="1986"/>
      <c r="L10" s="1987"/>
    </row>
    <row r="11" spans="1:12" ht="15">
      <c r="A11" s="1990" t="s">
        <v>2330</v>
      </c>
      <c r="B11" s="1986"/>
      <c r="C11" s="1986"/>
      <c r="D11" s="1986"/>
      <c r="E11" s="1986"/>
      <c r="F11" s="1986"/>
      <c r="G11" s="1986"/>
      <c r="H11" s="1986"/>
      <c r="I11" s="1986"/>
      <c r="J11" s="1986"/>
      <c r="K11" s="1986"/>
      <c r="L11" s="1987"/>
    </row>
    <row r="12" spans="1:12" ht="16.5" thickBot="1">
      <c r="A12" s="1988"/>
      <c r="B12" s="1986"/>
      <c r="C12" s="1986"/>
      <c r="D12" s="1986"/>
      <c r="E12" s="1986"/>
      <c r="F12" s="1986"/>
      <c r="G12" s="1986"/>
      <c r="H12" s="1986"/>
      <c r="I12" s="1986"/>
      <c r="J12" s="1986"/>
      <c r="K12" s="1986"/>
      <c r="L12" s="1987"/>
    </row>
    <row r="13" spans="1:12" ht="17.25" thickTop="1" thickBot="1">
      <c r="A13" s="1988" t="s">
        <v>2331</v>
      </c>
      <c r="B13" s="1991"/>
      <c r="C13" s="2246" t="s">
        <v>2332</v>
      </c>
      <c r="D13" s="2247"/>
      <c r="E13" s="2247"/>
      <c r="F13" s="2247"/>
      <c r="G13" s="2248"/>
      <c r="H13" s="1986"/>
      <c r="I13" s="1986"/>
      <c r="J13" s="1986"/>
      <c r="K13" s="1986"/>
      <c r="L13" s="1987"/>
    </row>
    <row r="14" spans="1:12" ht="16.5" thickTop="1">
      <c r="A14" s="1988"/>
      <c r="B14" s="1986"/>
      <c r="C14" s="1986"/>
      <c r="D14" s="1986"/>
      <c r="E14" s="1986"/>
      <c r="F14" s="1986"/>
      <c r="G14" s="1986"/>
      <c r="H14" s="1986"/>
      <c r="I14" s="1986"/>
      <c r="J14" s="1986"/>
      <c r="K14" s="1986"/>
      <c r="L14" s="1987"/>
    </row>
    <row r="15" spans="1:12" ht="15.75">
      <c r="A15" s="1988" t="s">
        <v>2333</v>
      </c>
      <c r="B15" s="1986"/>
      <c r="C15" s="1986"/>
      <c r="D15" s="1986"/>
      <c r="E15" s="1986"/>
      <c r="F15" s="1986"/>
      <c r="G15" s="1986"/>
      <c r="H15" s="1986"/>
      <c r="I15" s="1986"/>
      <c r="J15" s="1986"/>
      <c r="K15" s="1986"/>
      <c r="L15" s="1987"/>
    </row>
    <row r="16" spans="1:12">
      <c r="A16" s="1992"/>
      <c r="B16" s="1986"/>
      <c r="C16" s="1986"/>
      <c r="D16" s="1986"/>
      <c r="E16" s="1986"/>
      <c r="F16" s="1986"/>
      <c r="G16" s="1986"/>
      <c r="H16" s="1986"/>
      <c r="I16" s="1986"/>
      <c r="J16" s="1986"/>
      <c r="K16" s="1986"/>
      <c r="L16" s="1987"/>
    </row>
    <row r="17" spans="1:12" ht="15.75" customHeight="1">
      <c r="A17" s="2249" t="s">
        <v>2334</v>
      </c>
      <c r="B17" s="2250"/>
      <c r="C17" s="2250"/>
      <c r="D17" s="2250"/>
      <c r="E17" s="2250"/>
      <c r="F17" s="2250"/>
      <c r="G17" s="2250"/>
      <c r="H17" s="2250"/>
      <c r="I17" s="2250"/>
      <c r="J17" s="1986"/>
      <c r="K17" s="1986"/>
      <c r="L17" s="1987"/>
    </row>
    <row r="18" spans="1:12" ht="15.75" customHeight="1">
      <c r="A18" s="2249"/>
      <c r="B18" s="2250"/>
      <c r="C18" s="2250"/>
      <c r="D18" s="2250"/>
      <c r="E18" s="2250"/>
      <c r="F18" s="2250"/>
      <c r="G18" s="2250"/>
      <c r="H18" s="2250"/>
      <c r="I18" s="2250"/>
      <c r="J18" s="1986"/>
      <c r="K18" s="1986"/>
      <c r="L18" s="1987"/>
    </row>
    <row r="19" spans="1:12" ht="15.75" customHeight="1">
      <c r="A19" s="2249"/>
      <c r="B19" s="2250"/>
      <c r="C19" s="2250"/>
      <c r="D19" s="2250"/>
      <c r="E19" s="2250"/>
      <c r="F19" s="2250"/>
      <c r="G19" s="2250"/>
      <c r="H19" s="2250"/>
      <c r="I19" s="2250"/>
      <c r="J19" s="1986"/>
      <c r="K19" s="1986"/>
      <c r="L19" s="1987"/>
    </row>
    <row r="20" spans="1:12" ht="15.75" customHeight="1">
      <c r="A20" s="2249"/>
      <c r="B20" s="2250"/>
      <c r="C20" s="2250"/>
      <c r="D20" s="2250"/>
      <c r="E20" s="2250"/>
      <c r="F20" s="2250"/>
      <c r="G20" s="2250"/>
      <c r="H20" s="2250"/>
      <c r="I20" s="2250"/>
      <c r="J20" s="1986"/>
      <c r="K20" s="1986"/>
      <c r="L20" s="1987"/>
    </row>
    <row r="21" spans="1:12" ht="15.75" customHeight="1">
      <c r="A21" s="2249"/>
      <c r="B21" s="2250"/>
      <c r="C21" s="2250"/>
      <c r="D21" s="2250"/>
      <c r="E21" s="2250"/>
      <c r="F21" s="2250"/>
      <c r="G21" s="2250"/>
      <c r="H21" s="2250"/>
      <c r="I21" s="2250"/>
      <c r="J21" s="1986"/>
      <c r="K21" s="1986"/>
      <c r="L21" s="1987"/>
    </row>
    <row r="22" spans="1:12" ht="15.75" customHeight="1">
      <c r="A22" s="1993"/>
      <c r="B22" s="1994"/>
      <c r="C22" s="1994"/>
      <c r="D22" s="1994"/>
      <c r="E22" s="1994"/>
      <c r="F22" s="1994"/>
      <c r="G22" s="1994"/>
      <c r="H22" s="1994"/>
      <c r="I22" s="1994"/>
      <c r="J22" s="1986"/>
      <c r="K22" s="1986"/>
      <c r="L22" s="1987"/>
    </row>
    <row r="23" spans="1:12" ht="15.75" customHeight="1">
      <c r="A23" s="2249" t="s">
        <v>2335</v>
      </c>
      <c r="B23" s="2250"/>
      <c r="C23" s="2250"/>
      <c r="D23" s="2250"/>
      <c r="E23" s="2250"/>
      <c r="F23" s="2250"/>
      <c r="G23" s="2250"/>
      <c r="H23" s="2250"/>
      <c r="I23" s="2250"/>
      <c r="J23" s="1986"/>
      <c r="K23" s="1986"/>
      <c r="L23" s="1987"/>
    </row>
    <row r="24" spans="1:12" ht="15.75" customHeight="1">
      <c r="A24" s="2249"/>
      <c r="B24" s="2250"/>
      <c r="C24" s="2250"/>
      <c r="D24" s="2250"/>
      <c r="E24" s="2250"/>
      <c r="F24" s="2250"/>
      <c r="G24" s="2250"/>
      <c r="H24" s="2250"/>
      <c r="I24" s="2250"/>
      <c r="J24" s="1986"/>
      <c r="K24" s="1986"/>
      <c r="L24" s="1987"/>
    </row>
    <row r="25" spans="1:12" ht="15.75" customHeight="1">
      <c r="A25" s="2249"/>
      <c r="B25" s="2250"/>
      <c r="C25" s="2250"/>
      <c r="D25" s="2250"/>
      <c r="E25" s="2250"/>
      <c r="F25" s="2250"/>
      <c r="G25" s="2250"/>
      <c r="H25" s="2250"/>
      <c r="I25" s="2250"/>
      <c r="J25" s="1986"/>
      <c r="K25" s="1986"/>
      <c r="L25" s="1987"/>
    </row>
    <row r="26" spans="1:12" ht="15.75" customHeight="1">
      <c r="A26" s="1993"/>
      <c r="B26" s="1994"/>
      <c r="C26" s="1994"/>
      <c r="D26" s="1994"/>
      <c r="E26" s="1994"/>
      <c r="F26" s="1994"/>
      <c r="G26" s="1994"/>
      <c r="H26" s="1994"/>
      <c r="I26" s="1994"/>
      <c r="J26" s="1986"/>
      <c r="K26" s="1986"/>
      <c r="L26" s="1987"/>
    </row>
    <row r="27" spans="1:12" ht="15.75">
      <c r="A27" s="1985" t="s">
        <v>2336</v>
      </c>
      <c r="B27" s="1986"/>
      <c r="C27" s="1986"/>
      <c r="D27" s="1986"/>
      <c r="E27" s="1986"/>
      <c r="F27" s="1986"/>
      <c r="G27" s="1986"/>
      <c r="H27" s="1986"/>
      <c r="I27" s="1986"/>
      <c r="J27" s="1986"/>
      <c r="K27" s="1986"/>
      <c r="L27" s="1987"/>
    </row>
    <row r="28" spans="1:12" ht="15.75">
      <c r="A28" s="1995"/>
      <c r="B28" s="1986"/>
      <c r="C28" s="1986"/>
      <c r="D28" s="1986"/>
      <c r="E28" s="1986"/>
      <c r="F28" s="1986"/>
      <c r="G28" s="1986"/>
      <c r="H28" s="1986"/>
      <c r="I28" s="1986"/>
      <c r="J28" s="1986"/>
      <c r="K28" s="1986"/>
      <c r="L28" s="1987"/>
    </row>
    <row r="29" spans="1:12" ht="15.75">
      <c r="A29" s="1985" t="s">
        <v>2337</v>
      </c>
      <c r="B29" s="1986"/>
      <c r="C29" s="1986"/>
      <c r="D29" s="1986"/>
      <c r="E29" s="1986"/>
      <c r="F29" s="1986"/>
      <c r="G29" s="1986"/>
      <c r="H29" s="1986"/>
      <c r="I29" s="1986"/>
      <c r="J29" s="1986"/>
      <c r="K29" s="1986"/>
      <c r="L29" s="1987"/>
    </row>
    <row r="30" spans="1:12" ht="15.75">
      <c r="A30" s="1995"/>
      <c r="B30" s="1986"/>
      <c r="C30" s="1986"/>
      <c r="D30" s="1986"/>
      <c r="E30" s="1986"/>
      <c r="F30" s="1986"/>
      <c r="G30" s="1986"/>
      <c r="H30" s="1986"/>
      <c r="I30" s="1986"/>
      <c r="J30" s="1986"/>
      <c r="K30" s="1986"/>
      <c r="L30" s="1987"/>
    </row>
    <row r="31" spans="1:12">
      <c r="A31" s="1996"/>
      <c r="B31" s="1986"/>
      <c r="C31" s="1986"/>
      <c r="D31" s="1986"/>
      <c r="E31" s="1986"/>
      <c r="F31" s="1986"/>
      <c r="G31" s="1986"/>
      <c r="H31" s="1986"/>
      <c r="I31" s="1986"/>
      <c r="J31" s="1986"/>
      <c r="K31" s="1986"/>
      <c r="L31" s="1987"/>
    </row>
    <row r="32" spans="1:12" ht="13.5" thickBot="1">
      <c r="A32" s="1997"/>
      <c r="B32" s="1998"/>
      <c r="C32" s="1998"/>
      <c r="D32" s="1998"/>
      <c r="E32" s="1998"/>
      <c r="F32" s="1998"/>
      <c r="G32" s="1998"/>
      <c r="H32" s="1998"/>
      <c r="I32" s="1998"/>
      <c r="J32" s="1998"/>
      <c r="K32" s="1998"/>
      <c r="L32" s="1999"/>
    </row>
  </sheetData>
  <mergeCells count="9">
    <mergeCell ref="C13:G13"/>
    <mergeCell ref="A17:I21"/>
    <mergeCell ref="A23:I25"/>
    <mergeCell ref="A1:L2"/>
    <mergeCell ref="B4:G4"/>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3"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5"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4" customFormat="1" ht="15" customHeight="1">
      <c r="B1" s="2265" t="str">
        <f>PJCProjectName</f>
        <v>Market Street Lofts</v>
      </c>
      <c r="C1" s="2265"/>
      <c r="D1" s="2265"/>
      <c r="E1" s="2265"/>
      <c r="F1" s="2265"/>
      <c r="G1" s="2265"/>
      <c r="H1" s="2265"/>
      <c r="I1" s="2265"/>
      <c r="J1" s="2265"/>
      <c r="K1" s="1254"/>
      <c r="L1" s="1066"/>
      <c r="M1" s="1030"/>
      <c r="N1" s="1066"/>
      <c r="Q1" s="1255"/>
      <c r="R1" s="1255"/>
      <c r="S1" s="1255"/>
      <c r="U1" s="1067"/>
      <c r="V1" s="1067"/>
      <c r="W1" s="1067"/>
      <c r="X1" s="1067"/>
      <c r="Y1" s="1067"/>
      <c r="Z1" s="1067"/>
      <c r="AA1" s="1067"/>
      <c r="AB1" s="1067"/>
      <c r="AC1" s="1067"/>
      <c r="AD1" s="1067"/>
      <c r="AE1" s="1067"/>
      <c r="AF1" s="1067"/>
      <c r="AG1" s="1067"/>
      <c r="AH1" s="1067"/>
    </row>
    <row r="2" spans="2:34" s="1064" customFormat="1" ht="15" customHeight="1">
      <c r="B2" s="2265"/>
      <c r="C2" s="2265"/>
      <c r="D2" s="2265"/>
      <c r="E2" s="2265"/>
      <c r="F2" s="2265"/>
      <c r="G2" s="2265"/>
      <c r="H2" s="2265"/>
      <c r="I2" s="2265"/>
      <c r="J2" s="2265"/>
      <c r="K2" s="1254"/>
      <c r="L2" s="1066"/>
      <c r="M2" s="1030"/>
      <c r="Q2" s="1255"/>
      <c r="R2" s="1255"/>
      <c r="S2" s="1255"/>
      <c r="U2" s="1067"/>
      <c r="V2" s="1067"/>
      <c r="W2" s="1067"/>
      <c r="X2" s="1067"/>
      <c r="Y2" s="1067"/>
      <c r="Z2" s="1067"/>
      <c r="AA2" s="1067"/>
      <c r="AB2" s="1067"/>
      <c r="AC2" s="1067"/>
      <c r="AD2" s="1067"/>
      <c r="AE2" s="1067"/>
      <c r="AF2" s="1067"/>
      <c r="AG2" s="1067"/>
      <c r="AH2" s="1067"/>
    </row>
    <row r="3" spans="2:34" s="1064" customFormat="1" ht="15" customHeight="1">
      <c r="B3" s="2265"/>
      <c r="C3" s="2265"/>
      <c r="D3" s="2265"/>
      <c r="E3" s="2265"/>
      <c r="F3" s="2265"/>
      <c r="G3" s="2265"/>
      <c r="H3" s="2265"/>
      <c r="I3" s="2265"/>
      <c r="J3" s="2265"/>
      <c r="K3" s="1254"/>
      <c r="L3" s="1066"/>
      <c r="M3" s="1030"/>
      <c r="Q3" s="1255"/>
      <c r="R3" s="1255"/>
      <c r="S3" s="1255"/>
      <c r="U3" s="1067"/>
      <c r="V3" s="1067"/>
      <c r="W3" s="1067"/>
      <c r="X3" s="1067"/>
      <c r="Y3" s="1067"/>
      <c r="Z3" s="1067"/>
      <c r="AA3" s="1067"/>
      <c r="AB3" s="1067"/>
      <c r="AC3" s="1067"/>
      <c r="AD3" s="1067"/>
      <c r="AE3" s="1067"/>
      <c r="AF3" s="1067"/>
      <c r="AG3" s="1067"/>
      <c r="AH3" s="1067"/>
    </row>
    <row r="4" spans="2:34" ht="17.25" customHeight="1">
      <c r="B4" s="2265"/>
      <c r="C4" s="2265"/>
      <c r="D4" s="2265"/>
      <c r="E4" s="2265"/>
      <c r="F4" s="2265"/>
      <c r="G4" s="2265"/>
      <c r="H4" s="2265"/>
      <c r="I4" s="2265"/>
      <c r="J4" s="2265"/>
      <c r="K4" s="1254"/>
      <c r="N4" s="1066" t="s">
        <v>1924</v>
      </c>
      <c r="O4" s="1659" t="str">
        <f>PJCProjectCity</f>
        <v>East Liverpool</v>
      </c>
      <c r="P4" s="1257"/>
      <c r="Q4" s="1258"/>
      <c r="R4" s="1258"/>
      <c r="S4" s="1258"/>
      <c r="T4" s="1065"/>
      <c r="AC4" s="1030"/>
      <c r="AD4" s="1030"/>
      <c r="AE4" s="1030"/>
      <c r="AF4" s="1030"/>
      <c r="AG4" s="1030"/>
      <c r="AH4" s="1030"/>
    </row>
    <row r="5" spans="2:34" ht="17.25" customHeight="1">
      <c r="B5" s="1256" t="s">
        <v>2118</v>
      </c>
      <c r="C5" s="1063"/>
      <c r="D5" s="1063"/>
      <c r="E5" s="1063"/>
      <c r="F5" s="1063"/>
      <c r="G5" s="1488"/>
      <c r="H5" s="1063"/>
      <c r="I5" s="1063"/>
      <c r="J5" s="1063"/>
      <c r="K5" s="1254"/>
      <c r="N5" s="1066" t="s">
        <v>171</v>
      </c>
      <c r="O5" s="1659" t="str">
        <f>PJCProjectCounty</f>
        <v>Columbiana</v>
      </c>
      <c r="P5" s="1257"/>
      <c r="Q5" s="1258"/>
      <c r="R5" s="1258"/>
      <c r="S5" s="1258"/>
      <c r="T5" s="1065"/>
      <c r="AC5" s="1030"/>
      <c r="AD5" s="1030"/>
      <c r="AE5" s="1030"/>
      <c r="AF5" s="1030"/>
      <c r="AG5" s="1030"/>
      <c r="AH5" s="1030"/>
    </row>
    <row r="6" spans="2:34" ht="12.75" customHeight="1">
      <c r="B6" s="1254"/>
      <c r="C6" s="1254"/>
      <c r="D6" s="1254"/>
      <c r="E6" s="1254"/>
      <c r="F6" s="1254"/>
      <c r="G6" s="1488"/>
      <c r="H6" s="1254"/>
      <c r="I6" s="1254"/>
      <c r="J6" s="1254"/>
      <c r="K6" s="1254"/>
      <c r="O6" s="1065"/>
      <c r="P6" s="1065"/>
      <c r="Q6" s="1065"/>
      <c r="R6" s="1065"/>
      <c r="S6" s="1065"/>
      <c r="T6" s="1065"/>
      <c r="AC6" s="1030"/>
      <c r="AD6" s="1030"/>
      <c r="AE6" s="1030"/>
      <c r="AF6" s="1030"/>
      <c r="AG6" s="1030"/>
      <c r="AH6" s="1030"/>
    </row>
    <row r="7" spans="2:34">
      <c r="B7" s="2266" t="s">
        <v>1757</v>
      </c>
      <c r="C7" s="2267"/>
      <c r="D7" s="2267"/>
      <c r="E7" s="2267"/>
      <c r="F7" s="2267"/>
      <c r="G7" s="2267"/>
      <c r="H7" s="2267"/>
      <c r="I7" s="2267"/>
      <c r="J7" s="2267"/>
      <c r="K7" s="2268"/>
      <c r="M7" s="2269" t="s">
        <v>1525</v>
      </c>
      <c r="N7" s="2270"/>
      <c r="O7" s="2270"/>
      <c r="P7" s="2270"/>
      <c r="Q7" s="2270"/>
      <c r="R7" s="2270"/>
      <c r="S7" s="2271"/>
      <c r="T7" s="1259"/>
      <c r="AB7" s="1030"/>
      <c r="AC7" s="1030"/>
      <c r="AD7" s="1030"/>
      <c r="AE7" s="1030"/>
      <c r="AF7" s="1030"/>
      <c r="AG7" s="1030"/>
      <c r="AH7" s="1030"/>
    </row>
    <row r="8" spans="2:34" ht="12.95" customHeight="1">
      <c r="B8" s="2272"/>
      <c r="C8" s="2273"/>
      <c r="D8" s="2273"/>
      <c r="E8" s="2273"/>
      <c r="F8" s="2273"/>
      <c r="G8" s="2273"/>
      <c r="H8" s="2273"/>
      <c r="I8" s="2273"/>
      <c r="J8" s="2273"/>
      <c r="K8" s="2274"/>
      <c r="M8" s="2281"/>
      <c r="N8" s="2282"/>
      <c r="O8" s="2282"/>
      <c r="P8" s="2282"/>
      <c r="Q8" s="2282"/>
      <c r="R8" s="2282"/>
      <c r="S8" s="2283"/>
      <c r="T8" s="1065"/>
      <c r="AC8" s="1030"/>
      <c r="AD8" s="1030"/>
      <c r="AE8" s="1030"/>
      <c r="AF8" s="1030"/>
      <c r="AG8" s="1030"/>
      <c r="AH8" s="1030"/>
    </row>
    <row r="9" spans="2:34">
      <c r="B9" s="2275"/>
      <c r="C9" s="2276"/>
      <c r="D9" s="2276"/>
      <c r="E9" s="2276"/>
      <c r="F9" s="2276"/>
      <c r="G9" s="2276"/>
      <c r="H9" s="2276"/>
      <c r="I9" s="2276"/>
      <c r="J9" s="2276"/>
      <c r="K9" s="2277"/>
      <c r="M9" s="2284"/>
      <c r="N9" s="2285"/>
      <c r="O9" s="2285"/>
      <c r="P9" s="2285"/>
      <c r="Q9" s="2285"/>
      <c r="R9" s="2285"/>
      <c r="S9" s="2286"/>
      <c r="T9" s="1065"/>
      <c r="AC9" s="1030"/>
      <c r="AD9" s="1030"/>
      <c r="AE9" s="1030"/>
      <c r="AF9" s="1030"/>
      <c r="AG9" s="1030"/>
      <c r="AH9" s="1030"/>
    </row>
    <row r="10" spans="2:34">
      <c r="B10" s="2275"/>
      <c r="C10" s="2276"/>
      <c r="D10" s="2276"/>
      <c r="E10" s="2276"/>
      <c r="F10" s="2276"/>
      <c r="G10" s="2276"/>
      <c r="H10" s="2276"/>
      <c r="I10" s="2276"/>
      <c r="J10" s="2276"/>
      <c r="K10" s="2277"/>
      <c r="M10" s="2284"/>
      <c r="N10" s="2285"/>
      <c r="O10" s="2285"/>
      <c r="P10" s="2285"/>
      <c r="Q10" s="2285"/>
      <c r="R10" s="2285"/>
      <c r="S10" s="2286"/>
      <c r="T10" s="1065"/>
      <c r="AC10" s="1030"/>
      <c r="AD10" s="1030"/>
      <c r="AE10" s="1030"/>
      <c r="AF10" s="1030"/>
      <c r="AG10" s="1030"/>
      <c r="AH10" s="1030"/>
    </row>
    <row r="11" spans="2:34">
      <c r="B11" s="2275"/>
      <c r="C11" s="2276"/>
      <c r="D11" s="2276"/>
      <c r="E11" s="2276"/>
      <c r="F11" s="2276"/>
      <c r="G11" s="2276"/>
      <c r="H11" s="2276"/>
      <c r="I11" s="2276"/>
      <c r="J11" s="2276"/>
      <c r="K11" s="2277"/>
      <c r="M11" s="2284"/>
      <c r="N11" s="2285"/>
      <c r="O11" s="2285"/>
      <c r="P11" s="2285"/>
      <c r="Q11" s="2285"/>
      <c r="R11" s="2285"/>
      <c r="S11" s="2286"/>
    </row>
    <row r="12" spans="2:34">
      <c r="B12" s="2275"/>
      <c r="C12" s="2276"/>
      <c r="D12" s="2276"/>
      <c r="E12" s="2276"/>
      <c r="F12" s="2276"/>
      <c r="G12" s="2276"/>
      <c r="H12" s="2276"/>
      <c r="I12" s="2276"/>
      <c r="J12" s="2276"/>
      <c r="K12" s="2277"/>
      <c r="M12" s="2284"/>
      <c r="N12" s="2285"/>
      <c r="O12" s="2285"/>
      <c r="P12" s="2285"/>
      <c r="Q12" s="2285"/>
      <c r="R12" s="2285"/>
      <c r="S12" s="2286"/>
      <c r="T12" s="1065"/>
      <c r="AC12" s="1030"/>
      <c r="AD12" s="1030"/>
      <c r="AE12" s="1030"/>
      <c r="AF12" s="1030"/>
      <c r="AG12" s="1030"/>
      <c r="AH12" s="1030"/>
    </row>
    <row r="13" spans="2:34">
      <c r="B13" s="2275"/>
      <c r="C13" s="2276"/>
      <c r="D13" s="2276"/>
      <c r="E13" s="2276"/>
      <c r="F13" s="2276"/>
      <c r="G13" s="2276"/>
      <c r="H13" s="2276"/>
      <c r="I13" s="2276"/>
      <c r="J13" s="2276"/>
      <c r="K13" s="2277"/>
      <c r="M13" s="2284"/>
      <c r="N13" s="2285"/>
      <c r="O13" s="2285"/>
      <c r="P13" s="2285"/>
      <c r="Q13" s="2285"/>
      <c r="R13" s="2285"/>
      <c r="S13" s="2286"/>
      <c r="T13" s="1065"/>
      <c r="AC13" s="1030"/>
      <c r="AD13" s="1030"/>
      <c r="AE13" s="1030"/>
      <c r="AF13" s="1030"/>
      <c r="AG13" s="1030"/>
      <c r="AH13" s="1030"/>
    </row>
    <row r="14" spans="2:34">
      <c r="B14" s="2275"/>
      <c r="C14" s="2276"/>
      <c r="D14" s="2276"/>
      <c r="E14" s="2276"/>
      <c r="F14" s="2276"/>
      <c r="G14" s="2276"/>
      <c r="H14" s="2276"/>
      <c r="I14" s="2276"/>
      <c r="J14" s="2276"/>
      <c r="K14" s="2277"/>
      <c r="M14" s="2284"/>
      <c r="N14" s="2285"/>
      <c r="O14" s="2285"/>
      <c r="P14" s="2285"/>
      <c r="Q14" s="2285"/>
      <c r="R14" s="2285"/>
      <c r="S14" s="2286"/>
      <c r="T14" s="1065"/>
      <c r="AC14" s="1030"/>
      <c r="AD14" s="1030"/>
      <c r="AE14" s="1030"/>
      <c r="AF14" s="1030"/>
      <c r="AG14" s="1030"/>
      <c r="AH14" s="1030"/>
    </row>
    <row r="15" spans="2:34">
      <c r="B15" s="2275"/>
      <c r="C15" s="2276"/>
      <c r="D15" s="2276"/>
      <c r="E15" s="2276"/>
      <c r="F15" s="2276"/>
      <c r="G15" s="2276"/>
      <c r="H15" s="2276"/>
      <c r="I15" s="2276"/>
      <c r="J15" s="2276"/>
      <c r="K15" s="2277"/>
      <c r="M15" s="2284"/>
      <c r="N15" s="2285"/>
      <c r="O15" s="2285"/>
      <c r="P15" s="2285"/>
      <c r="Q15" s="2285"/>
      <c r="R15" s="2285"/>
      <c r="S15" s="2286"/>
      <c r="T15" s="1065"/>
      <c r="AC15" s="1030"/>
      <c r="AD15" s="1030"/>
      <c r="AE15" s="1030"/>
      <c r="AF15" s="1030"/>
      <c r="AG15" s="1030"/>
      <c r="AH15" s="1030"/>
    </row>
    <row r="16" spans="2:34">
      <c r="B16" s="2275"/>
      <c r="C16" s="2276"/>
      <c r="D16" s="2276"/>
      <c r="E16" s="2276"/>
      <c r="F16" s="2276"/>
      <c r="G16" s="2276"/>
      <c r="H16" s="2276"/>
      <c r="I16" s="2276"/>
      <c r="J16" s="2276"/>
      <c r="K16" s="2277"/>
      <c r="M16" s="2284"/>
      <c r="N16" s="2285"/>
      <c r="O16" s="2285"/>
      <c r="P16" s="2285"/>
      <c r="Q16" s="2285"/>
      <c r="R16" s="2285"/>
      <c r="S16" s="2286"/>
      <c r="T16" s="1065"/>
      <c r="AC16" s="1030"/>
      <c r="AD16" s="1030"/>
      <c r="AE16" s="1030"/>
      <c r="AF16" s="1030"/>
      <c r="AG16" s="1030"/>
      <c r="AH16" s="1030"/>
    </row>
    <row r="17" spans="2:34">
      <c r="B17" s="2275"/>
      <c r="C17" s="2276"/>
      <c r="D17" s="2276"/>
      <c r="E17" s="2276"/>
      <c r="F17" s="2276"/>
      <c r="G17" s="2276"/>
      <c r="H17" s="2276"/>
      <c r="I17" s="2276"/>
      <c r="J17" s="2276"/>
      <c r="K17" s="2277"/>
      <c r="M17" s="2284"/>
      <c r="N17" s="2285"/>
      <c r="O17" s="2285"/>
      <c r="P17" s="2285"/>
      <c r="Q17" s="2285"/>
      <c r="R17" s="2285"/>
      <c r="S17" s="2286"/>
      <c r="T17" s="1065"/>
      <c r="AC17" s="1030"/>
      <c r="AD17" s="1030"/>
      <c r="AE17" s="1030"/>
      <c r="AF17" s="1030"/>
      <c r="AG17" s="1030"/>
      <c r="AH17" s="1030"/>
    </row>
    <row r="18" spans="2:34">
      <c r="B18" s="2275"/>
      <c r="C18" s="2276"/>
      <c r="D18" s="2276"/>
      <c r="E18" s="2276"/>
      <c r="F18" s="2276"/>
      <c r="G18" s="2276"/>
      <c r="H18" s="2276"/>
      <c r="I18" s="2276"/>
      <c r="J18" s="2276"/>
      <c r="K18" s="2277"/>
      <c r="M18" s="2284"/>
      <c r="N18" s="2285"/>
      <c r="O18" s="2285"/>
      <c r="P18" s="2285"/>
      <c r="Q18" s="2285"/>
      <c r="R18" s="2285"/>
      <c r="S18" s="2286"/>
      <c r="T18" s="1065"/>
      <c r="AC18" s="1030"/>
      <c r="AD18" s="1030"/>
      <c r="AE18" s="1030"/>
      <c r="AF18" s="1030"/>
      <c r="AG18" s="1030"/>
      <c r="AH18" s="1030"/>
    </row>
    <row r="19" spans="2:34">
      <c r="B19" s="2275"/>
      <c r="C19" s="2276"/>
      <c r="D19" s="2276"/>
      <c r="E19" s="2276"/>
      <c r="F19" s="2276"/>
      <c r="G19" s="2276"/>
      <c r="H19" s="2276"/>
      <c r="I19" s="2276"/>
      <c r="J19" s="2276"/>
      <c r="K19" s="2277"/>
      <c r="M19" s="2284"/>
      <c r="N19" s="2285"/>
      <c r="O19" s="2285"/>
      <c r="P19" s="2285"/>
      <c r="Q19" s="2285"/>
      <c r="R19" s="2285"/>
      <c r="S19" s="2286"/>
      <c r="T19" s="1065"/>
      <c r="AC19" s="1030"/>
      <c r="AD19" s="1030"/>
      <c r="AE19" s="1030"/>
      <c r="AF19" s="1030"/>
      <c r="AG19" s="1030"/>
      <c r="AH19" s="1030"/>
    </row>
    <row r="20" spans="2:34">
      <c r="B20" s="2275"/>
      <c r="C20" s="2276"/>
      <c r="D20" s="2276"/>
      <c r="E20" s="2276"/>
      <c r="F20" s="2276"/>
      <c r="G20" s="2276"/>
      <c r="H20" s="2276"/>
      <c r="I20" s="2276"/>
      <c r="J20" s="2276"/>
      <c r="K20" s="2277"/>
      <c r="M20" s="2284"/>
      <c r="N20" s="2285"/>
      <c r="O20" s="2285"/>
      <c r="P20" s="2285"/>
      <c r="Q20" s="2285"/>
      <c r="R20" s="2285"/>
      <c r="S20" s="2286"/>
      <c r="T20" s="1065"/>
      <c r="AC20" s="1030"/>
      <c r="AD20" s="1030"/>
      <c r="AE20" s="1030"/>
      <c r="AF20" s="1030"/>
      <c r="AG20" s="1030"/>
      <c r="AH20" s="1030"/>
    </row>
    <row r="21" spans="2:34">
      <c r="B21" s="2275"/>
      <c r="C21" s="2276"/>
      <c r="D21" s="2276"/>
      <c r="E21" s="2276"/>
      <c r="F21" s="2276"/>
      <c r="G21" s="2276"/>
      <c r="H21" s="2276"/>
      <c r="I21" s="2276"/>
      <c r="J21" s="2276"/>
      <c r="K21" s="2277"/>
      <c r="M21" s="2284"/>
      <c r="N21" s="2285"/>
      <c r="O21" s="2285"/>
      <c r="P21" s="2285"/>
      <c r="Q21" s="2285"/>
      <c r="R21" s="2285"/>
      <c r="S21" s="2286"/>
      <c r="T21" s="1065"/>
      <c r="AC21" s="1030"/>
      <c r="AD21" s="1030"/>
      <c r="AE21" s="1030"/>
      <c r="AF21" s="1030"/>
      <c r="AG21" s="1030"/>
      <c r="AH21" s="1030"/>
    </row>
    <row r="22" spans="2:34">
      <c r="B22" s="2275"/>
      <c r="C22" s="2276"/>
      <c r="D22" s="2276"/>
      <c r="E22" s="2276"/>
      <c r="F22" s="2276"/>
      <c r="G22" s="2276"/>
      <c r="H22" s="2276"/>
      <c r="I22" s="2276"/>
      <c r="J22" s="2276"/>
      <c r="K22" s="2277"/>
      <c r="M22" s="2284"/>
      <c r="N22" s="2285"/>
      <c r="O22" s="2285"/>
      <c r="P22" s="2285"/>
      <c r="Q22" s="2285"/>
      <c r="R22" s="2285"/>
      <c r="S22" s="2286"/>
      <c r="T22" s="1065"/>
      <c r="AC22" s="1030"/>
      <c r="AD22" s="1030"/>
      <c r="AE22" s="1030"/>
      <c r="AF22" s="1030"/>
      <c r="AG22" s="1030"/>
      <c r="AH22" s="1030"/>
    </row>
    <row r="23" spans="2:34">
      <c r="B23" s="2275"/>
      <c r="C23" s="2276"/>
      <c r="D23" s="2276"/>
      <c r="E23" s="2276"/>
      <c r="F23" s="2276"/>
      <c r="G23" s="2276"/>
      <c r="H23" s="2276"/>
      <c r="I23" s="2276"/>
      <c r="J23" s="2276"/>
      <c r="K23" s="2277"/>
      <c r="M23" s="2284"/>
      <c r="N23" s="2285"/>
      <c r="O23" s="2285"/>
      <c r="P23" s="2285"/>
      <c r="Q23" s="2285"/>
      <c r="R23" s="2285"/>
      <c r="S23" s="2286"/>
      <c r="T23" s="1065"/>
      <c r="AC23" s="1030"/>
      <c r="AD23" s="1030"/>
      <c r="AE23" s="1030"/>
      <c r="AF23" s="1030"/>
      <c r="AG23" s="1030"/>
      <c r="AH23" s="1030"/>
    </row>
    <row r="24" spans="2:34">
      <c r="B24" s="2275"/>
      <c r="C24" s="2276"/>
      <c r="D24" s="2276"/>
      <c r="E24" s="2276"/>
      <c r="F24" s="2276"/>
      <c r="G24" s="2276"/>
      <c r="H24" s="2276"/>
      <c r="I24" s="2276"/>
      <c r="J24" s="2276"/>
      <c r="K24" s="2277"/>
      <c r="M24" s="2284"/>
      <c r="N24" s="2285"/>
      <c r="O24" s="2285"/>
      <c r="P24" s="2285"/>
      <c r="Q24" s="2285"/>
      <c r="R24" s="2285"/>
      <c r="S24" s="2286"/>
      <c r="T24" s="1065"/>
      <c r="AC24" s="1030"/>
      <c r="AD24" s="1030"/>
      <c r="AE24" s="1030"/>
      <c r="AF24" s="1030"/>
      <c r="AG24" s="1030"/>
      <c r="AH24" s="1030"/>
    </row>
    <row r="25" spans="2:34">
      <c r="B25" s="2275"/>
      <c r="C25" s="2276"/>
      <c r="D25" s="2276"/>
      <c r="E25" s="2276"/>
      <c r="F25" s="2276"/>
      <c r="G25" s="2276"/>
      <c r="H25" s="2276"/>
      <c r="I25" s="2276"/>
      <c r="J25" s="2276"/>
      <c r="K25" s="2277"/>
      <c r="M25" s="2284"/>
      <c r="N25" s="2285"/>
      <c r="O25" s="2285"/>
      <c r="P25" s="2285"/>
      <c r="Q25" s="2285"/>
      <c r="R25" s="2285"/>
      <c r="S25" s="2286"/>
      <c r="T25" s="1065"/>
      <c r="AC25" s="1030"/>
      <c r="AD25" s="1030"/>
      <c r="AE25" s="1030"/>
      <c r="AF25" s="1030"/>
      <c r="AG25" s="1030"/>
      <c r="AH25" s="1030"/>
    </row>
    <row r="26" spans="2:34">
      <c r="B26" s="2275"/>
      <c r="C26" s="2276"/>
      <c r="D26" s="2276"/>
      <c r="E26" s="2276"/>
      <c r="F26" s="2276"/>
      <c r="G26" s="2276"/>
      <c r="H26" s="2276"/>
      <c r="I26" s="2276"/>
      <c r="J26" s="2276"/>
      <c r="K26" s="2277"/>
      <c r="M26" s="2284"/>
      <c r="N26" s="2285"/>
      <c r="O26" s="2285"/>
      <c r="P26" s="2285"/>
      <c r="Q26" s="2285"/>
      <c r="R26" s="2285"/>
      <c r="S26" s="2286"/>
      <c r="T26" s="1065"/>
      <c r="AC26" s="1030"/>
      <c r="AD26" s="1030"/>
      <c r="AE26" s="1030"/>
      <c r="AF26" s="1030"/>
      <c r="AG26" s="1030"/>
      <c r="AH26" s="1030"/>
    </row>
    <row r="27" spans="2:34">
      <c r="B27" s="2275"/>
      <c r="C27" s="2276"/>
      <c r="D27" s="2276"/>
      <c r="E27" s="2276"/>
      <c r="F27" s="2276"/>
      <c r="G27" s="2276"/>
      <c r="H27" s="2276"/>
      <c r="I27" s="2276"/>
      <c r="J27" s="2276"/>
      <c r="K27" s="2277"/>
      <c r="M27" s="2284"/>
      <c r="N27" s="2285"/>
      <c r="O27" s="2285"/>
      <c r="P27" s="2285"/>
      <c r="Q27" s="2285"/>
      <c r="R27" s="2285"/>
      <c r="S27" s="2286"/>
      <c r="T27" s="1065"/>
      <c r="AC27" s="1030"/>
      <c r="AD27" s="1030"/>
      <c r="AE27" s="1030"/>
      <c r="AF27" s="1030"/>
      <c r="AG27" s="1030"/>
      <c r="AH27" s="1030"/>
    </row>
    <row r="28" spans="2:34">
      <c r="B28" s="2275"/>
      <c r="C28" s="2276"/>
      <c r="D28" s="2276"/>
      <c r="E28" s="2276"/>
      <c r="F28" s="2276"/>
      <c r="G28" s="2276"/>
      <c r="H28" s="2276"/>
      <c r="I28" s="2276"/>
      <c r="J28" s="2276"/>
      <c r="K28" s="2277"/>
      <c r="M28" s="2284"/>
      <c r="N28" s="2285"/>
      <c r="O28" s="2285"/>
      <c r="P28" s="2285"/>
      <c r="Q28" s="2285"/>
      <c r="R28" s="2285"/>
      <c r="S28" s="2286"/>
      <c r="T28" s="1065"/>
      <c r="AC28" s="1030"/>
      <c r="AD28" s="1030"/>
      <c r="AE28" s="1030"/>
      <c r="AF28" s="1030"/>
      <c r="AG28" s="1030"/>
      <c r="AH28" s="1030"/>
    </row>
    <row r="29" spans="2:34">
      <c r="B29" s="2275"/>
      <c r="C29" s="2276"/>
      <c r="D29" s="2276"/>
      <c r="E29" s="2276"/>
      <c r="F29" s="2276"/>
      <c r="G29" s="2276"/>
      <c r="H29" s="2276"/>
      <c r="I29" s="2276"/>
      <c r="J29" s="2276"/>
      <c r="K29" s="2277"/>
      <c r="M29" s="2284"/>
      <c r="N29" s="2285"/>
      <c r="O29" s="2285"/>
      <c r="P29" s="2285"/>
      <c r="Q29" s="2285"/>
      <c r="R29" s="2285"/>
      <c r="S29" s="2286"/>
      <c r="T29" s="1065"/>
      <c r="AC29" s="1030"/>
      <c r="AD29" s="1030"/>
      <c r="AE29" s="1030"/>
      <c r="AF29" s="1030"/>
      <c r="AG29" s="1030"/>
      <c r="AH29" s="1030"/>
    </row>
    <row r="30" spans="2:34">
      <c r="B30" s="2278"/>
      <c r="C30" s="2279"/>
      <c r="D30" s="2279"/>
      <c r="E30" s="2279"/>
      <c r="F30" s="2279"/>
      <c r="G30" s="2279"/>
      <c r="H30" s="2279"/>
      <c r="I30" s="2279"/>
      <c r="J30" s="2279"/>
      <c r="K30" s="2280"/>
      <c r="M30" s="2287"/>
      <c r="N30" s="2288"/>
      <c r="O30" s="2288"/>
      <c r="P30" s="2288"/>
      <c r="Q30" s="2288"/>
      <c r="R30" s="2288"/>
      <c r="S30" s="2289"/>
      <c r="T30" s="1065"/>
      <c r="AC30" s="1030"/>
      <c r="AD30" s="1030"/>
      <c r="AE30" s="1030"/>
      <c r="AF30" s="1030"/>
      <c r="AG30" s="1030"/>
      <c r="AH30" s="1030"/>
    </row>
    <row r="31" spans="2:34">
      <c r="O31" s="1065"/>
      <c r="P31" s="1065"/>
      <c r="Q31" s="1065"/>
      <c r="R31" s="1065"/>
      <c r="S31" s="1065"/>
      <c r="T31" s="1065"/>
      <c r="AC31" s="1030"/>
      <c r="AD31" s="1030"/>
      <c r="AE31" s="1030"/>
      <c r="AF31" s="1030"/>
      <c r="AG31" s="1030"/>
      <c r="AH31" s="1030"/>
    </row>
    <row r="32" spans="2:34">
      <c r="B32" s="2295" t="s">
        <v>461</v>
      </c>
      <c r="C32" s="2296"/>
      <c r="D32" s="2296"/>
      <c r="E32" s="2296"/>
      <c r="F32" s="2296"/>
      <c r="G32" s="2296"/>
      <c r="H32" s="2296"/>
      <c r="I32" s="2296"/>
      <c r="J32" s="2296"/>
      <c r="K32" s="2296"/>
      <c r="M32" s="2297" t="s">
        <v>1449</v>
      </c>
      <c r="N32" s="2298"/>
      <c r="O32" s="2298"/>
      <c r="P32" s="2298"/>
      <c r="Q32" s="2298"/>
      <c r="R32" s="2298"/>
      <c r="S32" s="2298"/>
      <c r="T32" s="1065"/>
      <c r="W32" s="1030"/>
      <c r="X32" s="1030"/>
      <c r="Y32" s="1030"/>
      <c r="Z32" s="1030"/>
      <c r="AA32" s="1030"/>
      <c r="AB32" s="1030"/>
      <c r="AC32" s="1030"/>
      <c r="AD32" s="1030"/>
      <c r="AE32" s="1030"/>
      <c r="AF32" s="1030"/>
      <c r="AG32" s="1030"/>
      <c r="AH32" s="1030"/>
    </row>
    <row r="33" spans="1:35">
      <c r="B33" s="2290" t="s">
        <v>1497</v>
      </c>
      <c r="C33" s="2290"/>
      <c r="D33" s="2290"/>
      <c r="E33" s="2290"/>
      <c r="F33" s="2291" t="s">
        <v>2285</v>
      </c>
      <c r="G33" s="2291"/>
      <c r="H33" s="2291"/>
      <c r="I33" s="2291"/>
      <c r="J33" s="2291"/>
      <c r="M33" s="2292" t="s">
        <v>1500</v>
      </c>
      <c r="N33" s="2292"/>
      <c r="O33" s="2293" t="str">
        <f>'Project Information'!D158</f>
        <v>MV Residential Development LLC</v>
      </c>
      <c r="P33" s="2293"/>
      <c r="Q33" s="2293"/>
      <c r="R33" s="2293"/>
      <c r="S33" s="2293"/>
      <c r="T33" s="1065"/>
      <c r="W33" s="1030"/>
      <c r="X33" s="1030"/>
      <c r="Y33" s="1030"/>
      <c r="Z33" s="1030"/>
      <c r="AA33" s="1030"/>
      <c r="AB33" s="1030"/>
      <c r="AC33" s="1030"/>
      <c r="AD33" s="1030"/>
      <c r="AE33" s="1030"/>
      <c r="AF33" s="1030"/>
      <c r="AG33" s="1030"/>
      <c r="AH33" s="1030"/>
    </row>
    <row r="34" spans="1:35">
      <c r="B34" s="2294" t="s">
        <v>1431</v>
      </c>
      <c r="C34" s="2294"/>
      <c r="D34" s="2294"/>
      <c r="E34" s="2294"/>
      <c r="F34" s="2291" t="s">
        <v>87</v>
      </c>
      <c r="G34" s="2291"/>
      <c r="H34" s="2291"/>
      <c r="I34" s="2291"/>
      <c r="J34" s="2291"/>
      <c r="M34" s="2290" t="s">
        <v>1758</v>
      </c>
      <c r="N34" s="2290"/>
      <c r="O34" s="2293" t="s">
        <v>2281</v>
      </c>
      <c r="P34" s="2293"/>
      <c r="Q34" s="2293"/>
      <c r="R34" s="2293"/>
      <c r="S34" s="2293"/>
      <c r="T34" s="1065"/>
      <c r="W34" s="1030"/>
      <c r="X34" s="1030"/>
      <c r="Y34" s="1030"/>
      <c r="Z34" s="1030"/>
      <c r="AA34" s="1030"/>
      <c r="AB34" s="1030"/>
      <c r="AC34" s="1030"/>
      <c r="AD34" s="1030"/>
      <c r="AE34" s="1030"/>
      <c r="AF34" s="1030"/>
      <c r="AG34" s="1030"/>
      <c r="AH34" s="1030"/>
    </row>
    <row r="35" spans="1:35">
      <c r="B35" s="2294" t="s">
        <v>1432</v>
      </c>
      <c r="C35" s="2294"/>
      <c r="D35" s="2294"/>
      <c r="E35" s="2294"/>
      <c r="F35" s="2291" t="s">
        <v>2278</v>
      </c>
      <c r="G35" s="2291"/>
      <c r="H35" s="2291"/>
      <c r="I35" s="2291"/>
      <c r="J35" s="2291"/>
      <c r="M35" s="1558"/>
      <c r="N35" s="1558" t="s">
        <v>1759</v>
      </c>
      <c r="O35" s="2293" t="str">
        <f>'Project Information'!D159</f>
        <v>9349 WaterStone Boulevard</v>
      </c>
      <c r="P35" s="2293"/>
      <c r="Q35" s="2293"/>
      <c r="R35" s="2293"/>
      <c r="S35" s="2293"/>
      <c r="T35" s="1065"/>
      <c r="AC35" s="1030"/>
      <c r="AD35" s="1030"/>
      <c r="AE35" s="1030"/>
      <c r="AF35" s="1030"/>
      <c r="AG35" s="1030"/>
      <c r="AH35" s="1030"/>
    </row>
    <row r="36" spans="1:35">
      <c r="B36" s="2294" t="s">
        <v>1433</v>
      </c>
      <c r="C36" s="2294"/>
      <c r="D36" s="2294"/>
      <c r="E36" s="2294"/>
      <c r="F36" s="2291" t="s">
        <v>2349</v>
      </c>
      <c r="G36" s="2291"/>
      <c r="H36" s="2291"/>
      <c r="I36" s="2291"/>
      <c r="J36" s="2291"/>
      <c r="M36" s="1558"/>
      <c r="N36" s="1558" t="s">
        <v>1760</v>
      </c>
      <c r="O36" s="2293" t="s">
        <v>2282</v>
      </c>
      <c r="P36" s="2293"/>
      <c r="Q36" s="2293"/>
      <c r="R36" s="2293"/>
      <c r="S36" s="2293"/>
      <c r="T36" s="1065"/>
      <c r="AC36" s="1030"/>
      <c r="AD36" s="1030"/>
      <c r="AE36" s="1030"/>
      <c r="AF36" s="1030"/>
      <c r="AG36" s="1030"/>
      <c r="AH36" s="1030"/>
    </row>
    <row r="37" spans="1:35">
      <c r="B37" s="1260"/>
      <c r="C37" s="1260"/>
      <c r="E37" s="1593" t="s">
        <v>1908</v>
      </c>
      <c r="F37" s="1261" t="str">
        <f>PJCProjectAddress</f>
        <v>SW corner of Market St. and W. Fifth St.</v>
      </c>
      <c r="G37" s="1487"/>
      <c r="H37" s="1261"/>
      <c r="I37" s="1261"/>
      <c r="J37" s="1261"/>
      <c r="M37" s="2294" t="s">
        <v>1501</v>
      </c>
      <c r="N37" s="2294"/>
      <c r="O37" s="2300" t="str">
        <f>'Project Information'!D171</f>
        <v>MV Residential Construction, Inc.</v>
      </c>
      <c r="P37" s="2300"/>
      <c r="Q37" s="2300"/>
      <c r="R37" s="2300"/>
      <c r="S37" s="2300"/>
      <c r="T37" s="1065"/>
      <c r="AC37" s="1030"/>
      <c r="AD37" s="1030"/>
      <c r="AE37" s="1030"/>
      <c r="AF37" s="1030"/>
      <c r="AG37" s="1030"/>
      <c r="AH37" s="1030"/>
    </row>
    <row r="38" spans="1:35">
      <c r="E38" s="1591" t="s">
        <v>1909</v>
      </c>
      <c r="F38" s="1030" t="s">
        <v>2279</v>
      </c>
      <c r="M38" s="2294" t="s">
        <v>1761</v>
      </c>
      <c r="N38" s="2294"/>
      <c r="O38" s="2300" t="str">
        <f>'Project Information'!C194</f>
        <v>MV Residential Property Management, Inc.</v>
      </c>
      <c r="P38" s="2300"/>
      <c r="Q38" s="2300"/>
      <c r="R38" s="2300"/>
      <c r="S38" s="2300"/>
      <c r="T38" s="1065"/>
      <c r="AC38" s="1030"/>
      <c r="AD38" s="1030"/>
      <c r="AE38" s="1030"/>
      <c r="AF38" s="1030"/>
      <c r="AG38" s="1030"/>
      <c r="AH38" s="1030"/>
    </row>
    <row r="39" spans="1:35">
      <c r="M39" s="2294" t="s">
        <v>1503</v>
      </c>
      <c r="N39" s="2294"/>
      <c r="O39" s="2301" t="str">
        <f>F44</f>
        <v>Ohio Capital Corporation for Housing</v>
      </c>
      <c r="P39" s="2301"/>
      <c r="Q39" s="2301"/>
      <c r="R39" s="2301"/>
      <c r="S39" s="2301"/>
    </row>
    <row r="40" spans="1:35">
      <c r="B40" s="2295" t="s">
        <v>1498</v>
      </c>
      <c r="C40" s="2296"/>
      <c r="D40" s="2296"/>
      <c r="E40" s="2296"/>
      <c r="F40" s="2296"/>
      <c r="G40" s="2296"/>
      <c r="H40" s="2296"/>
      <c r="I40" s="2296"/>
      <c r="J40" s="2296"/>
      <c r="K40" s="2296"/>
      <c r="M40" s="2294" t="s">
        <v>1504</v>
      </c>
      <c r="N40" s="2294"/>
      <c r="O40" s="2300" t="str">
        <f>'Project Information'!C377</f>
        <v>M+A Architects</v>
      </c>
      <c r="P40" s="2300"/>
      <c r="Q40" s="2300"/>
      <c r="R40" s="2300"/>
      <c r="S40" s="2300"/>
      <c r="T40" s="1065"/>
      <c r="AC40" s="1030"/>
      <c r="AD40" s="1030"/>
      <c r="AE40" s="1030"/>
      <c r="AF40" s="1030"/>
      <c r="AG40" s="1030"/>
      <c r="AH40" s="1030"/>
    </row>
    <row r="41" spans="1:35">
      <c r="A41" s="1066"/>
      <c r="B41" s="2292" t="s">
        <v>1762</v>
      </c>
      <c r="C41" s="2292"/>
      <c r="D41" s="2292"/>
      <c r="E41" s="2292"/>
      <c r="F41" s="2299" t="str">
        <f>'Project Information'!C25</f>
        <v>Market Street Lofts, LLC</v>
      </c>
      <c r="G41" s="2299"/>
      <c r="H41" s="2299"/>
      <c r="I41" s="2299"/>
      <c r="J41" s="2299"/>
      <c r="K41" s="2299"/>
      <c r="M41" s="2306"/>
      <c r="N41" s="2306"/>
      <c r="O41" s="1262"/>
      <c r="P41" s="1262"/>
      <c r="Q41" s="1262"/>
      <c r="R41" s="1262"/>
      <c r="S41" s="1065"/>
      <c r="T41" s="1065"/>
      <c r="AC41" s="1030"/>
      <c r="AD41" s="1030"/>
      <c r="AE41" s="1030"/>
      <c r="AF41" s="1030"/>
      <c r="AG41" s="1030"/>
      <c r="AH41" s="1030"/>
    </row>
    <row r="42" spans="1:35">
      <c r="B42" s="1591"/>
      <c r="C42" s="1591"/>
      <c r="D42" s="1591" t="s">
        <v>1824</v>
      </c>
      <c r="E42" s="1591"/>
      <c r="F42" s="1592" t="str">
        <f>CRMMOName</f>
        <v>Sub of Community Action Agency of Columbiana Cty</v>
      </c>
      <c r="G42" s="1592"/>
      <c r="H42" s="1592"/>
      <c r="I42" s="1592"/>
      <c r="J42" s="1592"/>
      <c r="K42" s="1592"/>
      <c r="L42" s="1065"/>
      <c r="M42" s="1263"/>
      <c r="N42" s="1263"/>
      <c r="O42" s="1262"/>
      <c r="P42" s="1262"/>
      <c r="Q42" s="1262"/>
      <c r="R42" s="1260"/>
      <c r="S42" s="1065"/>
      <c r="U42" s="1030"/>
      <c r="V42" s="1030"/>
      <c r="W42" s="1030"/>
      <c r="X42" s="1030"/>
      <c r="Y42" s="1030"/>
      <c r="Z42" s="1030"/>
      <c r="AA42" s="1030"/>
      <c r="AB42" s="1030"/>
      <c r="AC42" s="1030"/>
      <c r="AD42" s="1030"/>
      <c r="AE42" s="1030"/>
      <c r="AF42" s="1030"/>
      <c r="AG42" s="1030"/>
      <c r="AH42" s="1030"/>
    </row>
    <row r="43" spans="1:35">
      <c r="B43" s="1591"/>
      <c r="C43" s="1591"/>
      <c r="D43" s="1591" t="s">
        <v>1826</v>
      </c>
      <c r="E43" s="1591"/>
      <c r="F43" s="1592" t="s">
        <v>2244</v>
      </c>
      <c r="G43" s="1592"/>
      <c r="H43" s="1592"/>
      <c r="I43" s="1592"/>
      <c r="J43" s="1592"/>
      <c r="K43" s="1592"/>
      <c r="M43" s="1542"/>
      <c r="N43" s="1542"/>
      <c r="O43" s="1260"/>
      <c r="P43" s="1260"/>
      <c r="Q43" s="1260"/>
      <c r="R43" s="1264"/>
      <c r="S43" s="1065"/>
      <c r="T43" s="1065"/>
      <c r="AC43" s="1030"/>
      <c r="AD43" s="1030"/>
      <c r="AE43" s="1030"/>
      <c r="AF43" s="1030"/>
      <c r="AG43" s="1030"/>
      <c r="AH43" s="1030"/>
    </row>
    <row r="44" spans="1:35">
      <c r="B44" s="1593"/>
      <c r="C44" s="1593"/>
      <c r="D44" s="1593" t="s">
        <v>1820</v>
      </c>
      <c r="E44" s="1593"/>
      <c r="F44" s="1592" t="s">
        <v>2280</v>
      </c>
      <c r="G44" s="1592"/>
      <c r="H44" s="1592"/>
      <c r="I44" s="1592"/>
      <c r="J44" s="1592"/>
      <c r="K44" s="1592"/>
      <c r="M44" s="1542"/>
      <c r="N44" s="1542"/>
      <c r="O44" s="1260"/>
      <c r="P44" s="1260"/>
      <c r="Q44" s="1260"/>
      <c r="R44" s="1264"/>
      <c r="S44" s="1065"/>
      <c r="T44" s="1065"/>
      <c r="AC44" s="1030"/>
      <c r="AD44" s="1030"/>
      <c r="AE44" s="1030"/>
      <c r="AF44" s="1030"/>
      <c r="AG44" s="1030"/>
      <c r="AH44" s="1030"/>
    </row>
    <row r="45" spans="1:35">
      <c r="C45" s="1593"/>
      <c r="D45" s="1593" t="s">
        <v>1499</v>
      </c>
      <c r="E45" s="1593"/>
      <c r="F45" s="1592" t="str">
        <f>CRMMOParent</f>
        <v>Community Action Agency of Columbiana County</v>
      </c>
      <c r="G45" s="1592"/>
      <c r="H45" s="1592"/>
      <c r="I45" s="1592"/>
      <c r="J45" s="1592"/>
      <c r="K45" s="1592"/>
      <c r="M45" s="1542"/>
      <c r="N45" s="1542"/>
      <c r="O45" s="1260"/>
      <c r="P45" s="1260"/>
      <c r="Q45" s="1260"/>
      <c r="R45" s="1264"/>
      <c r="S45" s="1065"/>
      <c r="T45" s="1065"/>
      <c r="AC45" s="1030"/>
      <c r="AD45" s="1030"/>
      <c r="AE45" s="1030"/>
      <c r="AF45" s="1030"/>
      <c r="AG45" s="1030"/>
      <c r="AH45" s="1030"/>
    </row>
    <row r="46" spans="1:35" ht="18.75" customHeight="1">
      <c r="B46" s="1557"/>
      <c r="C46" s="1557"/>
      <c r="D46" s="1557"/>
      <c r="E46" s="1557"/>
      <c r="F46" s="1556"/>
      <c r="G46" s="1556"/>
      <c r="H46" s="1556"/>
      <c r="I46" s="1556"/>
      <c r="J46" s="1556"/>
      <c r="K46" s="1556"/>
      <c r="M46" s="1542"/>
      <c r="N46" s="1542"/>
      <c r="O46" s="1260"/>
      <c r="P46" s="1260"/>
      <c r="Q46" s="1260"/>
      <c r="R46" s="1264"/>
      <c r="S46" s="1065"/>
      <c r="T46" s="1065"/>
      <c r="AC46" s="1030"/>
      <c r="AD46" s="1030"/>
      <c r="AE46" s="1030"/>
      <c r="AF46" s="1030"/>
      <c r="AG46" s="1030"/>
      <c r="AH46" s="1030"/>
    </row>
    <row r="47" spans="1:35" s="1069" customFormat="1" ht="33.75" customHeight="1">
      <c r="B47" s="1068"/>
      <c r="C47" s="1265" t="s">
        <v>1763</v>
      </c>
      <c r="D47" s="2313" t="s">
        <v>1751</v>
      </c>
      <c r="E47" s="2314"/>
      <c r="F47" s="2313" t="s">
        <v>1764</v>
      </c>
      <c r="G47" s="2314"/>
      <c r="H47" s="2313" t="s">
        <v>1765</v>
      </c>
      <c r="I47" s="2314"/>
      <c r="J47" s="1265" t="s">
        <v>1766</v>
      </c>
      <c r="K47" s="1266" t="s">
        <v>1767</v>
      </c>
      <c r="L47" s="2313" t="s">
        <v>1768</v>
      </c>
      <c r="M47" s="2314"/>
      <c r="N47" s="1265" t="s">
        <v>1872</v>
      </c>
      <c r="O47" s="1265" t="s">
        <v>1769</v>
      </c>
      <c r="P47" s="1265" t="s">
        <v>1770</v>
      </c>
      <c r="Q47" s="1265" t="s">
        <v>1771</v>
      </c>
      <c r="R47" s="1265" t="s">
        <v>1772</v>
      </c>
      <c r="S47" s="1065"/>
      <c r="U47" s="1068"/>
      <c r="V47" s="1071"/>
      <c r="W47" s="1071"/>
      <c r="X47" s="1071"/>
      <c r="Y47" s="1071"/>
      <c r="Z47" s="1071"/>
      <c r="AA47" s="1071"/>
      <c r="AB47" s="1071"/>
      <c r="AC47" s="1071"/>
      <c r="AD47" s="1071"/>
      <c r="AE47" s="1071"/>
      <c r="AF47" s="1071"/>
      <c r="AG47" s="1071"/>
      <c r="AH47" s="1071"/>
      <c r="AI47" s="1071"/>
    </row>
    <row r="48" spans="1:35" s="1069" customFormat="1">
      <c r="C48" s="1267">
        <f>Budget!B10</f>
        <v>6</v>
      </c>
      <c r="D48" s="2315">
        <f>Budget!C10</f>
        <v>1</v>
      </c>
      <c r="E48" s="2316"/>
      <c r="F48" s="1268"/>
      <c r="G48" s="1544">
        <f>Budget!D10</f>
        <v>1</v>
      </c>
      <c r="H48" s="2302">
        <f>Budget!E10</f>
        <v>708</v>
      </c>
      <c r="I48" s="2303"/>
      <c r="J48" s="1269">
        <f>Budget!F10</f>
        <v>0.6</v>
      </c>
      <c r="K48" s="1270">
        <f>Budget!G10</f>
        <v>0.6</v>
      </c>
      <c r="L48" s="2304">
        <f>Budget!H10</f>
        <v>596</v>
      </c>
      <c r="M48" s="2305"/>
      <c r="N48" s="1549">
        <f>Budget!I10</f>
        <v>77</v>
      </c>
      <c r="O48" s="1549">
        <f>Budget!J10</f>
        <v>0</v>
      </c>
      <c r="P48" s="1271">
        <f>Budget!K10</f>
        <v>519</v>
      </c>
      <c r="Q48" s="1271">
        <f>Budget!L10</f>
        <v>3114</v>
      </c>
      <c r="R48" s="1271">
        <f>Budget!M10</f>
        <v>595</v>
      </c>
      <c r="S48" s="1065"/>
      <c r="V48" s="1071"/>
      <c r="W48" s="1071"/>
      <c r="X48" s="1071"/>
      <c r="Y48" s="1071"/>
      <c r="Z48" s="1071"/>
      <c r="AA48" s="1071"/>
      <c r="AB48" s="1071"/>
      <c r="AC48" s="1071"/>
      <c r="AD48" s="1071"/>
      <c r="AE48" s="1071"/>
      <c r="AF48" s="1071"/>
      <c r="AG48" s="1071"/>
      <c r="AH48" s="1071"/>
      <c r="AI48" s="1071"/>
    </row>
    <row r="49" spans="3:35" s="1069" customFormat="1">
      <c r="C49" s="1267">
        <f>Budget!B11</f>
        <v>39</v>
      </c>
      <c r="D49" s="2315">
        <f>Budget!C11</f>
        <v>2</v>
      </c>
      <c r="E49" s="2316"/>
      <c r="F49" s="1268"/>
      <c r="G49" s="1544">
        <f>Budget!D11</f>
        <v>2</v>
      </c>
      <c r="H49" s="2302">
        <f>Budget!E11</f>
        <v>918</v>
      </c>
      <c r="I49" s="2303"/>
      <c r="J49" s="1269">
        <f>Budget!F11</f>
        <v>0.6</v>
      </c>
      <c r="K49" s="1270">
        <f>Budget!G11</f>
        <v>0.6</v>
      </c>
      <c r="L49" s="2304">
        <f>Budget!H11</f>
        <v>700</v>
      </c>
      <c r="M49" s="2305"/>
      <c r="N49" s="1549">
        <f>Budget!I11</f>
        <v>101</v>
      </c>
      <c r="O49" s="1549">
        <f>Budget!J11</f>
        <v>0</v>
      </c>
      <c r="P49" s="1271">
        <f>Budget!K11</f>
        <v>599</v>
      </c>
      <c r="Q49" s="1271">
        <f>Budget!L11</f>
        <v>23361</v>
      </c>
      <c r="R49" s="1271">
        <f>Budget!M11</f>
        <v>715</v>
      </c>
      <c r="S49" s="1065"/>
      <c r="V49" s="1071"/>
      <c r="W49" s="1071"/>
      <c r="X49" s="1071"/>
      <c r="Y49" s="1071"/>
      <c r="Z49" s="1071"/>
      <c r="AA49" s="1071"/>
      <c r="AB49" s="1071"/>
      <c r="AC49" s="1071"/>
      <c r="AD49" s="1071"/>
      <c r="AE49" s="1071"/>
      <c r="AF49" s="1071"/>
      <c r="AG49" s="1071"/>
      <c r="AH49" s="1071"/>
      <c r="AI49" s="1071"/>
    </row>
    <row r="50" spans="3:35" s="1069" customFormat="1">
      <c r="C50" s="1267">
        <f>Budget!B12</f>
        <v>0</v>
      </c>
      <c r="D50" s="2315">
        <f>Budget!C12</f>
        <v>0</v>
      </c>
      <c r="E50" s="2316"/>
      <c r="F50" s="1268"/>
      <c r="G50" s="1544">
        <f>Budget!D12</f>
        <v>0</v>
      </c>
      <c r="H50" s="2302">
        <f>Budget!E12</f>
        <v>0</v>
      </c>
      <c r="I50" s="2303"/>
      <c r="J50" s="1269">
        <f>Budget!F12</f>
        <v>0</v>
      </c>
      <c r="K50" s="1270">
        <f>Budget!G12</f>
        <v>0</v>
      </c>
      <c r="L50" s="2304">
        <f>Budget!H12</f>
        <v>0</v>
      </c>
      <c r="M50" s="2305"/>
      <c r="N50" s="1549">
        <f>Budget!I12</f>
        <v>0</v>
      </c>
      <c r="O50" s="1549">
        <f>Budget!J12</f>
        <v>0</v>
      </c>
      <c r="P50" s="1271">
        <f>Budget!K12</f>
        <v>0</v>
      </c>
      <c r="Q50" s="1271">
        <f>Budget!L12</f>
        <v>0</v>
      </c>
      <c r="R50" s="1271">
        <f>Budget!M12</f>
        <v>0</v>
      </c>
      <c r="S50" s="1065"/>
      <c r="V50" s="1071"/>
      <c r="W50" s="1071"/>
      <c r="X50" s="1071"/>
      <c r="Y50" s="1071"/>
      <c r="Z50" s="1071"/>
      <c r="AA50" s="1071"/>
      <c r="AB50" s="1071"/>
      <c r="AC50" s="1071"/>
      <c r="AD50" s="1071"/>
      <c r="AE50" s="1071"/>
      <c r="AF50" s="1071"/>
      <c r="AG50" s="1071"/>
      <c r="AH50" s="1071"/>
      <c r="AI50" s="1071"/>
    </row>
    <row r="51" spans="3:35" s="1069" customFormat="1">
      <c r="C51" s="1267">
        <f>Budget!B13</f>
        <v>0</v>
      </c>
      <c r="D51" s="2315">
        <f>Budget!C13</f>
        <v>0</v>
      </c>
      <c r="E51" s="2316"/>
      <c r="F51" s="1268"/>
      <c r="G51" s="1544">
        <f>Budget!D13</f>
        <v>0</v>
      </c>
      <c r="H51" s="2302">
        <f>Budget!E13</f>
        <v>0</v>
      </c>
      <c r="I51" s="2303"/>
      <c r="J51" s="1269">
        <f>Budget!F13</f>
        <v>0</v>
      </c>
      <c r="K51" s="1270">
        <f>Budget!G13</f>
        <v>0</v>
      </c>
      <c r="L51" s="2304">
        <f>Budget!H13</f>
        <v>0</v>
      </c>
      <c r="M51" s="2305"/>
      <c r="N51" s="1549">
        <f>Budget!I13</f>
        <v>0</v>
      </c>
      <c r="O51" s="1549">
        <f>Budget!J13</f>
        <v>0</v>
      </c>
      <c r="P51" s="1271">
        <f>Budget!K13</f>
        <v>0</v>
      </c>
      <c r="Q51" s="1271">
        <f>Budget!L13</f>
        <v>0</v>
      </c>
      <c r="R51" s="1271">
        <f>Budget!M13</f>
        <v>0</v>
      </c>
      <c r="S51" s="1065"/>
      <c r="V51" s="1071"/>
      <c r="W51" s="1071"/>
      <c r="X51" s="1071"/>
      <c r="Y51" s="1071"/>
      <c r="Z51" s="1071"/>
      <c r="AA51" s="1071"/>
      <c r="AB51" s="1071"/>
      <c r="AC51" s="1071"/>
      <c r="AD51" s="1071"/>
      <c r="AE51" s="1071"/>
      <c r="AF51" s="1071"/>
      <c r="AG51" s="1071"/>
      <c r="AH51" s="1071"/>
      <c r="AI51" s="1071"/>
    </row>
    <row r="52" spans="3:35" s="1069" customFormat="1">
      <c r="C52" s="1267">
        <f>Budget!B14</f>
        <v>0</v>
      </c>
      <c r="D52" s="2315">
        <f>Budget!C14</f>
        <v>0</v>
      </c>
      <c r="E52" s="2316"/>
      <c r="F52" s="1268"/>
      <c r="G52" s="1544">
        <f>Budget!D14</f>
        <v>0</v>
      </c>
      <c r="H52" s="2302">
        <f>Budget!E14</f>
        <v>0</v>
      </c>
      <c r="I52" s="2303"/>
      <c r="J52" s="1269">
        <f>Budget!F14</f>
        <v>0</v>
      </c>
      <c r="K52" s="1270">
        <f>Budget!G14</f>
        <v>0</v>
      </c>
      <c r="L52" s="2304">
        <f>Budget!H14</f>
        <v>0</v>
      </c>
      <c r="M52" s="2305"/>
      <c r="N52" s="1549">
        <f>Budget!I14</f>
        <v>0</v>
      </c>
      <c r="O52" s="1549">
        <f>Budget!J14</f>
        <v>0</v>
      </c>
      <c r="P52" s="1271">
        <f>Budget!K14</f>
        <v>0</v>
      </c>
      <c r="Q52" s="1271">
        <f>Budget!L14</f>
        <v>0</v>
      </c>
      <c r="R52" s="1271">
        <f>Budget!M14</f>
        <v>0</v>
      </c>
      <c r="S52" s="1065"/>
      <c r="V52" s="1071"/>
      <c r="W52" s="1071"/>
      <c r="X52" s="1071"/>
      <c r="Y52" s="1071"/>
      <c r="Z52" s="1071"/>
      <c r="AA52" s="1071"/>
      <c r="AB52" s="1071"/>
      <c r="AC52" s="1071"/>
      <c r="AD52" s="1071"/>
      <c r="AE52" s="1071"/>
      <c r="AF52" s="1071"/>
      <c r="AG52" s="1071"/>
      <c r="AH52" s="1071"/>
      <c r="AI52" s="1071"/>
    </row>
    <row r="53" spans="3:35" s="1069" customFormat="1">
      <c r="C53" s="1267">
        <f>Budget!B15</f>
        <v>0</v>
      </c>
      <c r="D53" s="2315">
        <f>Budget!C15</f>
        <v>0</v>
      </c>
      <c r="E53" s="2316"/>
      <c r="F53" s="1268"/>
      <c r="G53" s="1544">
        <f>Budget!D15</f>
        <v>0</v>
      </c>
      <c r="H53" s="2302">
        <f>Budget!E15</f>
        <v>0</v>
      </c>
      <c r="I53" s="2303"/>
      <c r="J53" s="1269">
        <f>Budget!F15</f>
        <v>0</v>
      </c>
      <c r="K53" s="1270">
        <f>Budget!G15</f>
        <v>0</v>
      </c>
      <c r="L53" s="2304">
        <f>Budget!H15</f>
        <v>0</v>
      </c>
      <c r="M53" s="2305"/>
      <c r="N53" s="1549">
        <f>Budget!I15</f>
        <v>0</v>
      </c>
      <c r="O53" s="1549">
        <f>Budget!J15</f>
        <v>0</v>
      </c>
      <c r="P53" s="1271">
        <f>Budget!K15</f>
        <v>0</v>
      </c>
      <c r="Q53" s="1271">
        <f>Budget!L15</f>
        <v>0</v>
      </c>
      <c r="R53" s="1271">
        <f>Budget!M15</f>
        <v>0</v>
      </c>
      <c r="S53" s="1065"/>
      <c r="V53" s="1071"/>
      <c r="W53" s="1071"/>
      <c r="X53" s="1071"/>
      <c r="Y53" s="1071"/>
      <c r="Z53" s="1071"/>
      <c r="AA53" s="1071"/>
      <c r="AB53" s="1071"/>
      <c r="AC53" s="1071"/>
      <c r="AD53" s="1071"/>
      <c r="AE53" s="1071"/>
      <c r="AF53" s="1071"/>
      <c r="AG53" s="1071"/>
      <c r="AH53" s="1071"/>
      <c r="AI53" s="1071"/>
    </row>
    <row r="54" spans="3:35" s="1069" customFormat="1">
      <c r="C54" s="1267">
        <f>Budget!B16</f>
        <v>0</v>
      </c>
      <c r="D54" s="2315">
        <f>Budget!C16</f>
        <v>0</v>
      </c>
      <c r="E54" s="2316"/>
      <c r="F54" s="1268"/>
      <c r="G54" s="1544">
        <f>Budget!D16</f>
        <v>0</v>
      </c>
      <c r="H54" s="2302">
        <f>Budget!E16</f>
        <v>0</v>
      </c>
      <c r="I54" s="2303"/>
      <c r="J54" s="1269">
        <f>Budget!F16</f>
        <v>0</v>
      </c>
      <c r="K54" s="1270">
        <f>Budget!G16</f>
        <v>0</v>
      </c>
      <c r="L54" s="2304">
        <f>Budget!H16</f>
        <v>0</v>
      </c>
      <c r="M54" s="2305"/>
      <c r="N54" s="1549">
        <f>Budget!I16</f>
        <v>0</v>
      </c>
      <c r="O54" s="1549">
        <f>Budget!J16</f>
        <v>0</v>
      </c>
      <c r="P54" s="1271">
        <f>Budget!K16</f>
        <v>0</v>
      </c>
      <c r="Q54" s="1271">
        <f>Budget!L16</f>
        <v>0</v>
      </c>
      <c r="R54" s="1271">
        <f>Budget!M16</f>
        <v>0</v>
      </c>
      <c r="S54" s="1030"/>
      <c r="V54" s="1071"/>
      <c r="W54" s="1071"/>
      <c r="X54" s="1071"/>
      <c r="Y54" s="1071"/>
      <c r="Z54" s="1071"/>
      <c r="AA54" s="1071"/>
      <c r="AB54" s="1071"/>
      <c r="AC54" s="1071"/>
      <c r="AD54" s="1071"/>
      <c r="AE54" s="1071"/>
      <c r="AF54" s="1071"/>
      <c r="AG54" s="1071"/>
      <c r="AH54" s="1071"/>
      <c r="AI54" s="1071"/>
    </row>
    <row r="55" spans="3:35" s="1069" customFormat="1" ht="11.25">
      <c r="C55" s="1267">
        <f>Budget!B17</f>
        <v>0</v>
      </c>
      <c r="D55" s="2315">
        <f>Budget!C17</f>
        <v>0</v>
      </c>
      <c r="E55" s="2316"/>
      <c r="F55" s="1268"/>
      <c r="G55" s="1544">
        <f>Budget!D17</f>
        <v>0</v>
      </c>
      <c r="H55" s="2302">
        <f>Budget!E17</f>
        <v>0</v>
      </c>
      <c r="I55" s="2303"/>
      <c r="J55" s="1269">
        <f>Budget!F17</f>
        <v>0</v>
      </c>
      <c r="K55" s="1270">
        <f>Budget!G17</f>
        <v>0</v>
      </c>
      <c r="L55" s="2304">
        <f>Budget!H17</f>
        <v>0</v>
      </c>
      <c r="M55" s="2305"/>
      <c r="N55" s="1549">
        <f>Budget!I17</f>
        <v>0</v>
      </c>
      <c r="O55" s="1549">
        <f>Budget!J17</f>
        <v>0</v>
      </c>
      <c r="P55" s="1271">
        <f>Budget!K17</f>
        <v>0</v>
      </c>
      <c r="Q55" s="1271">
        <f>Budget!L17</f>
        <v>0</v>
      </c>
      <c r="R55" s="1271">
        <f>Budget!M17</f>
        <v>0</v>
      </c>
      <c r="V55" s="1071"/>
      <c r="W55" s="1071"/>
      <c r="X55" s="1071"/>
      <c r="Y55" s="1071"/>
      <c r="Z55" s="1071"/>
      <c r="AA55" s="1071"/>
      <c r="AB55" s="1071"/>
      <c r="AC55" s="1071"/>
      <c r="AD55" s="1071"/>
      <c r="AE55" s="1071"/>
      <c r="AF55" s="1071"/>
      <c r="AG55" s="1071"/>
      <c r="AH55" s="1071"/>
      <c r="AI55" s="1071"/>
    </row>
    <row r="56" spans="3:35" s="1069" customFormat="1" ht="11.25">
      <c r="C56" s="1267">
        <f>Budget!B18</f>
        <v>0</v>
      </c>
      <c r="D56" s="2315">
        <f>Budget!C18</f>
        <v>0</v>
      </c>
      <c r="E56" s="2316"/>
      <c r="F56" s="1268"/>
      <c r="G56" s="1544">
        <f>Budget!D18</f>
        <v>0</v>
      </c>
      <c r="H56" s="2302">
        <f>Budget!E18</f>
        <v>0</v>
      </c>
      <c r="I56" s="2303"/>
      <c r="J56" s="1269">
        <f>Budget!F18</f>
        <v>0</v>
      </c>
      <c r="K56" s="1270">
        <f>Budget!G18</f>
        <v>0</v>
      </c>
      <c r="L56" s="2304">
        <f>Budget!H18</f>
        <v>0</v>
      </c>
      <c r="M56" s="2305"/>
      <c r="N56" s="1549">
        <f>Budget!I18</f>
        <v>0</v>
      </c>
      <c r="O56" s="1549">
        <f>Budget!J18</f>
        <v>0</v>
      </c>
      <c r="P56" s="1271">
        <f>Budget!K18</f>
        <v>0</v>
      </c>
      <c r="Q56" s="1271">
        <f>Budget!L18</f>
        <v>0</v>
      </c>
      <c r="R56" s="1271">
        <f>Budget!M18</f>
        <v>0</v>
      </c>
      <c r="V56" s="1071"/>
      <c r="W56" s="1071"/>
      <c r="X56" s="1071"/>
      <c r="Y56" s="1071"/>
      <c r="Z56" s="1071"/>
      <c r="AA56" s="1071"/>
      <c r="AB56" s="1071"/>
      <c r="AC56" s="1071"/>
      <c r="AD56" s="1071"/>
      <c r="AE56" s="1071"/>
      <c r="AF56" s="1071"/>
      <c r="AG56" s="1071"/>
      <c r="AH56" s="1071"/>
      <c r="AI56" s="1071"/>
    </row>
    <row r="57" spans="3:35" s="1069" customFormat="1" ht="11.25">
      <c r="C57" s="1267">
        <f>Budget!B19</f>
        <v>0</v>
      </c>
      <c r="D57" s="2315">
        <f>Budget!C19</f>
        <v>0</v>
      </c>
      <c r="E57" s="2316"/>
      <c r="F57" s="1268"/>
      <c r="G57" s="1544">
        <f>Budget!D19</f>
        <v>0</v>
      </c>
      <c r="H57" s="2302">
        <f>Budget!E19</f>
        <v>0</v>
      </c>
      <c r="I57" s="2303"/>
      <c r="J57" s="1269">
        <f>Budget!F19</f>
        <v>0</v>
      </c>
      <c r="K57" s="1270">
        <f>Budget!G19</f>
        <v>0</v>
      </c>
      <c r="L57" s="2304">
        <f>Budget!H19</f>
        <v>0</v>
      </c>
      <c r="M57" s="2305"/>
      <c r="N57" s="1549">
        <f>Budget!I19</f>
        <v>0</v>
      </c>
      <c r="O57" s="1549">
        <f>Budget!J19</f>
        <v>0</v>
      </c>
      <c r="P57" s="1271">
        <f>Budget!K19</f>
        <v>0</v>
      </c>
      <c r="Q57" s="1271">
        <f>Budget!L19</f>
        <v>0</v>
      </c>
      <c r="R57" s="1271">
        <f>Budget!M19</f>
        <v>0</v>
      </c>
      <c r="V57" s="1071"/>
      <c r="W57" s="1071"/>
      <c r="X57" s="1071"/>
      <c r="Y57" s="1071"/>
      <c r="Z57" s="1071"/>
      <c r="AA57" s="1071"/>
      <c r="AB57" s="1071"/>
      <c r="AC57" s="1071"/>
      <c r="AD57" s="1071"/>
      <c r="AE57" s="1071"/>
      <c r="AF57" s="1071"/>
      <c r="AG57" s="1071"/>
      <c r="AH57" s="1071"/>
      <c r="AI57" s="1071"/>
    </row>
    <row r="58" spans="3:35" s="1069" customFormat="1" ht="11.25">
      <c r="C58" s="1267">
        <f>Budget!B20</f>
        <v>0</v>
      </c>
      <c r="D58" s="2315">
        <f>Budget!C20</f>
        <v>0</v>
      </c>
      <c r="E58" s="2316"/>
      <c r="F58" s="1268"/>
      <c r="G58" s="1544">
        <f>Budget!D20</f>
        <v>0</v>
      </c>
      <c r="H58" s="2302">
        <f>Budget!E20</f>
        <v>0</v>
      </c>
      <c r="I58" s="2303"/>
      <c r="J58" s="1269">
        <f>Budget!F20</f>
        <v>0</v>
      </c>
      <c r="K58" s="1270">
        <f>Budget!G20</f>
        <v>0</v>
      </c>
      <c r="L58" s="2304">
        <f>Budget!H20</f>
        <v>0</v>
      </c>
      <c r="M58" s="2305"/>
      <c r="N58" s="1549">
        <f>Budget!I20</f>
        <v>0</v>
      </c>
      <c r="O58" s="1549">
        <f>Budget!J20</f>
        <v>0</v>
      </c>
      <c r="P58" s="1271">
        <f>Budget!K20</f>
        <v>0</v>
      </c>
      <c r="Q58" s="1271">
        <f>Budget!L20</f>
        <v>0</v>
      </c>
      <c r="R58" s="1271">
        <f>Budget!M20</f>
        <v>0</v>
      </c>
      <c r="V58" s="1071"/>
      <c r="W58" s="1071"/>
      <c r="X58" s="1071"/>
      <c r="Y58" s="1071"/>
      <c r="Z58" s="1071"/>
      <c r="AA58" s="1071"/>
      <c r="AB58" s="1071"/>
      <c r="AC58" s="1071"/>
      <c r="AD58" s="1071"/>
      <c r="AE58" s="1071"/>
      <c r="AF58" s="1071"/>
      <c r="AG58" s="1071"/>
      <c r="AH58" s="1071"/>
      <c r="AI58" s="1071"/>
    </row>
    <row r="59" spans="3:35" s="1069" customFormat="1" ht="11.25">
      <c r="C59" s="1267">
        <f>Budget!B21</f>
        <v>0</v>
      </c>
      <c r="D59" s="2315">
        <f>Budget!C21</f>
        <v>0</v>
      </c>
      <c r="E59" s="2316"/>
      <c r="F59" s="1268"/>
      <c r="G59" s="1544">
        <f>Budget!D21</f>
        <v>0</v>
      </c>
      <c r="H59" s="2302">
        <f>Budget!E21</f>
        <v>0</v>
      </c>
      <c r="I59" s="2303"/>
      <c r="J59" s="1269">
        <f>Budget!F21</f>
        <v>0</v>
      </c>
      <c r="K59" s="1270">
        <f>Budget!G21</f>
        <v>0</v>
      </c>
      <c r="L59" s="2304">
        <f>Budget!H21</f>
        <v>0</v>
      </c>
      <c r="M59" s="2305"/>
      <c r="N59" s="1549">
        <f>Budget!I21</f>
        <v>0</v>
      </c>
      <c r="O59" s="1549">
        <f>Budget!J21</f>
        <v>0</v>
      </c>
      <c r="P59" s="1271">
        <f>Budget!K21</f>
        <v>0</v>
      </c>
      <c r="Q59" s="1271">
        <f>Budget!L21</f>
        <v>0</v>
      </c>
      <c r="R59" s="1271">
        <f>Budget!M21</f>
        <v>0</v>
      </c>
      <c r="V59" s="1071"/>
      <c r="W59" s="1071"/>
      <c r="X59" s="1071"/>
      <c r="Y59" s="1071"/>
      <c r="Z59" s="1071"/>
      <c r="AA59" s="1071"/>
      <c r="AB59" s="1071"/>
      <c r="AC59" s="1071"/>
      <c r="AD59" s="1071"/>
      <c r="AE59" s="1071"/>
      <c r="AF59" s="1071"/>
      <c r="AG59" s="1071"/>
      <c r="AH59" s="1071"/>
      <c r="AI59" s="1071"/>
    </row>
    <row r="60" spans="3:35" s="1069" customFormat="1" ht="11.25">
      <c r="C60" s="1267">
        <f>Budget!B22</f>
        <v>0</v>
      </c>
      <c r="D60" s="2315">
        <f>Budget!C22</f>
        <v>0</v>
      </c>
      <c r="E60" s="2316"/>
      <c r="F60" s="1268"/>
      <c r="G60" s="1544">
        <f>Budget!D22</f>
        <v>0</v>
      </c>
      <c r="H60" s="2302">
        <f>Budget!E22</f>
        <v>0</v>
      </c>
      <c r="I60" s="2303"/>
      <c r="J60" s="1269">
        <f>Budget!F22</f>
        <v>0</v>
      </c>
      <c r="K60" s="1270">
        <f>Budget!G22</f>
        <v>0</v>
      </c>
      <c r="L60" s="2304">
        <f>Budget!H22</f>
        <v>0</v>
      </c>
      <c r="M60" s="2305"/>
      <c r="N60" s="1549">
        <f>Budget!I22</f>
        <v>0</v>
      </c>
      <c r="O60" s="1549">
        <f>Budget!J22</f>
        <v>0</v>
      </c>
      <c r="P60" s="1271">
        <f>Budget!K22</f>
        <v>0</v>
      </c>
      <c r="Q60" s="1271">
        <f>Budget!L22</f>
        <v>0</v>
      </c>
      <c r="R60" s="1271">
        <f>Budget!M22</f>
        <v>0</v>
      </c>
      <c r="V60" s="1071"/>
      <c r="W60" s="1071"/>
      <c r="X60" s="1071"/>
      <c r="Y60" s="1071"/>
      <c r="Z60" s="1071"/>
      <c r="AA60" s="1071"/>
      <c r="AB60" s="1071"/>
      <c r="AC60" s="1071"/>
      <c r="AD60" s="1071"/>
      <c r="AE60" s="1071"/>
      <c r="AF60" s="1071"/>
      <c r="AG60" s="1071"/>
      <c r="AH60" s="1071"/>
      <c r="AI60" s="1071"/>
    </row>
    <row r="61" spans="3:35" s="1069" customFormat="1" ht="11.25">
      <c r="C61" s="1267">
        <f>Budget!B23</f>
        <v>0</v>
      </c>
      <c r="D61" s="2315">
        <f>Budget!C23</f>
        <v>0</v>
      </c>
      <c r="E61" s="2316"/>
      <c r="F61" s="1268"/>
      <c r="G61" s="1544">
        <f>Budget!D23</f>
        <v>0</v>
      </c>
      <c r="H61" s="2302">
        <f>Budget!E23</f>
        <v>0</v>
      </c>
      <c r="I61" s="2303"/>
      <c r="J61" s="1269">
        <f>Budget!F23</f>
        <v>0</v>
      </c>
      <c r="K61" s="1270">
        <f>Budget!G23</f>
        <v>0</v>
      </c>
      <c r="L61" s="2304">
        <f>Budget!H23</f>
        <v>0</v>
      </c>
      <c r="M61" s="2305"/>
      <c r="N61" s="1549">
        <f>Budget!I23</f>
        <v>0</v>
      </c>
      <c r="O61" s="1549">
        <f>Budget!J23</f>
        <v>0</v>
      </c>
      <c r="P61" s="1271">
        <f>Budget!K23</f>
        <v>0</v>
      </c>
      <c r="Q61" s="1271">
        <f>Budget!L23</f>
        <v>0</v>
      </c>
      <c r="R61" s="1271">
        <f>Budget!M23</f>
        <v>0</v>
      </c>
      <c r="V61" s="1071"/>
      <c r="W61" s="1071"/>
      <c r="X61" s="1071"/>
      <c r="Y61" s="1071"/>
      <c r="Z61" s="1071"/>
      <c r="AA61" s="1071"/>
      <c r="AB61" s="1071"/>
      <c r="AC61" s="1071"/>
      <c r="AD61" s="1071"/>
      <c r="AE61" s="1071"/>
      <c r="AF61" s="1071"/>
      <c r="AG61" s="1071"/>
      <c r="AH61" s="1071"/>
      <c r="AI61" s="1071"/>
    </row>
    <row r="62" spans="3:35" s="1069" customFormat="1" ht="11.25">
      <c r="C62" s="1267">
        <f>Budget!B24</f>
        <v>0</v>
      </c>
      <c r="D62" s="2315">
        <f>Budget!C24</f>
        <v>0</v>
      </c>
      <c r="E62" s="2316"/>
      <c r="F62" s="1268"/>
      <c r="G62" s="1544">
        <f>Budget!D24</f>
        <v>0</v>
      </c>
      <c r="H62" s="2302">
        <f>Budget!E24</f>
        <v>0</v>
      </c>
      <c r="I62" s="2303"/>
      <c r="J62" s="1269">
        <f>Budget!F24</f>
        <v>0</v>
      </c>
      <c r="K62" s="1270">
        <f>Budget!G24</f>
        <v>0</v>
      </c>
      <c r="L62" s="2304">
        <f>Budget!H24</f>
        <v>0</v>
      </c>
      <c r="M62" s="2305"/>
      <c r="N62" s="1549">
        <f>Budget!I24</f>
        <v>0</v>
      </c>
      <c r="O62" s="1549">
        <f>Budget!J24</f>
        <v>0</v>
      </c>
      <c r="P62" s="1271">
        <f>Budget!K24</f>
        <v>0</v>
      </c>
      <c r="Q62" s="1271">
        <f>Budget!L24</f>
        <v>0</v>
      </c>
      <c r="R62" s="1271">
        <f>Budget!M24</f>
        <v>0</v>
      </c>
      <c r="V62" s="1071"/>
      <c r="W62" s="1071"/>
      <c r="X62" s="1071"/>
      <c r="Y62" s="1071"/>
      <c r="Z62" s="1071"/>
      <c r="AA62" s="1071"/>
      <c r="AB62" s="1071"/>
      <c r="AC62" s="1071"/>
      <c r="AD62" s="1071"/>
      <c r="AE62" s="1071"/>
      <c r="AF62" s="1071"/>
      <c r="AG62" s="1071"/>
      <c r="AH62" s="1071"/>
      <c r="AI62" s="1071"/>
    </row>
    <row r="63" spans="3:35" s="1069" customFormat="1" ht="11.25">
      <c r="C63" s="1267">
        <f>Budget!B25</f>
        <v>0</v>
      </c>
      <c r="D63" s="2315">
        <f>Budget!C25</f>
        <v>0</v>
      </c>
      <c r="E63" s="2316"/>
      <c r="F63" s="1268"/>
      <c r="G63" s="1544">
        <f>Budget!D25</f>
        <v>0</v>
      </c>
      <c r="H63" s="2302">
        <f>Budget!E25</f>
        <v>0</v>
      </c>
      <c r="I63" s="2303"/>
      <c r="J63" s="1269">
        <f>Budget!F25</f>
        <v>0</v>
      </c>
      <c r="K63" s="1270">
        <f>Budget!G25</f>
        <v>0</v>
      </c>
      <c r="L63" s="2304">
        <f>Budget!H25</f>
        <v>0</v>
      </c>
      <c r="M63" s="2305"/>
      <c r="N63" s="1549">
        <f>Budget!I25</f>
        <v>0</v>
      </c>
      <c r="O63" s="1549">
        <f>Budget!J25</f>
        <v>0</v>
      </c>
      <c r="P63" s="1271">
        <f>Budget!K25</f>
        <v>0</v>
      </c>
      <c r="Q63" s="1271">
        <f>Budget!L25</f>
        <v>0</v>
      </c>
      <c r="R63" s="1271">
        <f>Budget!M25</f>
        <v>0</v>
      </c>
      <c r="V63" s="1071"/>
      <c r="W63" s="1071"/>
      <c r="X63" s="1071"/>
      <c r="Y63" s="1071"/>
      <c r="Z63" s="1071"/>
      <c r="AA63" s="1071"/>
      <c r="AB63" s="1071"/>
      <c r="AC63" s="1071"/>
      <c r="AD63" s="1071"/>
      <c r="AE63" s="1071"/>
      <c r="AF63" s="1071"/>
      <c r="AG63" s="1071"/>
      <c r="AH63" s="1071"/>
      <c r="AI63" s="1071"/>
    </row>
    <row r="64" spans="3:35" s="1069" customFormat="1" ht="11.25">
      <c r="C64" s="1267">
        <f>Budget!B26</f>
        <v>0</v>
      </c>
      <c r="D64" s="2315">
        <f>Budget!C26</f>
        <v>0</v>
      </c>
      <c r="E64" s="2316"/>
      <c r="F64" s="1268"/>
      <c r="G64" s="1544">
        <f>Budget!D26</f>
        <v>0</v>
      </c>
      <c r="H64" s="2302">
        <f>Budget!E26</f>
        <v>0</v>
      </c>
      <c r="I64" s="2303"/>
      <c r="J64" s="1269">
        <f>Budget!F26</f>
        <v>0</v>
      </c>
      <c r="K64" s="1270">
        <f>Budget!G26</f>
        <v>0</v>
      </c>
      <c r="L64" s="2304">
        <f>Budget!H26</f>
        <v>0</v>
      </c>
      <c r="M64" s="2305"/>
      <c r="N64" s="1549">
        <f>Budget!I26</f>
        <v>0</v>
      </c>
      <c r="O64" s="1549">
        <f>Budget!J26</f>
        <v>0</v>
      </c>
      <c r="P64" s="1271">
        <f>Budget!K26</f>
        <v>0</v>
      </c>
      <c r="Q64" s="1271">
        <f>Budget!L26</f>
        <v>0</v>
      </c>
      <c r="R64" s="1271">
        <f>Budget!M26</f>
        <v>0</v>
      </c>
      <c r="V64" s="1071"/>
      <c r="W64" s="1071"/>
      <c r="X64" s="1071"/>
      <c r="Y64" s="1071"/>
      <c r="Z64" s="1071"/>
      <c r="AA64" s="1071"/>
      <c r="AB64" s="1071"/>
      <c r="AC64" s="1071"/>
      <c r="AD64" s="1071"/>
      <c r="AE64" s="1071"/>
      <c r="AF64" s="1071"/>
      <c r="AG64" s="1071"/>
      <c r="AH64" s="1071"/>
      <c r="AI64" s="1071"/>
    </row>
    <row r="65" spans="2:35" s="1069" customFormat="1" ht="11.25">
      <c r="C65" s="1267">
        <f>Budget!B27</f>
        <v>0</v>
      </c>
      <c r="D65" s="2315">
        <f>Budget!C27</f>
        <v>0</v>
      </c>
      <c r="E65" s="2316"/>
      <c r="F65" s="1268"/>
      <c r="G65" s="1544">
        <f>Budget!D27</f>
        <v>0</v>
      </c>
      <c r="H65" s="2302">
        <f>Budget!E27</f>
        <v>0</v>
      </c>
      <c r="I65" s="2303"/>
      <c r="J65" s="1269">
        <f>Budget!F27</f>
        <v>0</v>
      </c>
      <c r="K65" s="1270">
        <f>Budget!G27</f>
        <v>0</v>
      </c>
      <c r="L65" s="2304">
        <f>Budget!H27</f>
        <v>0</v>
      </c>
      <c r="M65" s="2305"/>
      <c r="N65" s="1549">
        <f>Budget!I27</f>
        <v>0</v>
      </c>
      <c r="O65" s="1549">
        <f>Budget!J27</f>
        <v>0</v>
      </c>
      <c r="P65" s="1271">
        <f>Budget!K27</f>
        <v>0</v>
      </c>
      <c r="Q65" s="1271">
        <f>Budget!L27</f>
        <v>0</v>
      </c>
      <c r="R65" s="1271">
        <f>Budget!M27</f>
        <v>0</v>
      </c>
      <c r="V65" s="1071"/>
      <c r="W65" s="1071"/>
      <c r="X65" s="1071"/>
      <c r="Y65" s="1071"/>
      <c r="Z65" s="1071"/>
      <c r="AA65" s="1071"/>
      <c r="AB65" s="1071"/>
      <c r="AC65" s="1071"/>
      <c r="AD65" s="1071"/>
      <c r="AE65" s="1071"/>
      <c r="AF65" s="1071"/>
      <c r="AG65" s="1071"/>
      <c r="AH65" s="1071"/>
      <c r="AI65" s="1071"/>
    </row>
    <row r="66" spans="2:35" s="1072" customFormat="1" ht="11.25">
      <c r="B66" s="1069"/>
      <c r="C66" s="1267">
        <f>Budget!B28</f>
        <v>0</v>
      </c>
      <c r="D66" s="2315">
        <f>Budget!C28</f>
        <v>0</v>
      </c>
      <c r="E66" s="2316"/>
      <c r="F66" s="1268"/>
      <c r="G66" s="1544">
        <f>Budget!D28</f>
        <v>0</v>
      </c>
      <c r="H66" s="2302">
        <f>Budget!E28</f>
        <v>0</v>
      </c>
      <c r="I66" s="2303"/>
      <c r="J66" s="1269">
        <f>Budget!F28</f>
        <v>0</v>
      </c>
      <c r="K66" s="1270">
        <f>Budget!G28</f>
        <v>0</v>
      </c>
      <c r="L66" s="2304">
        <f>Budget!H28</f>
        <v>0</v>
      </c>
      <c r="M66" s="2305"/>
      <c r="N66" s="1549">
        <f>Budget!I28</f>
        <v>0</v>
      </c>
      <c r="O66" s="1549">
        <f>Budget!J28</f>
        <v>0</v>
      </c>
      <c r="P66" s="1271">
        <f>Budget!K28</f>
        <v>0</v>
      </c>
      <c r="Q66" s="1271">
        <f>Budget!L28</f>
        <v>0</v>
      </c>
      <c r="R66" s="1271">
        <f>Budget!M28</f>
        <v>0</v>
      </c>
      <c r="S66" s="1069"/>
      <c r="T66" s="1069"/>
      <c r="U66" s="1069"/>
      <c r="V66" s="1073"/>
      <c r="W66" s="1073"/>
      <c r="X66" s="1073"/>
      <c r="Y66" s="1073"/>
      <c r="Z66" s="1073"/>
      <c r="AA66" s="1073"/>
      <c r="AB66" s="1073"/>
      <c r="AC66" s="1073"/>
      <c r="AD66" s="1073"/>
      <c r="AE66" s="1073"/>
      <c r="AF66" s="1073"/>
      <c r="AG66" s="1073"/>
      <c r="AH66" s="1073"/>
      <c r="AI66" s="1073"/>
    </row>
    <row r="67" spans="2:35" s="1072" customFormat="1" ht="11.25">
      <c r="B67" s="1069"/>
      <c r="C67" s="1267">
        <f>Budget!B29</f>
        <v>0</v>
      </c>
      <c r="D67" s="2315">
        <f>Budget!C29</f>
        <v>0</v>
      </c>
      <c r="E67" s="2316"/>
      <c r="F67" s="1268"/>
      <c r="G67" s="1544">
        <f>Budget!D29</f>
        <v>0</v>
      </c>
      <c r="H67" s="2302">
        <f>Budget!E29</f>
        <v>0</v>
      </c>
      <c r="I67" s="2303"/>
      <c r="J67" s="1269">
        <f>Budget!F29</f>
        <v>0</v>
      </c>
      <c r="K67" s="1270">
        <f>Budget!G29</f>
        <v>0</v>
      </c>
      <c r="L67" s="2304">
        <f>Budget!H29</f>
        <v>0</v>
      </c>
      <c r="M67" s="2305"/>
      <c r="N67" s="1549">
        <f>Budget!I29</f>
        <v>0</v>
      </c>
      <c r="O67" s="1549">
        <f>Budget!J29</f>
        <v>0</v>
      </c>
      <c r="P67" s="1271">
        <f>Budget!K29</f>
        <v>0</v>
      </c>
      <c r="Q67" s="1271">
        <f>Budget!L29</f>
        <v>0</v>
      </c>
      <c r="R67" s="1271">
        <f>Budget!M29</f>
        <v>0</v>
      </c>
      <c r="S67" s="1069"/>
      <c r="U67" s="1069"/>
      <c r="V67" s="1073"/>
      <c r="W67" s="1073"/>
      <c r="X67" s="1073"/>
      <c r="Y67" s="1073"/>
      <c r="Z67" s="1073"/>
      <c r="AA67" s="1073"/>
      <c r="AB67" s="1073"/>
      <c r="AC67" s="1073"/>
      <c r="AD67" s="1073"/>
      <c r="AE67" s="1073"/>
      <c r="AF67" s="1073"/>
      <c r="AG67" s="1073"/>
      <c r="AH67" s="1073"/>
      <c r="AI67" s="1073"/>
    </row>
    <row r="68" spans="2:35" s="1072" customFormat="1" ht="11.25">
      <c r="C68" s="1272">
        <f>SUM(C48:C66)</f>
        <v>45</v>
      </c>
      <c r="D68" s="1273"/>
      <c r="E68" s="1274"/>
      <c r="F68" s="1274"/>
      <c r="G68" s="1545"/>
      <c r="H68" s="1274"/>
      <c r="I68" s="1274"/>
      <c r="J68" s="1274"/>
      <c r="K68" s="1274"/>
      <c r="L68" s="1274"/>
      <c r="M68" s="1274"/>
      <c r="N68" s="1274"/>
      <c r="O68" s="1274"/>
      <c r="P68" s="1275"/>
      <c r="Q68" s="1276">
        <f>SUM(Q48:Q67)</f>
        <v>26475</v>
      </c>
      <c r="R68" s="1277"/>
      <c r="S68" s="1069"/>
      <c r="V68" s="1073"/>
      <c r="W68" s="1073"/>
      <c r="X68" s="1073"/>
      <c r="Y68" s="1073"/>
      <c r="Z68" s="1073"/>
      <c r="AA68" s="1073"/>
      <c r="AB68" s="1073"/>
      <c r="AC68" s="1073"/>
      <c r="AD68" s="1073"/>
      <c r="AE68" s="1073"/>
      <c r="AF68" s="1073"/>
      <c r="AG68" s="1073"/>
      <c r="AH68" s="1073"/>
      <c r="AI68" s="1073"/>
    </row>
    <row r="69" spans="2:35" s="1072" customFormat="1" ht="12.75" customHeight="1">
      <c r="G69" s="1546"/>
      <c r="O69" s="1069"/>
      <c r="R69" s="1073"/>
      <c r="S69" s="1073"/>
      <c r="T69" s="1073"/>
      <c r="U69" s="1073"/>
      <c r="V69" s="1073"/>
      <c r="W69" s="1073"/>
      <c r="X69" s="1073"/>
      <c r="Y69" s="1073"/>
      <c r="Z69" s="1073"/>
      <c r="AA69" s="1073"/>
      <c r="AB69" s="1073"/>
      <c r="AC69" s="1073"/>
      <c r="AD69" s="1073"/>
      <c r="AE69" s="1073"/>
    </row>
    <row r="70" spans="2:35" s="1072" customFormat="1" ht="12.75" customHeight="1">
      <c r="D70" s="1278" t="s">
        <v>1868</v>
      </c>
      <c r="E70" s="1279"/>
      <c r="F70" s="1280"/>
      <c r="G70" s="1280"/>
      <c r="H70" s="1547"/>
      <c r="I70" s="1280"/>
      <c r="J70" s="1281"/>
      <c r="K70" s="1078"/>
      <c r="L70" s="1074"/>
      <c r="M70" s="1566" t="s">
        <v>1867</v>
      </c>
      <c r="N70" s="1567"/>
      <c r="O70" s="1567"/>
      <c r="P70" s="1567"/>
      <c r="Q70" s="1568"/>
      <c r="R70" s="1560"/>
      <c r="S70" s="1563"/>
      <c r="T70" s="1073"/>
      <c r="U70" s="1073"/>
      <c r="W70" s="1073"/>
      <c r="Y70" s="1073"/>
      <c r="Z70" s="1073"/>
      <c r="AA70" s="1073"/>
      <c r="AB70" s="1073"/>
      <c r="AC70" s="1073"/>
      <c r="AD70" s="1073"/>
      <c r="AE70" s="1073"/>
      <c r="AF70" s="1073"/>
      <c r="AG70" s="1073"/>
      <c r="AH70" s="1073"/>
      <c r="AI70" s="1073"/>
    </row>
    <row r="71" spans="2:35" s="1072" customFormat="1" ht="12.75" customHeight="1">
      <c r="D71" s="1285" t="s">
        <v>1438</v>
      </c>
      <c r="E71" s="1286"/>
      <c r="F71" s="1286"/>
      <c r="G71" s="1286"/>
      <c r="H71" s="1548"/>
      <c r="I71" s="1286"/>
      <c r="J71" s="1287"/>
      <c r="K71" s="1555"/>
      <c r="L71" s="1555"/>
      <c r="M71" s="2323" t="s">
        <v>1865</v>
      </c>
      <c r="N71" s="2324"/>
      <c r="O71" s="2319">
        <f>'Housing Credit'!E61</f>
        <v>795477.53610000003</v>
      </c>
      <c r="P71" s="2319"/>
      <c r="Q71" s="2320"/>
      <c r="R71" s="1562"/>
      <c r="S71" s="1561"/>
      <c r="W71" s="1073"/>
      <c r="Y71" s="1073"/>
      <c r="Z71" s="1073"/>
      <c r="AA71" s="1073"/>
      <c r="AB71" s="1073"/>
      <c r="AC71" s="1073"/>
      <c r="AD71" s="1073"/>
      <c r="AE71" s="1073"/>
    </row>
    <row r="72" spans="2:35" s="1072" customFormat="1" ht="12.75" customHeight="1">
      <c r="D72" s="1076" t="s">
        <v>1506</v>
      </c>
      <c r="E72" s="1077"/>
      <c r="F72" s="1077"/>
      <c r="G72" s="1077"/>
      <c r="H72" s="2311">
        <f>Budget!G197</f>
        <v>5800000</v>
      </c>
      <c r="I72" s="2311"/>
      <c r="J72" s="2312"/>
      <c r="K72" s="1555"/>
      <c r="L72" s="1555"/>
      <c r="M72" s="2325" t="s">
        <v>1866</v>
      </c>
      <c r="N72" s="2326"/>
      <c r="O72" s="2321">
        <f>'Housing Credit'!E61*10</f>
        <v>7954775.3610000005</v>
      </c>
      <c r="P72" s="2321"/>
      <c r="Q72" s="2322"/>
      <c r="R72" s="1562"/>
      <c r="S72" s="1559"/>
      <c r="T72" s="1073"/>
      <c r="U72" s="1073"/>
      <c r="W72" s="1073"/>
      <c r="Y72" s="1073"/>
      <c r="Z72" s="1073"/>
      <c r="AA72" s="1073"/>
      <c r="AB72" s="1073"/>
      <c r="AC72" s="1073"/>
      <c r="AD72" s="1073"/>
      <c r="AE72" s="1073"/>
    </row>
    <row r="73" spans="2:35" s="1072" customFormat="1" ht="12.75" customHeight="1">
      <c r="D73" s="1076" t="s">
        <v>1508</v>
      </c>
      <c r="E73" s="1077"/>
      <c r="F73" s="1077"/>
      <c r="G73" s="1077"/>
      <c r="H73" s="2307">
        <f>Budget!G198</f>
        <v>0</v>
      </c>
      <c r="I73" s="2307"/>
      <c r="J73" s="2308"/>
      <c r="K73" s="1555"/>
      <c r="L73" s="1555"/>
      <c r="M73" s="1282" t="s">
        <v>1448</v>
      </c>
      <c r="N73" s="1283"/>
      <c r="O73" s="1283"/>
      <c r="P73" s="1283" t="s">
        <v>123</v>
      </c>
      <c r="Q73" s="1284" t="s">
        <v>1773</v>
      </c>
      <c r="R73" s="1559"/>
      <c r="T73" s="1073"/>
      <c r="Y73" s="1073"/>
      <c r="Z73" s="1073"/>
      <c r="AA73" s="1073"/>
      <c r="AB73" s="1073"/>
      <c r="AC73" s="1073"/>
      <c r="AD73" s="1073"/>
      <c r="AE73" s="1073"/>
    </row>
    <row r="74" spans="2:35" s="1072" customFormat="1" ht="12.75" customHeight="1">
      <c r="D74" s="1076" t="s">
        <v>1510</v>
      </c>
      <c r="E74" s="1077"/>
      <c r="F74" s="1077"/>
      <c r="G74" s="1077"/>
      <c r="H74" s="2307">
        <f>Budget!G199</f>
        <v>0</v>
      </c>
      <c r="I74" s="2307"/>
      <c r="J74" s="2308"/>
      <c r="K74" s="1555"/>
      <c r="L74" s="1555"/>
      <c r="M74" s="1564" t="s">
        <v>1505</v>
      </c>
      <c r="N74" s="1075"/>
      <c r="O74" s="2311">
        <f>SUM(Budget!E255:F258)</f>
        <v>350000</v>
      </c>
      <c r="P74" s="2311"/>
      <c r="Q74" s="1288">
        <f>O74/C68</f>
        <v>7777.7777777777774</v>
      </c>
      <c r="R74" s="1559"/>
      <c r="U74" s="1069"/>
      <c r="Y74" s="1073"/>
      <c r="Z74" s="1073"/>
      <c r="AA74" s="1073"/>
      <c r="AB74" s="1073"/>
      <c r="AC74" s="1073"/>
      <c r="AD74" s="1073"/>
      <c r="AE74" s="1073"/>
    </row>
    <row r="75" spans="2:35" s="1072" customFormat="1" ht="12.75" customHeight="1">
      <c r="D75" s="1076" t="s">
        <v>1514</v>
      </c>
      <c r="E75" s="1077"/>
      <c r="F75" s="1077"/>
      <c r="G75" s="1077"/>
      <c r="H75" s="2307">
        <f>Budget!G200</f>
        <v>483382</v>
      </c>
      <c r="I75" s="2307"/>
      <c r="J75" s="2308"/>
      <c r="K75" s="1555"/>
      <c r="L75" s="1555"/>
      <c r="M75" s="1076" t="s">
        <v>1507</v>
      </c>
      <c r="N75" s="1077"/>
      <c r="O75" s="2307">
        <f>SUM(Budget!E260:F267)</f>
        <v>290000</v>
      </c>
      <c r="P75" s="2307"/>
      <c r="Q75" s="1291">
        <f>O75/C68</f>
        <v>6444.4444444444443</v>
      </c>
      <c r="R75" s="1559"/>
      <c r="T75" s="1069"/>
      <c r="Y75" s="1073"/>
      <c r="Z75" s="1073"/>
      <c r="AA75" s="1073"/>
      <c r="AB75" s="1073"/>
      <c r="AC75" s="1073"/>
      <c r="AD75" s="1073"/>
      <c r="AE75" s="1073"/>
    </row>
    <row r="76" spans="2:35" s="1072" customFormat="1" ht="12.75" customHeight="1">
      <c r="D76" s="1076" t="s">
        <v>1512</v>
      </c>
      <c r="E76" s="1077"/>
      <c r="F76" s="1077"/>
      <c r="G76" s="1077"/>
      <c r="H76" s="2307">
        <f>Budget!G201</f>
        <v>0</v>
      </c>
      <c r="I76" s="2307"/>
      <c r="J76" s="2308"/>
      <c r="K76" s="1555"/>
      <c r="L76" s="1555"/>
      <c r="M76" s="1076" t="s">
        <v>1509</v>
      </c>
      <c r="N76" s="1077"/>
      <c r="O76" s="2307">
        <f>SUM(Budget!E269:F272)</f>
        <v>960586</v>
      </c>
      <c r="P76" s="2307"/>
      <c r="Q76" s="1291">
        <f>O76/C68</f>
        <v>21346.355555555554</v>
      </c>
      <c r="V76" s="1073"/>
      <c r="W76" s="1073"/>
      <c r="Y76" s="1073"/>
      <c r="Z76" s="1073"/>
      <c r="AA76" s="1073"/>
      <c r="AB76" s="1073"/>
      <c r="AC76" s="1073"/>
      <c r="AD76" s="1073"/>
      <c r="AE76" s="1073"/>
    </row>
    <row r="77" spans="2:35" s="1072" customFormat="1" ht="12.75" customHeight="1">
      <c r="D77" s="1076" t="s">
        <v>1516</v>
      </c>
      <c r="E77" s="1077"/>
      <c r="F77" s="1077"/>
      <c r="G77" s="1077"/>
      <c r="H77" s="2307">
        <f>SUM(Budget!G202:G203)</f>
        <v>2928957</v>
      </c>
      <c r="I77" s="2307"/>
      <c r="J77" s="2308"/>
      <c r="K77" s="1555"/>
      <c r="L77" s="1555"/>
      <c r="M77" s="1076" t="s">
        <v>1511</v>
      </c>
      <c r="N77" s="1077"/>
      <c r="O77" s="2307">
        <f>SUM(Budget!E274:F286)</f>
        <v>5656224</v>
      </c>
      <c r="P77" s="2307"/>
      <c r="Q77" s="1291">
        <f>O77/C68</f>
        <v>125693.86666666667</v>
      </c>
      <c r="V77" s="1073"/>
      <c r="W77" s="1073"/>
      <c r="X77" s="1073"/>
      <c r="Y77" s="1073"/>
      <c r="Z77" s="1073"/>
      <c r="AA77" s="1073"/>
      <c r="AB77" s="1073"/>
      <c r="AC77" s="1073"/>
    </row>
    <row r="78" spans="2:35" s="1072" customFormat="1" ht="12.75" customHeight="1">
      <c r="D78" s="1078" t="s">
        <v>1518</v>
      </c>
      <c r="E78" s="1074"/>
      <c r="F78" s="1074"/>
      <c r="G78" s="1074"/>
      <c r="H78" s="2307">
        <f>Budget!G204</f>
        <v>9212339</v>
      </c>
      <c r="I78" s="2307"/>
      <c r="J78" s="2308"/>
      <c r="K78" s="1074"/>
      <c r="L78" s="1074"/>
      <c r="M78" s="1076" t="s">
        <v>1513</v>
      </c>
      <c r="N78" s="1077"/>
      <c r="O78" s="2307">
        <f>SUM(Budget!E288:F295)</f>
        <v>370000</v>
      </c>
      <c r="P78" s="2307"/>
      <c r="Q78" s="1291">
        <f>O78/C68</f>
        <v>8222.2222222222226</v>
      </c>
      <c r="V78" s="1073"/>
      <c r="W78" s="1073"/>
      <c r="X78" s="1073"/>
      <c r="Y78" s="1073"/>
      <c r="Z78" s="1073"/>
      <c r="AA78" s="1073"/>
      <c r="AB78" s="1073"/>
      <c r="AC78" s="1073"/>
    </row>
    <row r="79" spans="2:35" s="1072" customFormat="1" ht="12.75" customHeight="1">
      <c r="D79" s="1285" t="s">
        <v>1439</v>
      </c>
      <c r="E79" s="1286"/>
      <c r="F79" s="1286"/>
      <c r="G79" s="1286"/>
      <c r="H79" s="1548"/>
      <c r="I79" s="1286"/>
      <c r="J79" s="1287"/>
      <c r="K79" s="1555"/>
      <c r="L79" s="1555"/>
      <c r="M79" s="1076" t="s">
        <v>1515</v>
      </c>
      <c r="N79" s="1077"/>
      <c r="O79" s="2307">
        <f>SUM(Budget!E297:F304)</f>
        <v>1353700</v>
      </c>
      <c r="P79" s="2307"/>
      <c r="Q79" s="1291">
        <f>O79/C68</f>
        <v>30082.222222222223</v>
      </c>
      <c r="V79" s="1073"/>
      <c r="W79" s="1073"/>
      <c r="X79" s="1073"/>
      <c r="Y79" s="1073"/>
      <c r="Z79" s="1073"/>
      <c r="AA79" s="1073"/>
      <c r="AB79" s="1073"/>
      <c r="AC79" s="1073"/>
    </row>
    <row r="80" spans="2:35" s="1072" customFormat="1" ht="12.75" customHeight="1">
      <c r="D80" s="1076" t="s">
        <v>1521</v>
      </c>
      <c r="E80" s="1077"/>
      <c r="F80" s="1077"/>
      <c r="G80" s="1077"/>
      <c r="H80" s="2311">
        <f>SUM(Budget!G217:G218)</f>
        <v>1100000</v>
      </c>
      <c r="I80" s="2311">
        <f>SUM(Budget!G217:G218)</f>
        <v>1100000</v>
      </c>
      <c r="J80" s="2312">
        <f>SUM(Budget!H217:H218)</f>
        <v>83432.979101071222</v>
      </c>
      <c r="K80" s="1555"/>
      <c r="L80" s="1555"/>
      <c r="M80" s="1076" t="s">
        <v>1517</v>
      </c>
      <c r="N80" s="1077"/>
      <c r="O80" s="2307">
        <f>SUM(Budget!E306:F309)</f>
        <v>90829</v>
      </c>
      <c r="P80" s="2307"/>
      <c r="Q80" s="1291">
        <f>O80/C68</f>
        <v>2018.4222222222222</v>
      </c>
      <c r="T80" s="1073"/>
      <c r="U80" s="1073"/>
      <c r="V80" s="1073"/>
      <c r="W80" s="1073"/>
      <c r="X80" s="1073"/>
      <c r="Y80" s="1073"/>
      <c r="Z80" s="1073"/>
      <c r="AA80" s="1073"/>
      <c r="AB80" s="1073"/>
      <c r="AC80" s="1073"/>
      <c r="AD80" s="1073"/>
    </row>
    <row r="81" spans="1:30" s="1072" customFormat="1" ht="12.75" customHeight="1">
      <c r="D81" s="1076" t="s">
        <v>1508</v>
      </c>
      <c r="E81" s="1077"/>
      <c r="F81" s="1077"/>
      <c r="G81" s="1077"/>
      <c r="H81" s="2307">
        <f>Budget!G219</f>
        <v>7628957</v>
      </c>
      <c r="I81" s="2307">
        <f>Budget!G219</f>
        <v>7628957</v>
      </c>
      <c r="J81" s="2308">
        <f>Budget!H219</f>
        <v>0</v>
      </c>
      <c r="K81" s="1555"/>
      <c r="L81" s="1555"/>
      <c r="M81" s="1289" t="s">
        <v>1519</v>
      </c>
      <c r="N81" s="1290"/>
      <c r="O81" s="2309">
        <f>SUM(Budget!E311:F313)</f>
        <v>141000</v>
      </c>
      <c r="P81" s="2309"/>
      <c r="Q81" s="1293">
        <f>O81/C68</f>
        <v>3133.3333333333335</v>
      </c>
      <c r="T81" s="1073"/>
      <c r="U81" s="1073"/>
      <c r="V81" s="1073"/>
      <c r="W81" s="1073"/>
      <c r="X81" s="1073"/>
      <c r="Y81" s="1073"/>
      <c r="Z81" s="1073"/>
      <c r="AA81" s="1073"/>
      <c r="AB81" s="1073"/>
      <c r="AC81" s="1073"/>
      <c r="AD81" s="1073"/>
    </row>
    <row r="82" spans="1:30" s="1072" customFormat="1" ht="12.75" customHeight="1">
      <c r="D82" s="1076" t="s">
        <v>1510</v>
      </c>
      <c r="E82" s="1077"/>
      <c r="F82" s="1077"/>
      <c r="G82" s="1077"/>
      <c r="H82" s="2307">
        <f>Budget!G220</f>
        <v>0</v>
      </c>
      <c r="I82" s="2307">
        <f>Budget!G220</f>
        <v>0</v>
      </c>
      <c r="J82" s="2308">
        <f>Budget!H220</f>
        <v>0</v>
      </c>
      <c r="M82" s="1285" t="s">
        <v>1520</v>
      </c>
      <c r="N82" s="1286"/>
      <c r="O82" s="2317">
        <f>Budget!E314</f>
        <v>9212339</v>
      </c>
      <c r="P82" s="2318"/>
      <c r="Q82" s="1294">
        <f>O82/C68</f>
        <v>204718.64444444445</v>
      </c>
      <c r="T82" s="1073"/>
      <c r="U82" s="1073"/>
      <c r="V82" s="1073"/>
      <c r="W82" s="1073"/>
      <c r="X82" s="1073"/>
      <c r="Y82" s="1073"/>
      <c r="Z82" s="1073"/>
      <c r="AA82" s="1073"/>
      <c r="AB82" s="1073"/>
      <c r="AC82" s="1073"/>
      <c r="AD82" s="1073"/>
    </row>
    <row r="83" spans="1:30" s="1072" customFormat="1" ht="12.75" customHeight="1">
      <c r="D83" s="1076" t="s">
        <v>1514</v>
      </c>
      <c r="E83" s="1077"/>
      <c r="F83" s="1077"/>
      <c r="G83" s="1077"/>
      <c r="H83" s="2307">
        <f>Budget!G221</f>
        <v>483382</v>
      </c>
      <c r="I83" s="2307">
        <f>Budget!G221</f>
        <v>483382</v>
      </c>
      <c r="J83" s="2308">
        <f>Budget!H221</f>
        <v>32225.466666666667</v>
      </c>
      <c r="M83" s="1282" t="s">
        <v>170</v>
      </c>
      <c r="N83" s="1283"/>
      <c r="O83" s="1283"/>
      <c r="P83" s="1283" t="s">
        <v>123</v>
      </c>
      <c r="Q83" s="1565" t="s">
        <v>1130</v>
      </c>
      <c r="X83" s="1073"/>
      <c r="Y83" s="1073"/>
      <c r="Z83" s="1073"/>
      <c r="AA83" s="1073"/>
      <c r="AB83" s="1073"/>
    </row>
    <row r="84" spans="1:30" s="1072" customFormat="1" ht="12.75" customHeight="1">
      <c r="D84" s="1076" t="s">
        <v>1512</v>
      </c>
      <c r="E84" s="1077"/>
      <c r="F84" s="1077"/>
      <c r="G84" s="1077"/>
      <c r="H84" s="2307">
        <f>Budget!G222</f>
        <v>0</v>
      </c>
      <c r="I84" s="2307">
        <f>Budget!G222</f>
        <v>0</v>
      </c>
      <c r="J84" s="2308">
        <f>Budget!H222</f>
        <v>0</v>
      </c>
      <c r="M84" s="1268" t="s">
        <v>1869</v>
      </c>
      <c r="N84" s="1286"/>
      <c r="O84" s="2317">
        <f>Budget!H161</f>
        <v>178579</v>
      </c>
      <c r="P84" s="2317"/>
      <c r="Q84" s="1294">
        <f>O84/C68</f>
        <v>3968.4222222222224</v>
      </c>
      <c r="T84" s="1069"/>
      <c r="U84" s="1069"/>
      <c r="V84" s="1069"/>
      <c r="W84" s="1069"/>
      <c r="X84" s="1073"/>
      <c r="Y84" s="1073"/>
      <c r="Z84" s="1073"/>
      <c r="AA84" s="1073"/>
      <c r="AB84" s="1073"/>
    </row>
    <row r="85" spans="1:30" s="1072" customFormat="1" ht="12.75" customHeight="1">
      <c r="D85" s="1076" t="s">
        <v>1522</v>
      </c>
      <c r="E85" s="1077"/>
      <c r="F85" s="1077"/>
      <c r="G85" s="1077"/>
      <c r="H85" s="2307">
        <f>SUM(Budget!G223:G224)</f>
        <v>0</v>
      </c>
      <c r="I85" s="2307">
        <f>Budget!G223</f>
        <v>0</v>
      </c>
      <c r="J85" s="2308">
        <f>Budget!H223</f>
        <v>0</v>
      </c>
      <c r="V85" s="1079"/>
      <c r="W85" s="1079"/>
      <c r="X85" s="1073"/>
      <c r="Y85" s="1073"/>
      <c r="Z85" s="1073"/>
      <c r="AA85" s="1073"/>
      <c r="AB85" s="1073"/>
    </row>
    <row r="86" spans="1:30" s="1072" customFormat="1" ht="11.25">
      <c r="D86" s="1076" t="s">
        <v>1523</v>
      </c>
      <c r="E86" s="1077"/>
      <c r="F86" s="1077"/>
      <c r="G86" s="1077"/>
      <c r="H86" s="2307">
        <f>SUM(Budget!G225:G226)</f>
        <v>0</v>
      </c>
      <c r="I86" s="2307">
        <f>Budget!G224</f>
        <v>0</v>
      </c>
      <c r="J86" s="2308">
        <f>Budget!H224</f>
        <v>0</v>
      </c>
      <c r="V86" s="1069"/>
      <c r="W86" s="1069"/>
      <c r="X86" s="1073"/>
      <c r="Y86" s="1073"/>
      <c r="Z86" s="1073"/>
      <c r="AA86" s="1073"/>
      <c r="AB86" s="1073"/>
    </row>
    <row r="87" spans="1:30" s="1072" customFormat="1" ht="11.25">
      <c r="D87" s="1295" t="s">
        <v>1524</v>
      </c>
      <c r="E87" s="1292"/>
      <c r="F87" s="1292"/>
      <c r="G87" s="1292"/>
      <c r="H87" s="2309">
        <f>Budget!G227</f>
        <v>9212339</v>
      </c>
      <c r="I87" s="2309"/>
      <c r="J87" s="2310"/>
      <c r="S87" s="1073"/>
      <c r="V87" s="1069"/>
      <c r="W87" s="1069"/>
      <c r="X87" s="1073"/>
    </row>
    <row r="88" spans="1:30" s="1072" customFormat="1" ht="11.25">
      <c r="G88" s="1546"/>
      <c r="V88" s="1069"/>
      <c r="W88" s="1069"/>
    </row>
    <row r="89" spans="1:30" s="1072" customFormat="1" ht="11.25">
      <c r="G89" s="1546"/>
      <c r="U89" s="1069"/>
      <c r="V89" s="1069"/>
    </row>
    <row r="90" spans="1:30" s="1069" customFormat="1" ht="11.25">
      <c r="A90" s="1072"/>
      <c r="B90" s="1072"/>
      <c r="C90" s="1072"/>
      <c r="D90" s="1072"/>
      <c r="E90" s="1072"/>
      <c r="F90" s="1072"/>
      <c r="G90" s="1546"/>
      <c r="H90" s="1072"/>
      <c r="I90" s="1072"/>
      <c r="J90" s="1072"/>
      <c r="K90" s="1072"/>
      <c r="L90" s="1072"/>
      <c r="M90" s="1072"/>
      <c r="N90" s="1072"/>
      <c r="O90" s="1072"/>
      <c r="P90" s="1072"/>
      <c r="Q90" s="1072"/>
      <c r="R90" s="1072"/>
      <c r="S90" s="1072"/>
      <c r="T90" s="1072"/>
    </row>
    <row r="91" spans="1:30" s="1079" customFormat="1" ht="18">
      <c r="A91" s="1072"/>
      <c r="B91" s="1072"/>
      <c r="C91" s="1072"/>
      <c r="D91" s="1072"/>
      <c r="E91" s="1072"/>
      <c r="F91" s="1072"/>
      <c r="G91" s="1546"/>
      <c r="H91" s="1072"/>
      <c r="I91" s="1072"/>
      <c r="J91" s="1072"/>
      <c r="K91" s="1072"/>
      <c r="L91" s="1072"/>
      <c r="M91" s="1072"/>
      <c r="N91" s="1072"/>
      <c r="O91" s="1072"/>
      <c r="P91" s="1072"/>
      <c r="Q91" s="1072"/>
      <c r="R91" s="1072"/>
      <c r="S91" s="1072"/>
      <c r="T91" s="1072"/>
      <c r="U91" s="1069"/>
      <c r="V91" s="1069"/>
    </row>
    <row r="92" spans="1:30" s="1069" customFormat="1" ht="11.25">
      <c r="A92" s="1072"/>
      <c r="B92" s="1072"/>
      <c r="C92" s="1072"/>
      <c r="D92" s="1072"/>
      <c r="E92" s="1072"/>
      <c r="F92" s="1072"/>
      <c r="G92" s="1546"/>
      <c r="H92" s="1072"/>
      <c r="I92" s="1072"/>
      <c r="J92" s="1072"/>
      <c r="K92" s="1072"/>
      <c r="L92" s="1072"/>
      <c r="M92" s="1072"/>
      <c r="N92" s="1072"/>
      <c r="O92" s="1072"/>
      <c r="P92" s="1072"/>
      <c r="Q92" s="1072"/>
      <c r="R92" s="1072"/>
      <c r="S92" s="1072"/>
      <c r="T92" s="1072"/>
    </row>
    <row r="93" spans="1:30" s="1069" customFormat="1" ht="11.25">
      <c r="A93" s="1072"/>
      <c r="B93" s="1072"/>
      <c r="C93" s="1072"/>
      <c r="D93" s="1072"/>
      <c r="E93" s="1072"/>
      <c r="F93" s="1072"/>
      <c r="G93" s="1546"/>
      <c r="H93" s="1072"/>
      <c r="I93" s="1072"/>
      <c r="J93" s="1072"/>
      <c r="K93" s="1072"/>
      <c r="L93" s="1072"/>
      <c r="M93" s="1072"/>
      <c r="N93" s="1072"/>
      <c r="O93" s="1072"/>
      <c r="P93" s="1072"/>
      <c r="Q93" s="1072"/>
      <c r="R93" s="1072"/>
      <c r="S93" s="1072"/>
      <c r="T93" s="1072"/>
    </row>
    <row r="94" spans="1:30" s="1080" customFormat="1" ht="11.25">
      <c r="A94" s="1072"/>
      <c r="B94" s="1072"/>
      <c r="C94" s="1072"/>
      <c r="D94" s="1072"/>
      <c r="E94" s="1072"/>
      <c r="F94" s="1072"/>
      <c r="G94" s="1546"/>
      <c r="H94" s="1072"/>
      <c r="I94" s="1072"/>
      <c r="J94" s="1072"/>
      <c r="K94" s="1072"/>
      <c r="L94" s="1072"/>
      <c r="M94" s="1072"/>
      <c r="N94" s="1072"/>
      <c r="O94" s="1072"/>
      <c r="P94" s="1072"/>
      <c r="Q94" s="1072"/>
      <c r="R94" s="1072"/>
      <c r="S94" s="1072"/>
      <c r="T94" s="1072"/>
      <c r="U94" s="1069"/>
      <c r="V94" s="1069"/>
    </row>
    <row r="95" spans="1:30" s="1069" customFormat="1" ht="11.25">
      <c r="A95" s="1072"/>
      <c r="B95" s="1072"/>
      <c r="C95" s="1072"/>
      <c r="D95" s="1072"/>
      <c r="E95" s="1072"/>
      <c r="F95" s="1072"/>
      <c r="G95" s="1546"/>
      <c r="H95" s="1072"/>
      <c r="I95" s="1072"/>
      <c r="J95" s="1072"/>
      <c r="K95" s="1072"/>
      <c r="L95" s="1072"/>
      <c r="M95" s="1072"/>
      <c r="N95" s="1072"/>
      <c r="O95" s="1072"/>
      <c r="P95" s="1072"/>
      <c r="Q95" s="1072"/>
      <c r="R95" s="1072"/>
      <c r="S95" s="1072"/>
      <c r="T95" s="1072"/>
    </row>
    <row r="96" spans="1:30" s="1069" customFormat="1" ht="11.25">
      <c r="A96" s="1072"/>
      <c r="B96" s="1072"/>
      <c r="C96" s="1072"/>
      <c r="D96" s="1072"/>
      <c r="E96" s="1072"/>
      <c r="F96" s="1072"/>
      <c r="G96" s="1546"/>
      <c r="H96" s="1072"/>
      <c r="I96" s="1072"/>
      <c r="J96" s="1072"/>
      <c r="K96" s="1072"/>
      <c r="L96" s="1072"/>
      <c r="M96" s="1072"/>
      <c r="N96" s="1072"/>
      <c r="O96" s="1072"/>
      <c r="P96" s="1072"/>
      <c r="Q96" s="1072"/>
      <c r="R96" s="1072"/>
      <c r="S96" s="1072"/>
      <c r="T96" s="1072"/>
    </row>
    <row r="97" spans="1:22" s="1069" customFormat="1" ht="11.25">
      <c r="A97" s="1072"/>
      <c r="B97" s="1072"/>
      <c r="C97" s="1072"/>
      <c r="D97" s="1072"/>
      <c r="E97" s="1072"/>
      <c r="F97" s="1072"/>
      <c r="G97" s="1546"/>
      <c r="H97" s="1072"/>
      <c r="I97" s="1072"/>
      <c r="J97" s="1072"/>
      <c r="K97" s="1072"/>
      <c r="L97" s="1072"/>
      <c r="M97" s="1072"/>
      <c r="N97" s="1072"/>
      <c r="O97" s="1072"/>
      <c r="P97" s="1072"/>
      <c r="Q97" s="1072"/>
      <c r="R97" s="1072"/>
      <c r="S97" s="1072"/>
      <c r="T97" s="1072"/>
    </row>
    <row r="98" spans="1:22" s="1069" customFormat="1" ht="11.25">
      <c r="A98" s="1072"/>
      <c r="B98" s="1072"/>
      <c r="C98" s="1072"/>
      <c r="D98" s="1072"/>
      <c r="E98" s="1072"/>
      <c r="F98" s="1072"/>
      <c r="G98" s="1546"/>
      <c r="H98" s="1072"/>
      <c r="I98" s="1072"/>
      <c r="J98" s="1072"/>
      <c r="K98" s="1072"/>
      <c r="L98" s="1072"/>
      <c r="M98" s="1072"/>
      <c r="N98" s="1072"/>
      <c r="O98" s="1072"/>
      <c r="P98" s="1072"/>
      <c r="Q98" s="1072"/>
      <c r="R98" s="1072"/>
      <c r="S98" s="1072"/>
      <c r="T98" s="1072"/>
    </row>
    <row r="99" spans="1:22" s="1069" customFormat="1" ht="11.25">
      <c r="A99" s="1072"/>
      <c r="B99" s="1072"/>
      <c r="C99" s="1072"/>
      <c r="D99" s="1072"/>
      <c r="E99" s="1072"/>
      <c r="F99" s="1072"/>
      <c r="G99" s="1546"/>
      <c r="H99" s="1072"/>
      <c r="I99" s="1072"/>
      <c r="J99" s="1072"/>
      <c r="K99" s="1072"/>
      <c r="L99" s="1072"/>
      <c r="M99" s="1072"/>
      <c r="N99" s="1072"/>
      <c r="O99" s="1072"/>
      <c r="P99" s="1072"/>
      <c r="Q99" s="1072"/>
      <c r="R99" s="1072"/>
      <c r="S99" s="1072"/>
      <c r="T99" s="1072"/>
    </row>
    <row r="100" spans="1:22" s="1069" customFormat="1" ht="11.25">
      <c r="A100" s="1072"/>
      <c r="B100" s="1072"/>
      <c r="C100" s="1072"/>
      <c r="D100" s="1072"/>
      <c r="E100" s="1072"/>
      <c r="F100" s="1072"/>
      <c r="G100" s="1546"/>
      <c r="H100" s="1072"/>
      <c r="I100" s="1072"/>
      <c r="J100" s="1072"/>
      <c r="K100" s="1072"/>
      <c r="L100" s="1072"/>
      <c r="M100" s="1072"/>
      <c r="N100" s="1072"/>
      <c r="O100" s="1072"/>
      <c r="P100" s="1072"/>
      <c r="Q100" s="1072"/>
      <c r="R100" s="1072"/>
      <c r="S100" s="1072"/>
      <c r="T100" s="1072"/>
      <c r="U100" s="1070"/>
      <c r="V100" s="1070"/>
    </row>
    <row r="101" spans="1:22" s="1069" customFormat="1" ht="11.25">
      <c r="A101" s="1072"/>
      <c r="B101" s="1072"/>
      <c r="C101" s="1072"/>
      <c r="D101" s="1072"/>
      <c r="E101" s="1072"/>
      <c r="F101" s="1072"/>
      <c r="G101" s="1546"/>
      <c r="H101" s="1072"/>
      <c r="I101" s="1072"/>
      <c r="J101" s="1072"/>
      <c r="K101" s="1072"/>
      <c r="L101" s="1072"/>
      <c r="M101" s="1072"/>
      <c r="N101" s="1072"/>
      <c r="O101" s="1072"/>
      <c r="P101" s="1072"/>
      <c r="Q101" s="1072"/>
      <c r="R101" s="1072"/>
      <c r="S101" s="1072"/>
      <c r="T101" s="1072"/>
    </row>
    <row r="102" spans="1:22" s="1069" customFormat="1" ht="11.25">
      <c r="A102" s="1072"/>
      <c r="B102" s="1072"/>
      <c r="C102" s="1072"/>
      <c r="D102" s="1072"/>
      <c r="E102" s="1072"/>
      <c r="F102" s="1072"/>
      <c r="G102" s="1546"/>
      <c r="H102" s="1072"/>
      <c r="I102" s="1072"/>
      <c r="J102" s="1072"/>
      <c r="K102" s="1072"/>
      <c r="L102" s="1072"/>
      <c r="M102" s="1072"/>
      <c r="N102" s="1072"/>
      <c r="O102" s="1072"/>
      <c r="P102" s="1072"/>
      <c r="Q102" s="1072"/>
      <c r="R102" s="1072"/>
      <c r="S102" s="1072"/>
      <c r="T102" s="1072"/>
    </row>
    <row r="103" spans="1:22" s="1069" customFormat="1" ht="11.25">
      <c r="A103" s="1072"/>
      <c r="B103" s="1072"/>
      <c r="C103" s="1072"/>
      <c r="D103" s="1072"/>
      <c r="E103" s="1072"/>
      <c r="F103" s="1072"/>
      <c r="G103" s="1546"/>
      <c r="H103" s="1072"/>
      <c r="I103" s="1072"/>
      <c r="J103" s="1072"/>
      <c r="K103" s="1072"/>
      <c r="L103" s="1072"/>
      <c r="M103" s="1072"/>
      <c r="N103" s="1072"/>
      <c r="O103" s="1072"/>
      <c r="P103" s="1072"/>
      <c r="Q103" s="1072"/>
      <c r="R103" s="1072"/>
      <c r="S103" s="1072"/>
      <c r="T103" s="1072"/>
      <c r="U103" s="1070"/>
      <c r="V103" s="1070"/>
    </row>
    <row r="104" spans="1:22" s="1069" customFormat="1" ht="11.25">
      <c r="A104" s="1072"/>
      <c r="B104" s="1072"/>
      <c r="C104" s="1072"/>
      <c r="D104" s="1072"/>
      <c r="E104" s="1072"/>
      <c r="F104" s="1072"/>
      <c r="G104" s="1546"/>
      <c r="H104" s="1072"/>
      <c r="I104" s="1072"/>
      <c r="J104" s="1072"/>
      <c r="K104" s="1072"/>
      <c r="L104" s="1072"/>
      <c r="M104" s="1072"/>
      <c r="N104" s="1072"/>
      <c r="O104" s="1072"/>
      <c r="P104" s="1072"/>
      <c r="Q104" s="1072"/>
      <c r="R104" s="1072"/>
      <c r="S104" s="1072"/>
      <c r="T104" s="1072"/>
    </row>
    <row r="105" spans="1:22" s="1069" customFormat="1" ht="11.25">
      <c r="A105" s="1072"/>
      <c r="B105" s="1072"/>
      <c r="C105" s="1072"/>
      <c r="D105" s="1072"/>
      <c r="E105" s="1072"/>
      <c r="F105" s="1072"/>
      <c r="G105" s="1546"/>
      <c r="H105" s="1072"/>
      <c r="I105" s="1072"/>
      <c r="J105" s="1072"/>
      <c r="K105" s="1072"/>
      <c r="L105" s="1072"/>
      <c r="M105" s="1072"/>
      <c r="N105" s="1072"/>
      <c r="O105" s="1072"/>
      <c r="P105" s="1072"/>
      <c r="Q105" s="1072"/>
      <c r="R105" s="1072"/>
      <c r="S105" s="1072"/>
      <c r="T105" s="1072"/>
      <c r="U105" s="1070"/>
      <c r="V105" s="1070"/>
    </row>
    <row r="106" spans="1:22" s="1069" customFormat="1" ht="11.25">
      <c r="A106" s="1072"/>
      <c r="B106" s="1072"/>
      <c r="C106" s="1072"/>
      <c r="D106" s="1072"/>
      <c r="E106" s="1072"/>
      <c r="F106" s="1072"/>
      <c r="G106" s="1546"/>
      <c r="H106" s="1072"/>
      <c r="I106" s="1072"/>
      <c r="J106" s="1072"/>
      <c r="K106" s="1072"/>
      <c r="L106" s="1072"/>
      <c r="M106" s="1072"/>
      <c r="N106" s="1072"/>
      <c r="O106" s="1072"/>
      <c r="P106" s="1072"/>
      <c r="Q106" s="1072"/>
      <c r="R106" s="1072"/>
      <c r="S106" s="1072"/>
      <c r="T106" s="1072"/>
    </row>
    <row r="107" spans="1:22" s="1070" customFormat="1" ht="11.25">
      <c r="A107" s="1072"/>
      <c r="B107" s="1072"/>
      <c r="C107" s="1072"/>
      <c r="D107" s="1072"/>
      <c r="E107" s="1072"/>
      <c r="F107" s="1072"/>
      <c r="G107" s="1546"/>
      <c r="H107" s="1072"/>
      <c r="I107" s="1072"/>
      <c r="J107" s="1072"/>
      <c r="K107" s="1072"/>
      <c r="L107" s="1072"/>
      <c r="M107" s="1072"/>
      <c r="N107" s="1072"/>
      <c r="O107" s="1072"/>
      <c r="P107" s="1072"/>
      <c r="Q107" s="1072"/>
      <c r="R107" s="1072"/>
      <c r="S107" s="1072"/>
      <c r="T107" s="1072"/>
      <c r="U107" s="1069"/>
      <c r="V107" s="1069"/>
    </row>
    <row r="108" spans="1:22" s="1069" customFormat="1" ht="11.25">
      <c r="A108" s="1072"/>
      <c r="B108" s="1072"/>
      <c r="C108" s="1072"/>
      <c r="D108" s="1072"/>
      <c r="E108" s="1072"/>
      <c r="F108" s="1072"/>
      <c r="G108" s="1546"/>
      <c r="H108" s="1072"/>
      <c r="I108" s="1072"/>
      <c r="J108" s="1072"/>
      <c r="K108" s="1072"/>
      <c r="L108" s="1072"/>
      <c r="M108" s="1072"/>
      <c r="N108" s="1072"/>
      <c r="O108" s="1072"/>
      <c r="P108" s="1072"/>
      <c r="Q108" s="1072"/>
      <c r="R108" s="1072"/>
      <c r="S108" s="1072"/>
      <c r="T108" s="1072"/>
    </row>
    <row r="109" spans="1:22" s="1069" customFormat="1" ht="11.25">
      <c r="A109" s="1072"/>
      <c r="B109" s="1072"/>
      <c r="C109" s="1072"/>
      <c r="D109" s="1072"/>
      <c r="E109" s="1072"/>
      <c r="F109" s="1072"/>
      <c r="G109" s="1546"/>
      <c r="H109" s="1072"/>
      <c r="I109" s="1072"/>
      <c r="J109" s="1072"/>
      <c r="K109" s="1072"/>
      <c r="L109" s="1072"/>
      <c r="M109" s="1072"/>
      <c r="N109" s="1072"/>
      <c r="O109" s="1072"/>
      <c r="P109" s="1072"/>
      <c r="Q109" s="1072"/>
      <c r="R109" s="1072"/>
      <c r="S109" s="1072"/>
      <c r="T109" s="1072"/>
    </row>
    <row r="110" spans="1:22" s="1070" customFormat="1" ht="11.25">
      <c r="A110" s="1072"/>
      <c r="B110" s="1072"/>
      <c r="C110" s="1072"/>
      <c r="D110" s="1072"/>
      <c r="E110" s="1072"/>
      <c r="F110" s="1072"/>
      <c r="G110" s="1546"/>
      <c r="H110" s="1072"/>
      <c r="I110" s="1072"/>
      <c r="J110" s="1072"/>
      <c r="K110" s="1072"/>
      <c r="L110" s="1072"/>
      <c r="M110" s="1072"/>
      <c r="N110" s="1072"/>
      <c r="O110" s="1072"/>
      <c r="P110" s="1072"/>
      <c r="Q110" s="1072"/>
      <c r="R110" s="1072"/>
      <c r="S110" s="1072"/>
      <c r="T110" s="1072"/>
      <c r="U110" s="1069"/>
      <c r="V110" s="1069"/>
    </row>
    <row r="111" spans="1:22" s="1069" customFormat="1" ht="11.25">
      <c r="A111" s="1072"/>
      <c r="B111" s="1072"/>
      <c r="C111" s="1072"/>
      <c r="D111" s="1072"/>
      <c r="E111" s="1072"/>
      <c r="F111" s="1072"/>
      <c r="G111" s="1546"/>
      <c r="H111" s="1072"/>
      <c r="I111" s="1072"/>
      <c r="J111" s="1072"/>
      <c r="K111" s="1072"/>
      <c r="L111" s="1072"/>
      <c r="M111" s="1072"/>
      <c r="N111" s="1072"/>
      <c r="O111" s="1072"/>
      <c r="P111" s="1072"/>
      <c r="Q111" s="1072"/>
      <c r="R111" s="1072"/>
      <c r="S111" s="1072"/>
      <c r="T111" s="1072"/>
    </row>
    <row r="112" spans="1:22" s="1070" customFormat="1" ht="11.25">
      <c r="A112" s="1072"/>
      <c r="B112" s="1072"/>
      <c r="C112" s="1072"/>
      <c r="D112" s="1072"/>
      <c r="E112" s="1072"/>
      <c r="F112" s="1072"/>
      <c r="G112" s="1546"/>
      <c r="H112" s="1072"/>
      <c r="I112" s="1072"/>
      <c r="J112" s="1072"/>
      <c r="K112" s="1072"/>
      <c r="L112" s="1072"/>
      <c r="M112" s="1072"/>
      <c r="N112" s="1072"/>
      <c r="O112" s="1072"/>
      <c r="P112" s="1072"/>
      <c r="Q112" s="1072"/>
      <c r="R112" s="1072"/>
      <c r="S112" s="1072"/>
      <c r="T112" s="1072"/>
      <c r="U112" s="1069"/>
      <c r="V112" s="1069"/>
    </row>
    <row r="113" spans="1:22" s="1069" customFormat="1" ht="11.25">
      <c r="A113" s="1072"/>
      <c r="B113" s="1072"/>
      <c r="C113" s="1072"/>
      <c r="D113" s="1072"/>
      <c r="E113" s="1072"/>
      <c r="F113" s="1072"/>
      <c r="G113" s="1546"/>
      <c r="H113" s="1072"/>
      <c r="I113" s="1072"/>
      <c r="J113" s="1072"/>
      <c r="K113" s="1072"/>
      <c r="L113" s="1072"/>
      <c r="M113" s="1072"/>
      <c r="N113" s="1072"/>
      <c r="O113" s="1072"/>
      <c r="P113" s="1072"/>
      <c r="Q113" s="1072"/>
      <c r="R113" s="1072"/>
      <c r="S113" s="1072"/>
      <c r="T113" s="1072"/>
      <c r="U113" s="1070"/>
      <c r="V113" s="1070"/>
    </row>
    <row r="114" spans="1:22" s="1069" customFormat="1" ht="11.25">
      <c r="A114" s="1072"/>
      <c r="B114" s="1072"/>
      <c r="C114" s="1072"/>
      <c r="D114" s="1072"/>
      <c r="E114" s="1072"/>
      <c r="F114" s="1072"/>
      <c r="G114" s="1546"/>
      <c r="H114" s="1072"/>
      <c r="I114" s="1072"/>
      <c r="J114" s="1072"/>
      <c r="K114" s="1072"/>
      <c r="L114" s="1072"/>
      <c r="M114" s="1072"/>
      <c r="N114" s="1072"/>
      <c r="O114" s="1072"/>
      <c r="P114" s="1072"/>
      <c r="Q114" s="1072"/>
      <c r="R114" s="1072"/>
      <c r="S114" s="1072"/>
      <c r="T114" s="1072"/>
    </row>
    <row r="115" spans="1:22" s="1069" customFormat="1" ht="11.25">
      <c r="A115" s="1072"/>
      <c r="B115" s="1072"/>
      <c r="C115" s="1072"/>
      <c r="D115" s="1072"/>
      <c r="E115" s="1072"/>
      <c r="F115" s="1072"/>
      <c r="G115" s="1546"/>
      <c r="H115" s="1072"/>
      <c r="I115" s="1072"/>
      <c r="J115" s="1072"/>
      <c r="K115" s="1072"/>
      <c r="L115" s="1072"/>
      <c r="M115" s="1072"/>
      <c r="N115" s="1072"/>
      <c r="O115" s="1072"/>
      <c r="P115" s="1072"/>
      <c r="Q115" s="1072"/>
      <c r="R115" s="1072"/>
      <c r="S115" s="1072"/>
      <c r="T115" s="1072"/>
      <c r="U115" s="1070"/>
      <c r="V115" s="1070"/>
    </row>
    <row r="116" spans="1:22" s="1069" customFormat="1" ht="11.25">
      <c r="A116" s="1072"/>
      <c r="B116" s="1072"/>
      <c r="C116" s="1072"/>
      <c r="D116" s="1072"/>
      <c r="E116" s="1072"/>
      <c r="F116" s="1072"/>
      <c r="G116" s="1546"/>
      <c r="H116" s="1072"/>
      <c r="I116" s="1072"/>
      <c r="J116" s="1072"/>
      <c r="K116" s="1072"/>
      <c r="L116" s="1072"/>
      <c r="M116" s="1072"/>
      <c r="N116" s="1072"/>
      <c r="O116" s="1072"/>
      <c r="P116" s="1072"/>
      <c r="Q116" s="1072"/>
      <c r="R116" s="1072"/>
      <c r="S116" s="1072"/>
      <c r="T116" s="1072"/>
    </row>
    <row r="117" spans="1:22" s="1069" customFormat="1" ht="11.25">
      <c r="A117" s="1072"/>
      <c r="B117" s="1072"/>
      <c r="C117" s="1072"/>
      <c r="D117" s="1072"/>
      <c r="E117" s="1072"/>
      <c r="F117" s="1072"/>
      <c r="G117" s="1546"/>
      <c r="H117" s="1072"/>
      <c r="I117" s="1072"/>
      <c r="J117" s="1072"/>
      <c r="K117" s="1072"/>
      <c r="L117" s="1072"/>
      <c r="M117" s="1072"/>
      <c r="N117" s="1072"/>
      <c r="O117" s="1072"/>
      <c r="P117" s="1072"/>
      <c r="Q117" s="1072"/>
      <c r="R117" s="1072"/>
      <c r="S117" s="1072"/>
      <c r="T117" s="1072"/>
      <c r="U117" s="1070"/>
      <c r="V117" s="1070"/>
    </row>
    <row r="118" spans="1:22" s="1069" customFormat="1" ht="11.25">
      <c r="A118" s="1072"/>
      <c r="B118" s="1072"/>
      <c r="C118" s="1072"/>
      <c r="D118" s="1072"/>
      <c r="E118" s="1072"/>
      <c r="F118" s="1072"/>
      <c r="G118" s="1546"/>
      <c r="H118" s="1072"/>
      <c r="I118" s="1072"/>
      <c r="J118" s="1072"/>
      <c r="K118" s="1072"/>
      <c r="L118" s="1072"/>
      <c r="M118" s="1072"/>
      <c r="N118" s="1072"/>
      <c r="O118" s="1072"/>
      <c r="P118" s="1072"/>
      <c r="Q118" s="1072"/>
      <c r="R118" s="1072"/>
      <c r="S118" s="1072"/>
      <c r="T118" s="1072"/>
      <c r="U118" s="1070"/>
      <c r="V118" s="1070"/>
    </row>
    <row r="119" spans="1:22" s="1069" customFormat="1" ht="11.25">
      <c r="A119" s="1072"/>
      <c r="B119" s="1072"/>
      <c r="C119" s="1072"/>
      <c r="D119" s="1072"/>
      <c r="E119" s="1072"/>
      <c r="F119" s="1072"/>
      <c r="G119" s="1546"/>
      <c r="H119" s="1072"/>
      <c r="I119" s="1072"/>
      <c r="J119" s="1072"/>
      <c r="K119" s="1072"/>
      <c r="L119" s="1072"/>
      <c r="M119" s="1072"/>
      <c r="N119" s="1072"/>
      <c r="O119" s="1072"/>
      <c r="P119" s="1072"/>
      <c r="Q119" s="1072"/>
      <c r="R119" s="1072"/>
      <c r="S119" s="1072"/>
      <c r="T119" s="1072"/>
      <c r="U119" s="1070"/>
      <c r="V119" s="1070"/>
    </row>
    <row r="120" spans="1:22" s="1070" customFormat="1" ht="11.25">
      <c r="A120" s="1072"/>
      <c r="B120" s="1072"/>
      <c r="C120" s="1072"/>
      <c r="D120" s="1072"/>
      <c r="E120" s="1072"/>
      <c r="F120" s="1072"/>
      <c r="G120" s="1546"/>
      <c r="H120" s="1072"/>
      <c r="I120" s="1072"/>
      <c r="J120" s="1072"/>
      <c r="K120" s="1072"/>
      <c r="L120" s="1072"/>
      <c r="M120" s="1072"/>
      <c r="N120" s="1072"/>
      <c r="O120" s="1072"/>
      <c r="P120" s="1072"/>
      <c r="Q120" s="1072"/>
      <c r="R120" s="1072"/>
      <c r="S120" s="1072"/>
      <c r="T120" s="1072"/>
      <c r="U120" s="1069"/>
      <c r="V120" s="1069"/>
    </row>
    <row r="121" spans="1:22" s="1069" customFormat="1" ht="11.25">
      <c r="A121" s="1072"/>
      <c r="B121" s="1072"/>
      <c r="C121" s="1072"/>
      <c r="D121" s="1072"/>
      <c r="E121" s="1072"/>
      <c r="F121" s="1072"/>
      <c r="G121" s="1546"/>
      <c r="H121" s="1072"/>
      <c r="I121" s="1072"/>
      <c r="J121" s="1072"/>
      <c r="K121" s="1072"/>
      <c r="L121" s="1072"/>
      <c r="M121" s="1072"/>
      <c r="N121" s="1072"/>
      <c r="O121" s="1072"/>
      <c r="P121" s="1072"/>
      <c r="Q121" s="1072"/>
      <c r="R121" s="1072"/>
      <c r="S121" s="1072"/>
      <c r="T121" s="1072"/>
    </row>
    <row r="122" spans="1:22" s="1070" customFormat="1" ht="11.25">
      <c r="A122" s="1072"/>
      <c r="B122" s="1072"/>
      <c r="C122" s="1072"/>
      <c r="D122" s="1072"/>
      <c r="E122" s="1072"/>
      <c r="F122" s="1072"/>
      <c r="G122" s="1546"/>
      <c r="H122" s="1072"/>
      <c r="I122" s="1072"/>
      <c r="J122" s="1072"/>
      <c r="K122" s="1072"/>
      <c r="L122" s="1072"/>
      <c r="M122" s="1072"/>
      <c r="N122" s="1072"/>
      <c r="O122" s="1072"/>
      <c r="P122" s="1072"/>
      <c r="Q122" s="1072"/>
      <c r="R122" s="1072"/>
      <c r="S122" s="1072"/>
      <c r="T122" s="1072"/>
      <c r="U122" s="1069"/>
      <c r="V122" s="1069"/>
    </row>
    <row r="123" spans="1:22" s="1069" customFormat="1" ht="11.25">
      <c r="A123" s="1072"/>
      <c r="B123" s="1072"/>
      <c r="C123" s="1072"/>
      <c r="D123" s="1072"/>
      <c r="E123" s="1072"/>
      <c r="F123" s="1072"/>
      <c r="G123" s="1546"/>
      <c r="H123" s="1072"/>
      <c r="I123" s="1072"/>
      <c r="J123" s="1072"/>
      <c r="K123" s="1072"/>
      <c r="L123" s="1072"/>
      <c r="M123" s="1072"/>
      <c r="N123" s="1072"/>
      <c r="O123" s="1072"/>
      <c r="P123" s="1072"/>
      <c r="Q123" s="1072"/>
      <c r="R123" s="1072"/>
      <c r="S123" s="1072"/>
      <c r="T123" s="1072"/>
    </row>
    <row r="124" spans="1:22" s="1070" customFormat="1" ht="11.25">
      <c r="A124" s="1072"/>
      <c r="B124" s="1072"/>
      <c r="C124" s="1072"/>
      <c r="D124" s="1072"/>
      <c r="E124" s="1072"/>
      <c r="F124" s="1072"/>
      <c r="G124" s="1546"/>
      <c r="H124" s="1072"/>
      <c r="I124" s="1072"/>
      <c r="J124" s="1072"/>
      <c r="K124" s="1072"/>
      <c r="L124" s="1072"/>
      <c r="M124" s="1072"/>
      <c r="N124" s="1072"/>
      <c r="O124" s="1072"/>
      <c r="P124" s="1072"/>
      <c r="Q124" s="1072"/>
      <c r="R124" s="1072"/>
      <c r="S124" s="1072"/>
      <c r="T124" s="1072"/>
      <c r="U124" s="1069"/>
      <c r="V124" s="1069"/>
    </row>
    <row r="125" spans="1:22" s="1070" customFormat="1" ht="11.25">
      <c r="A125" s="1072"/>
      <c r="B125" s="1072"/>
      <c r="C125" s="1072"/>
      <c r="D125" s="1072"/>
      <c r="E125" s="1072"/>
      <c r="F125" s="1072"/>
      <c r="G125" s="1546"/>
      <c r="H125" s="1072"/>
      <c r="I125" s="1072"/>
      <c r="J125" s="1072"/>
      <c r="K125" s="1072"/>
      <c r="L125" s="1072"/>
      <c r="M125" s="1072"/>
      <c r="N125" s="1072"/>
      <c r="O125" s="1072"/>
      <c r="P125" s="1072"/>
      <c r="Q125" s="1072"/>
      <c r="R125" s="1072"/>
      <c r="S125" s="1072"/>
      <c r="T125" s="1072"/>
      <c r="U125" s="1069"/>
      <c r="V125" s="1069"/>
    </row>
    <row r="126" spans="1:22" s="1070" customFormat="1" ht="11.25">
      <c r="A126" s="1072"/>
      <c r="B126" s="1072"/>
      <c r="C126" s="1072"/>
      <c r="D126" s="1072"/>
      <c r="E126" s="1072"/>
      <c r="F126" s="1072"/>
      <c r="G126" s="1546"/>
      <c r="H126" s="1072"/>
      <c r="I126" s="1072"/>
      <c r="J126" s="1072"/>
      <c r="K126" s="1072"/>
      <c r="L126" s="1072"/>
      <c r="M126" s="1072"/>
      <c r="N126" s="1072"/>
      <c r="O126" s="1072"/>
      <c r="P126" s="1072"/>
      <c r="Q126" s="1072"/>
      <c r="R126" s="1072"/>
      <c r="S126" s="1072"/>
      <c r="T126" s="1072"/>
      <c r="U126" s="1069"/>
      <c r="V126" s="1069"/>
    </row>
    <row r="127" spans="1:22" s="1069" customFormat="1" ht="11.25">
      <c r="A127" s="1072"/>
      <c r="B127" s="1072"/>
      <c r="C127" s="1072"/>
      <c r="D127" s="1072"/>
      <c r="E127" s="1072"/>
      <c r="F127" s="1072"/>
      <c r="G127" s="1546"/>
      <c r="H127" s="1072"/>
      <c r="I127" s="1072"/>
      <c r="J127" s="1072"/>
      <c r="K127" s="1072"/>
      <c r="L127" s="1072"/>
      <c r="M127" s="1072"/>
      <c r="N127" s="1072"/>
      <c r="O127" s="1072"/>
      <c r="P127" s="1072"/>
      <c r="Q127" s="1072"/>
      <c r="R127" s="1072"/>
      <c r="S127" s="1072"/>
      <c r="T127" s="1072"/>
    </row>
    <row r="128" spans="1:22" s="1069" customFormat="1" ht="11.25">
      <c r="A128" s="1072"/>
      <c r="B128" s="1072"/>
      <c r="C128" s="1072"/>
      <c r="D128" s="1072"/>
      <c r="E128" s="1072"/>
      <c r="F128" s="1072"/>
      <c r="G128" s="1546"/>
      <c r="H128" s="1072"/>
      <c r="I128" s="1072"/>
      <c r="J128" s="1072"/>
      <c r="K128" s="1072"/>
      <c r="L128" s="1072"/>
      <c r="M128" s="1072"/>
      <c r="N128" s="1072"/>
      <c r="O128" s="1072"/>
      <c r="P128" s="1072"/>
      <c r="Q128" s="1072"/>
      <c r="R128" s="1072"/>
      <c r="S128" s="1072"/>
      <c r="T128" s="1072"/>
    </row>
    <row r="129" spans="1:22" s="1069" customFormat="1" ht="11.25">
      <c r="A129" s="1072"/>
      <c r="B129" s="1072"/>
      <c r="C129" s="1072"/>
      <c r="D129" s="1072"/>
      <c r="E129" s="1072"/>
      <c r="F129" s="1072"/>
      <c r="G129" s="1546"/>
      <c r="H129" s="1072"/>
      <c r="I129" s="1072"/>
      <c r="J129" s="1072"/>
      <c r="K129" s="1072"/>
      <c r="L129" s="1072"/>
      <c r="M129" s="1072"/>
      <c r="N129" s="1072"/>
      <c r="O129" s="1072"/>
      <c r="P129" s="1072"/>
      <c r="Q129" s="1072"/>
      <c r="R129" s="1072"/>
      <c r="S129" s="1072"/>
      <c r="T129" s="1072"/>
    </row>
    <row r="130" spans="1:22" s="1069" customFormat="1" ht="11.25">
      <c r="A130" s="1072"/>
      <c r="B130" s="1072"/>
      <c r="C130" s="1072"/>
      <c r="D130" s="1072"/>
      <c r="E130" s="1072"/>
      <c r="F130" s="1072"/>
      <c r="G130" s="1546"/>
      <c r="H130" s="1072"/>
      <c r="I130" s="1072"/>
      <c r="J130" s="1072"/>
      <c r="K130" s="1072"/>
      <c r="L130" s="1072"/>
      <c r="M130" s="1072"/>
      <c r="N130" s="1072"/>
      <c r="O130" s="1072"/>
      <c r="P130" s="1072"/>
      <c r="Q130" s="1072"/>
      <c r="R130" s="1072"/>
      <c r="S130" s="1072"/>
      <c r="T130" s="1072"/>
    </row>
    <row r="131" spans="1:22" s="1069" customFormat="1" ht="11.25">
      <c r="A131" s="1072"/>
      <c r="B131" s="1072"/>
      <c r="C131" s="1072"/>
      <c r="D131" s="1072"/>
      <c r="E131" s="1072"/>
      <c r="F131" s="1072"/>
      <c r="G131" s="1546"/>
      <c r="H131" s="1072"/>
      <c r="I131" s="1072"/>
      <c r="J131" s="1072"/>
      <c r="K131" s="1072"/>
      <c r="L131" s="1072"/>
      <c r="M131" s="1072"/>
      <c r="N131" s="1072"/>
      <c r="O131" s="1072"/>
      <c r="P131" s="1072"/>
      <c r="Q131" s="1072"/>
      <c r="R131" s="1072"/>
      <c r="S131" s="1072"/>
      <c r="T131" s="1072"/>
    </row>
    <row r="132" spans="1:22" s="1069" customFormat="1" ht="11.25">
      <c r="A132" s="1072"/>
      <c r="B132" s="1072"/>
      <c r="C132" s="1072"/>
      <c r="D132" s="1072"/>
      <c r="E132" s="1072"/>
      <c r="F132" s="1072"/>
      <c r="G132" s="1546"/>
      <c r="H132" s="1072"/>
      <c r="I132" s="1072"/>
      <c r="J132" s="1072"/>
      <c r="K132" s="1072"/>
      <c r="L132" s="1072"/>
      <c r="M132" s="1072"/>
      <c r="N132" s="1072"/>
      <c r="O132" s="1072"/>
      <c r="P132" s="1072"/>
      <c r="Q132" s="1072"/>
      <c r="R132" s="1072"/>
      <c r="S132" s="1072"/>
      <c r="T132" s="1072"/>
    </row>
    <row r="133" spans="1:22" s="1069" customFormat="1" ht="11.25">
      <c r="A133" s="1072"/>
      <c r="B133" s="1072"/>
      <c r="C133" s="1072"/>
      <c r="D133" s="1072"/>
      <c r="E133" s="1072"/>
      <c r="F133" s="1072"/>
      <c r="G133" s="1546"/>
      <c r="H133" s="1072"/>
      <c r="I133" s="1072"/>
      <c r="J133" s="1072"/>
      <c r="K133" s="1072"/>
      <c r="L133" s="1072"/>
      <c r="M133" s="1072"/>
      <c r="N133" s="1072"/>
      <c r="O133" s="1072"/>
      <c r="P133" s="1072"/>
      <c r="Q133" s="1072"/>
      <c r="R133" s="1072"/>
      <c r="S133" s="1072"/>
      <c r="T133" s="1072"/>
    </row>
    <row r="134" spans="1:22" s="1069" customFormat="1" ht="11.25">
      <c r="A134" s="1072"/>
      <c r="B134" s="1072"/>
      <c r="C134" s="1072"/>
      <c r="D134" s="1072"/>
      <c r="E134" s="1072"/>
      <c r="F134" s="1072"/>
      <c r="G134" s="1546"/>
      <c r="H134" s="1072"/>
      <c r="I134" s="1072"/>
      <c r="J134" s="1072"/>
      <c r="K134" s="1072"/>
      <c r="L134" s="1072"/>
      <c r="M134" s="1072"/>
      <c r="N134" s="1072"/>
      <c r="O134" s="1072"/>
      <c r="P134" s="1072"/>
      <c r="Q134" s="1072"/>
      <c r="R134" s="1072"/>
      <c r="S134" s="1072"/>
      <c r="T134" s="1072"/>
    </row>
    <row r="135" spans="1:22" s="1069" customFormat="1" ht="11.25">
      <c r="A135" s="1072"/>
      <c r="B135" s="1072"/>
      <c r="C135" s="1072"/>
      <c r="D135" s="1072"/>
      <c r="E135" s="1072"/>
      <c r="F135" s="1072"/>
      <c r="G135" s="1546"/>
      <c r="H135" s="1072"/>
      <c r="I135" s="1072"/>
      <c r="J135" s="1072"/>
      <c r="K135" s="1072"/>
      <c r="L135" s="1072"/>
      <c r="M135" s="1072"/>
      <c r="N135" s="1072"/>
      <c r="O135" s="1072"/>
      <c r="P135" s="1072"/>
      <c r="Q135" s="1072"/>
      <c r="R135" s="1072"/>
      <c r="S135" s="1072"/>
      <c r="T135" s="1072"/>
    </row>
    <row r="136" spans="1:22" s="1069" customFormat="1" ht="11.25">
      <c r="A136" s="1072"/>
      <c r="B136" s="1072"/>
      <c r="C136" s="1072"/>
      <c r="D136" s="1072"/>
      <c r="E136" s="1072"/>
      <c r="F136" s="1072"/>
      <c r="G136" s="1546"/>
      <c r="H136" s="1072"/>
      <c r="I136" s="1072"/>
      <c r="J136" s="1072"/>
      <c r="K136" s="1072"/>
      <c r="L136" s="1072"/>
      <c r="M136" s="1072"/>
      <c r="N136" s="1072"/>
      <c r="O136" s="1072"/>
      <c r="P136" s="1072"/>
      <c r="Q136" s="1072"/>
      <c r="R136" s="1072"/>
      <c r="S136" s="1072"/>
      <c r="T136" s="1072"/>
    </row>
    <row r="137" spans="1:22" s="1069" customFormat="1" ht="11.25">
      <c r="A137" s="1072"/>
      <c r="B137" s="1072"/>
      <c r="C137" s="1072"/>
      <c r="D137" s="1072"/>
      <c r="E137" s="1072"/>
      <c r="F137" s="1072"/>
      <c r="G137" s="1546"/>
      <c r="H137" s="1072"/>
      <c r="I137" s="1072"/>
      <c r="J137" s="1072"/>
      <c r="K137" s="1072"/>
      <c r="L137" s="1072"/>
      <c r="M137" s="1072"/>
      <c r="N137" s="1072"/>
      <c r="O137" s="1072"/>
      <c r="P137" s="1072"/>
      <c r="Q137" s="1072"/>
      <c r="R137" s="1072"/>
      <c r="S137" s="1072"/>
      <c r="T137" s="1072"/>
    </row>
    <row r="138" spans="1:22" s="1069" customFormat="1" ht="11.25">
      <c r="A138" s="1072"/>
      <c r="B138" s="1072"/>
      <c r="C138" s="1072"/>
      <c r="D138" s="1072"/>
      <c r="E138" s="1072"/>
      <c r="F138" s="1072"/>
      <c r="G138" s="1546"/>
      <c r="H138" s="1072"/>
      <c r="I138" s="1072"/>
      <c r="J138" s="1072"/>
      <c r="K138" s="1072"/>
      <c r="L138" s="1072"/>
      <c r="M138" s="1072"/>
      <c r="N138" s="1072"/>
      <c r="O138" s="1072"/>
      <c r="P138" s="1072"/>
      <c r="Q138" s="1072"/>
      <c r="R138" s="1072"/>
      <c r="S138" s="1072"/>
      <c r="T138" s="1072"/>
    </row>
    <row r="139" spans="1:22" s="1069" customFormat="1" ht="11.25">
      <c r="A139" s="1072"/>
      <c r="B139" s="1072"/>
      <c r="C139" s="1072"/>
      <c r="D139" s="1072"/>
      <c r="E139" s="1072"/>
      <c r="F139" s="1072"/>
      <c r="G139" s="1546"/>
      <c r="H139" s="1072"/>
      <c r="I139" s="1072"/>
      <c r="J139" s="1072"/>
      <c r="K139" s="1072"/>
      <c r="L139" s="1072"/>
      <c r="M139" s="1072"/>
      <c r="N139" s="1072"/>
      <c r="O139" s="1072"/>
      <c r="P139" s="1072"/>
      <c r="Q139" s="1072"/>
      <c r="R139" s="1072"/>
      <c r="S139" s="1072"/>
      <c r="T139" s="1072"/>
    </row>
    <row r="140" spans="1:22" s="1069" customFormat="1">
      <c r="A140" s="1072"/>
      <c r="B140" s="1072"/>
      <c r="C140" s="1072"/>
      <c r="D140" s="1072"/>
      <c r="E140" s="1072"/>
      <c r="F140" s="1072"/>
      <c r="G140" s="1546"/>
      <c r="H140" s="1072"/>
      <c r="I140" s="1072"/>
      <c r="J140" s="1072"/>
      <c r="K140" s="1072"/>
      <c r="L140" s="1072"/>
      <c r="M140" s="1072"/>
      <c r="N140" s="1072"/>
      <c r="O140" s="1030"/>
      <c r="P140" s="1030"/>
      <c r="Q140" s="1072"/>
      <c r="R140" s="1072"/>
      <c r="S140" s="1072"/>
      <c r="T140" s="1072"/>
      <c r="U140" s="1071"/>
      <c r="V140" s="1071"/>
    </row>
    <row r="141" spans="1:22" s="1069" customFormat="1">
      <c r="A141" s="1072"/>
      <c r="B141" s="1072"/>
      <c r="C141" s="1072"/>
      <c r="D141" s="1072"/>
      <c r="E141" s="1072"/>
      <c r="F141" s="1072"/>
      <c r="G141" s="1546"/>
      <c r="H141" s="1072"/>
      <c r="I141" s="1072"/>
      <c r="J141" s="1072"/>
      <c r="K141" s="1072"/>
      <c r="L141" s="1072"/>
      <c r="M141" s="1072"/>
      <c r="N141" s="1072"/>
      <c r="O141" s="1030"/>
      <c r="P141" s="1030"/>
      <c r="Q141" s="1072"/>
      <c r="R141" s="1072"/>
      <c r="S141" s="1072"/>
      <c r="T141" s="1072"/>
      <c r="U141" s="1073"/>
      <c r="V141" s="1073"/>
    </row>
    <row r="142" spans="1:22" s="1069" customFormat="1">
      <c r="A142" s="1072"/>
      <c r="B142" s="1072"/>
      <c r="C142" s="1072"/>
      <c r="D142" s="1072"/>
      <c r="E142" s="1072"/>
      <c r="F142" s="1072"/>
      <c r="G142" s="1546"/>
      <c r="H142" s="1072"/>
      <c r="I142" s="1072"/>
      <c r="J142" s="1072"/>
      <c r="K142" s="1072"/>
      <c r="L142" s="1072"/>
      <c r="M142" s="1072"/>
      <c r="N142" s="1072"/>
      <c r="O142" s="1030"/>
      <c r="P142" s="1030"/>
      <c r="Q142" s="1072"/>
      <c r="R142" s="1072"/>
      <c r="S142" s="1072"/>
      <c r="T142" s="1072"/>
      <c r="U142" s="1073"/>
      <c r="V142" s="1073"/>
    </row>
    <row r="143" spans="1:22" s="1069" customFormat="1">
      <c r="A143" s="1072"/>
      <c r="B143" s="1072"/>
      <c r="C143" s="1072"/>
      <c r="D143" s="1072"/>
      <c r="E143" s="1072"/>
      <c r="F143" s="1072"/>
      <c r="G143" s="1546"/>
      <c r="H143" s="1072"/>
      <c r="I143" s="1072"/>
      <c r="J143" s="1072"/>
      <c r="K143" s="1072"/>
      <c r="L143" s="1072"/>
      <c r="M143" s="1072"/>
      <c r="N143" s="1030"/>
      <c r="O143" s="1030"/>
      <c r="P143" s="1030"/>
      <c r="Q143" s="1072"/>
      <c r="R143" s="1072"/>
      <c r="S143" s="1072"/>
      <c r="T143" s="1072"/>
      <c r="U143" s="1073"/>
      <c r="V143" s="1073"/>
    </row>
    <row r="144" spans="1:22" s="1069" customFormat="1">
      <c r="A144" s="1072"/>
      <c r="B144" s="1072"/>
      <c r="C144" s="1072"/>
      <c r="D144" s="1072"/>
      <c r="E144" s="1072"/>
      <c r="F144" s="1072"/>
      <c r="G144" s="1546"/>
      <c r="H144" s="1072"/>
      <c r="I144" s="1072"/>
      <c r="J144" s="1072"/>
      <c r="K144" s="1072"/>
      <c r="L144" s="1072"/>
      <c r="M144" s="1030"/>
      <c r="N144" s="1030"/>
      <c r="O144" s="1030"/>
      <c r="P144" s="1030"/>
      <c r="Q144" s="1072"/>
      <c r="R144" s="1072"/>
      <c r="S144" s="1072"/>
      <c r="T144" s="1072"/>
      <c r="U144" s="1073"/>
      <c r="V144" s="1073"/>
    </row>
    <row r="145" spans="1:34" s="1069" customFormat="1">
      <c r="A145" s="1072"/>
      <c r="B145" s="1072"/>
      <c r="C145" s="1072"/>
      <c r="D145" s="1072"/>
      <c r="E145" s="1072"/>
      <c r="F145" s="1072"/>
      <c r="G145" s="1546"/>
      <c r="H145" s="1072"/>
      <c r="I145" s="1072"/>
      <c r="J145" s="1072"/>
      <c r="K145" s="1072"/>
      <c r="L145" s="1072"/>
      <c r="M145" s="1030"/>
      <c r="N145" s="1030"/>
      <c r="O145" s="1030"/>
      <c r="P145" s="1030"/>
      <c r="Q145" s="1072"/>
      <c r="R145" s="1072"/>
      <c r="S145" s="1072"/>
      <c r="T145" s="1072"/>
      <c r="U145" s="1073"/>
      <c r="V145" s="1073"/>
    </row>
    <row r="146" spans="1:34" s="1069" customFormat="1">
      <c r="A146" s="1072"/>
      <c r="B146" s="1072"/>
      <c r="C146" s="1072"/>
      <c r="D146" s="1072"/>
      <c r="E146" s="1072"/>
      <c r="F146" s="1072"/>
      <c r="G146" s="1546"/>
      <c r="H146" s="1072"/>
      <c r="I146" s="1072"/>
      <c r="J146" s="1072"/>
      <c r="K146" s="1072"/>
      <c r="L146" s="1072"/>
      <c r="M146" s="1030"/>
      <c r="N146" s="1030"/>
      <c r="O146" s="1030"/>
      <c r="P146" s="1030"/>
      <c r="Q146" s="1072"/>
      <c r="R146" s="1072"/>
      <c r="S146" s="1072"/>
      <c r="T146" s="1072"/>
      <c r="U146" s="1073"/>
      <c r="V146" s="1073"/>
    </row>
    <row r="147" spans="1:34" s="1069" customFormat="1">
      <c r="A147" s="1072"/>
      <c r="B147" s="1072"/>
      <c r="C147" s="1072"/>
      <c r="D147" s="1072"/>
      <c r="E147" s="1072"/>
      <c r="F147" s="1072"/>
      <c r="G147" s="1546"/>
      <c r="H147" s="1072"/>
      <c r="I147" s="1072"/>
      <c r="J147" s="1072"/>
      <c r="K147" s="1072"/>
      <c r="L147" s="1072"/>
      <c r="M147" s="1030"/>
      <c r="N147" s="1030"/>
      <c r="O147" s="1030"/>
      <c r="P147" s="1030"/>
      <c r="Q147" s="1072"/>
      <c r="R147" s="1072"/>
      <c r="S147" s="1072"/>
      <c r="T147" s="1072"/>
      <c r="U147" s="1073"/>
      <c r="V147" s="1073"/>
      <c r="W147" s="1071"/>
      <c r="X147" s="1071"/>
      <c r="Y147" s="1071"/>
      <c r="Z147" s="1071"/>
      <c r="AA147" s="1071"/>
      <c r="AB147" s="1071"/>
      <c r="AC147" s="1071"/>
      <c r="AD147" s="1071"/>
      <c r="AE147" s="1071"/>
      <c r="AF147" s="1071"/>
      <c r="AG147" s="1071"/>
      <c r="AH147" s="1071"/>
    </row>
    <row r="148" spans="1:34" s="1072" customFormat="1">
      <c r="G148" s="1546"/>
      <c r="M148" s="1030"/>
      <c r="N148" s="1030"/>
      <c r="O148" s="1030"/>
      <c r="P148" s="1030"/>
      <c r="U148" s="1073"/>
      <c r="V148" s="1073"/>
      <c r="W148" s="1073"/>
      <c r="X148" s="1073"/>
      <c r="Y148" s="1073"/>
      <c r="Z148" s="1073"/>
      <c r="AA148" s="1073"/>
      <c r="AB148" s="1073"/>
      <c r="AC148" s="1073"/>
      <c r="AD148" s="1073"/>
      <c r="AE148" s="1073"/>
      <c r="AF148" s="1073"/>
      <c r="AG148" s="1073"/>
      <c r="AH148" s="1073"/>
    </row>
    <row r="149" spans="1:34" s="1072" customFormat="1">
      <c r="G149" s="1546"/>
      <c r="M149" s="1030"/>
      <c r="N149" s="1030"/>
      <c r="O149" s="1030"/>
      <c r="P149" s="1030"/>
      <c r="U149" s="1073"/>
      <c r="V149" s="1073"/>
      <c r="W149" s="1073"/>
      <c r="X149" s="1073"/>
      <c r="Y149" s="1073"/>
      <c r="Z149" s="1073"/>
      <c r="AA149" s="1073"/>
      <c r="AB149" s="1073"/>
      <c r="AC149" s="1073"/>
      <c r="AD149" s="1073"/>
      <c r="AE149" s="1073"/>
      <c r="AF149" s="1073"/>
      <c r="AG149" s="1073"/>
      <c r="AH149" s="1073"/>
    </row>
    <row r="150" spans="1:34" s="1072" customFormat="1">
      <c r="G150" s="1546"/>
      <c r="M150" s="1030"/>
      <c r="N150" s="1030"/>
      <c r="O150" s="1030"/>
      <c r="P150" s="1030"/>
      <c r="U150" s="1073"/>
      <c r="V150" s="1073"/>
      <c r="W150" s="1073"/>
      <c r="X150" s="1073"/>
      <c r="Y150" s="1073"/>
      <c r="Z150" s="1073"/>
      <c r="AA150" s="1073"/>
      <c r="AB150" s="1073"/>
      <c r="AC150" s="1073"/>
      <c r="AD150" s="1073"/>
      <c r="AE150" s="1073"/>
      <c r="AF150" s="1073"/>
      <c r="AG150" s="1073"/>
      <c r="AH150" s="1073"/>
    </row>
    <row r="151" spans="1:34" s="1072" customFormat="1">
      <c r="G151" s="1546"/>
      <c r="M151" s="1030"/>
      <c r="N151" s="1030"/>
      <c r="O151" s="1030"/>
      <c r="P151" s="1030"/>
      <c r="U151" s="1073"/>
      <c r="V151" s="1073"/>
      <c r="W151" s="1073"/>
      <c r="X151" s="1073"/>
      <c r="Y151" s="1073"/>
      <c r="Z151" s="1073"/>
      <c r="AA151" s="1073"/>
      <c r="AB151" s="1073"/>
      <c r="AC151" s="1073"/>
      <c r="AD151" s="1073"/>
      <c r="AE151" s="1073"/>
      <c r="AF151" s="1073"/>
      <c r="AG151" s="1073"/>
      <c r="AH151" s="1073"/>
    </row>
    <row r="152" spans="1:34" s="1072" customFormat="1">
      <c r="G152" s="1546"/>
      <c r="M152" s="1030"/>
      <c r="N152" s="1030"/>
      <c r="O152" s="1030"/>
      <c r="P152" s="1030"/>
      <c r="U152" s="1030"/>
      <c r="V152" s="1073"/>
      <c r="W152" s="1073"/>
      <c r="X152" s="1073"/>
      <c r="Y152" s="1073"/>
      <c r="Z152" s="1073"/>
      <c r="AA152" s="1073"/>
      <c r="AB152" s="1073"/>
      <c r="AC152" s="1073"/>
      <c r="AD152" s="1073"/>
      <c r="AE152" s="1073"/>
      <c r="AF152" s="1073"/>
      <c r="AG152" s="1073"/>
      <c r="AH152" s="1073"/>
    </row>
    <row r="153" spans="1:34" s="1072" customFormat="1">
      <c r="G153" s="1546"/>
      <c r="M153" s="1030"/>
      <c r="N153" s="1030"/>
      <c r="O153" s="1030"/>
      <c r="P153" s="1030"/>
      <c r="U153" s="1073"/>
      <c r="V153" s="1073"/>
      <c r="W153" s="1073"/>
      <c r="X153" s="1073"/>
      <c r="Y153" s="1073"/>
      <c r="Z153" s="1073"/>
      <c r="AA153" s="1073"/>
      <c r="AB153" s="1073"/>
      <c r="AC153" s="1073"/>
      <c r="AD153" s="1073"/>
      <c r="AE153" s="1073"/>
      <c r="AF153" s="1073"/>
      <c r="AG153" s="1073"/>
      <c r="AH153" s="1073"/>
    </row>
    <row r="154" spans="1:34" s="1072" customFormat="1">
      <c r="B154" s="1030"/>
      <c r="C154" s="1030"/>
      <c r="D154" s="1030"/>
      <c r="E154" s="1030"/>
      <c r="F154" s="1030"/>
      <c r="G154" s="1543"/>
      <c r="M154" s="1030"/>
      <c r="N154" s="1030"/>
      <c r="O154" s="1030"/>
      <c r="P154" s="1030"/>
      <c r="Q154" s="1030"/>
      <c r="U154" s="1073"/>
      <c r="V154" s="1073"/>
      <c r="W154" s="1073"/>
      <c r="X154" s="1073"/>
      <c r="Y154" s="1073"/>
      <c r="Z154" s="1073"/>
      <c r="AA154" s="1073"/>
      <c r="AB154" s="1073"/>
      <c r="AC154" s="1073"/>
      <c r="AD154" s="1073"/>
      <c r="AE154" s="1073"/>
      <c r="AF154" s="1073"/>
      <c r="AG154" s="1073"/>
      <c r="AH154" s="1073"/>
    </row>
    <row r="155" spans="1:34" s="1072" customFormat="1">
      <c r="B155" s="1030"/>
      <c r="C155" s="1030"/>
      <c r="D155" s="1030"/>
      <c r="E155" s="1030"/>
      <c r="F155" s="1030"/>
      <c r="G155" s="1543"/>
      <c r="M155" s="1030"/>
      <c r="N155" s="1030"/>
      <c r="O155" s="1030"/>
      <c r="P155" s="1030"/>
      <c r="Q155" s="1030"/>
      <c r="U155" s="1073"/>
      <c r="V155" s="1073"/>
      <c r="W155" s="1073"/>
      <c r="X155" s="1073"/>
      <c r="Y155" s="1073"/>
      <c r="Z155" s="1073"/>
      <c r="AA155" s="1073"/>
      <c r="AB155" s="1073"/>
      <c r="AC155" s="1073"/>
      <c r="AD155" s="1073"/>
      <c r="AE155" s="1073"/>
      <c r="AF155" s="1073"/>
      <c r="AG155" s="1073"/>
      <c r="AH155" s="1073"/>
    </row>
    <row r="156" spans="1:34" s="1072" customFormat="1">
      <c r="B156" s="1030"/>
      <c r="C156" s="1030"/>
      <c r="D156" s="1030"/>
      <c r="E156" s="1030"/>
      <c r="F156" s="1030"/>
      <c r="G156" s="1543"/>
      <c r="M156" s="1030"/>
      <c r="N156" s="1030"/>
      <c r="O156" s="1030"/>
      <c r="P156" s="1030"/>
      <c r="Q156" s="1030"/>
      <c r="U156" s="1073"/>
      <c r="V156" s="1073"/>
      <c r="W156" s="1073"/>
      <c r="X156" s="1073"/>
      <c r="Y156" s="1073"/>
      <c r="Z156" s="1073"/>
      <c r="AA156" s="1073"/>
      <c r="AB156" s="1073"/>
      <c r="AC156" s="1073"/>
      <c r="AD156" s="1073"/>
      <c r="AE156" s="1073"/>
      <c r="AF156" s="1073"/>
      <c r="AG156" s="1073"/>
      <c r="AH156" s="1073"/>
    </row>
    <row r="157" spans="1:34" s="1072" customFormat="1">
      <c r="B157" s="1030"/>
      <c r="C157" s="1030"/>
      <c r="D157" s="1030"/>
      <c r="E157" s="1030"/>
      <c r="F157" s="1030"/>
      <c r="G157" s="1543"/>
      <c r="M157" s="1030"/>
      <c r="N157" s="1030"/>
      <c r="O157" s="1030"/>
      <c r="P157" s="1030"/>
      <c r="Q157" s="1030"/>
      <c r="U157" s="1073"/>
      <c r="V157" s="1073"/>
      <c r="W157" s="1073"/>
      <c r="X157" s="1073"/>
      <c r="Y157" s="1073"/>
      <c r="Z157" s="1073"/>
      <c r="AA157" s="1073"/>
      <c r="AB157" s="1073"/>
      <c r="AC157" s="1073"/>
      <c r="AD157" s="1073"/>
      <c r="AE157" s="1073"/>
      <c r="AF157" s="1073"/>
      <c r="AG157" s="1073"/>
      <c r="AH157" s="1073"/>
    </row>
    <row r="158" spans="1:34" s="1072" customFormat="1">
      <c r="B158" s="1030"/>
      <c r="C158" s="1030"/>
      <c r="D158" s="1030"/>
      <c r="E158" s="1030"/>
      <c r="F158" s="1030"/>
      <c r="G158" s="1543"/>
      <c r="M158" s="1030"/>
      <c r="N158" s="1030"/>
      <c r="O158" s="1030"/>
      <c r="P158" s="1030"/>
      <c r="Q158" s="1030"/>
      <c r="U158" s="1073"/>
      <c r="V158" s="1073"/>
      <c r="W158" s="1073"/>
      <c r="X158" s="1073"/>
      <c r="Y158" s="1073"/>
      <c r="Z158" s="1073"/>
      <c r="AA158" s="1073"/>
      <c r="AB158" s="1073"/>
      <c r="AC158" s="1073"/>
      <c r="AD158" s="1073"/>
      <c r="AE158" s="1073"/>
      <c r="AF158" s="1073"/>
      <c r="AG158" s="1073"/>
      <c r="AH158" s="1073"/>
    </row>
    <row r="159" spans="1:34" s="1072" customFormat="1">
      <c r="B159" s="1030"/>
      <c r="C159" s="1030"/>
      <c r="D159" s="1030"/>
      <c r="E159" s="1030"/>
      <c r="F159" s="1030"/>
      <c r="G159" s="1543"/>
      <c r="M159" s="1030"/>
      <c r="N159" s="1030"/>
      <c r="O159" s="1030"/>
      <c r="P159" s="1030"/>
      <c r="Q159" s="1030"/>
      <c r="U159" s="1073"/>
      <c r="V159" s="1073"/>
      <c r="W159" s="1073"/>
      <c r="X159" s="1073"/>
      <c r="Y159" s="1073"/>
      <c r="Z159" s="1073"/>
      <c r="AA159" s="1073"/>
      <c r="AB159" s="1073"/>
      <c r="AC159" s="1073"/>
      <c r="AD159" s="1073"/>
      <c r="AE159" s="1073"/>
      <c r="AF159" s="1073"/>
      <c r="AG159" s="1073"/>
      <c r="AH159" s="1073"/>
    </row>
    <row r="160" spans="1:34" s="1072" customFormat="1">
      <c r="B160" s="1030"/>
      <c r="C160" s="1030"/>
      <c r="D160" s="1030"/>
      <c r="E160" s="1030"/>
      <c r="F160" s="1030"/>
      <c r="G160" s="1543"/>
      <c r="M160" s="1030"/>
      <c r="N160" s="1030"/>
      <c r="O160" s="1030"/>
      <c r="P160" s="1030"/>
      <c r="Q160" s="1030"/>
      <c r="R160" s="1030"/>
      <c r="U160" s="1073"/>
      <c r="V160" s="1073"/>
      <c r="W160" s="1073"/>
      <c r="X160" s="1073"/>
      <c r="Y160" s="1073"/>
      <c r="Z160" s="1073"/>
      <c r="AA160" s="1073"/>
      <c r="AB160" s="1073"/>
      <c r="AC160" s="1073"/>
      <c r="AD160" s="1073"/>
      <c r="AE160" s="1073"/>
      <c r="AF160" s="1073"/>
      <c r="AG160" s="1073"/>
      <c r="AH160" s="1073"/>
    </row>
    <row r="161" spans="1:34" s="1072" customFormat="1">
      <c r="B161" s="1030"/>
      <c r="C161" s="1030"/>
      <c r="D161" s="1030"/>
      <c r="E161" s="1030"/>
      <c r="F161" s="1030"/>
      <c r="G161" s="1543"/>
      <c r="K161" s="1030"/>
      <c r="L161" s="1030"/>
      <c r="M161" s="1030"/>
      <c r="N161" s="1030"/>
      <c r="O161" s="1030"/>
      <c r="P161" s="1030"/>
      <c r="Q161" s="1030"/>
      <c r="R161" s="1030"/>
      <c r="S161" s="1030"/>
      <c r="U161" s="1073"/>
      <c r="V161" s="1073"/>
      <c r="W161" s="1073"/>
      <c r="X161" s="1073"/>
      <c r="Y161" s="1073"/>
      <c r="Z161" s="1073"/>
      <c r="AA161" s="1073"/>
      <c r="AB161" s="1073"/>
      <c r="AC161" s="1073"/>
      <c r="AD161" s="1073"/>
      <c r="AE161" s="1073"/>
      <c r="AF161" s="1073"/>
      <c r="AG161" s="1073"/>
      <c r="AH161" s="1073"/>
    </row>
    <row r="162" spans="1:34" s="1072" customFormat="1">
      <c r="B162" s="1030"/>
      <c r="C162" s="1030"/>
      <c r="D162" s="1030"/>
      <c r="E162" s="1030"/>
      <c r="F162" s="1030"/>
      <c r="G162" s="1543"/>
      <c r="J162" s="1030"/>
      <c r="K162" s="1030"/>
      <c r="L162" s="1030"/>
      <c r="M162" s="1030"/>
      <c r="N162" s="1030"/>
      <c r="O162" s="1030"/>
      <c r="P162" s="1030"/>
      <c r="Q162" s="1030"/>
      <c r="R162" s="1030"/>
      <c r="S162" s="1030"/>
      <c r="T162" s="1030"/>
      <c r="U162" s="1073"/>
      <c r="V162" s="1073"/>
      <c r="W162" s="1073"/>
      <c r="X162" s="1073"/>
      <c r="Y162" s="1073"/>
      <c r="Z162" s="1073"/>
      <c r="AA162" s="1073"/>
      <c r="AB162" s="1073"/>
      <c r="AC162" s="1073"/>
      <c r="AD162" s="1073"/>
      <c r="AE162" s="1073"/>
      <c r="AF162" s="1073"/>
      <c r="AG162" s="1073"/>
      <c r="AH162" s="1073"/>
    </row>
    <row r="163" spans="1:34" s="1072" customFormat="1">
      <c r="B163" s="1030"/>
      <c r="C163" s="1030"/>
      <c r="D163" s="1030"/>
      <c r="E163" s="1030"/>
      <c r="F163" s="1030"/>
      <c r="G163" s="1543"/>
      <c r="J163" s="1030"/>
      <c r="K163" s="1030"/>
      <c r="L163" s="1030"/>
      <c r="M163" s="1030"/>
      <c r="N163" s="1030"/>
      <c r="O163" s="1030"/>
      <c r="P163" s="1030"/>
      <c r="Q163" s="1030"/>
      <c r="R163" s="1030"/>
      <c r="S163" s="1030"/>
      <c r="T163" s="1030"/>
      <c r="U163" s="1073"/>
      <c r="V163" s="1073"/>
      <c r="W163" s="1073"/>
      <c r="X163" s="1073"/>
      <c r="Y163" s="1073"/>
      <c r="Z163" s="1073"/>
      <c r="AA163" s="1073"/>
      <c r="AB163" s="1073"/>
      <c r="AC163" s="1073"/>
      <c r="AD163" s="1073"/>
      <c r="AE163" s="1073"/>
      <c r="AF163" s="1073"/>
      <c r="AG163" s="1073"/>
      <c r="AH163" s="1073"/>
    </row>
    <row r="164" spans="1:34" s="1072" customFormat="1">
      <c r="B164" s="1030"/>
      <c r="C164" s="1030"/>
      <c r="D164" s="1030"/>
      <c r="E164" s="1030"/>
      <c r="F164" s="1030"/>
      <c r="G164" s="1543"/>
      <c r="J164" s="1030"/>
      <c r="K164" s="1030"/>
      <c r="L164" s="1030"/>
      <c r="M164" s="1030"/>
      <c r="N164" s="1030"/>
      <c r="O164" s="1030"/>
      <c r="P164" s="1030"/>
      <c r="Q164" s="1030"/>
      <c r="R164" s="1030"/>
      <c r="S164" s="1030"/>
      <c r="T164" s="1030"/>
      <c r="U164" s="1073"/>
      <c r="V164" s="1073"/>
      <c r="W164" s="1073"/>
      <c r="X164" s="1073"/>
      <c r="Y164" s="1073"/>
      <c r="Z164" s="1073"/>
      <c r="AA164" s="1073"/>
      <c r="AB164" s="1073"/>
      <c r="AC164" s="1073"/>
      <c r="AD164" s="1073"/>
      <c r="AE164" s="1073"/>
      <c r="AF164" s="1073"/>
      <c r="AG164" s="1073"/>
      <c r="AH164" s="1073"/>
    </row>
    <row r="165" spans="1:34" s="1072" customFormat="1">
      <c r="B165" s="1030"/>
      <c r="C165" s="1030"/>
      <c r="D165" s="1030"/>
      <c r="E165" s="1030"/>
      <c r="F165" s="1030"/>
      <c r="G165" s="1543"/>
      <c r="J165" s="1030"/>
      <c r="K165" s="1030"/>
      <c r="L165" s="1030"/>
      <c r="M165" s="1030"/>
      <c r="N165" s="1030"/>
      <c r="O165" s="1030"/>
      <c r="P165" s="1030"/>
      <c r="Q165" s="1030"/>
      <c r="R165" s="1030"/>
      <c r="S165" s="1030"/>
      <c r="T165" s="1030"/>
      <c r="U165" s="1073"/>
      <c r="V165" s="1073"/>
      <c r="W165" s="1073"/>
      <c r="X165" s="1073"/>
      <c r="Y165" s="1073"/>
      <c r="Z165" s="1073"/>
      <c r="AA165" s="1073"/>
      <c r="AB165" s="1073"/>
      <c r="AC165" s="1073"/>
      <c r="AD165" s="1073"/>
      <c r="AE165" s="1073"/>
      <c r="AF165" s="1073"/>
      <c r="AG165" s="1073"/>
      <c r="AH165" s="1073"/>
    </row>
    <row r="166" spans="1:34" s="1072" customFormat="1">
      <c r="B166" s="1030"/>
      <c r="C166" s="1030"/>
      <c r="D166" s="1030"/>
      <c r="E166" s="1030"/>
      <c r="F166" s="1030"/>
      <c r="G166" s="1543"/>
      <c r="J166" s="1030"/>
      <c r="K166" s="1030"/>
      <c r="L166" s="1030"/>
      <c r="M166" s="1030"/>
      <c r="N166" s="1030"/>
      <c r="O166" s="1030"/>
      <c r="P166" s="1030"/>
      <c r="Q166" s="1030"/>
      <c r="R166" s="1030"/>
      <c r="S166" s="1030"/>
      <c r="T166" s="1030"/>
      <c r="U166" s="1073"/>
      <c r="V166" s="1073"/>
      <c r="W166" s="1073"/>
      <c r="X166" s="1073"/>
      <c r="Y166" s="1073"/>
      <c r="Z166" s="1073"/>
      <c r="AA166" s="1073"/>
      <c r="AB166" s="1073"/>
      <c r="AC166" s="1073"/>
      <c r="AD166" s="1073"/>
      <c r="AE166" s="1073"/>
      <c r="AF166" s="1073"/>
      <c r="AG166" s="1073"/>
      <c r="AH166" s="1073"/>
    </row>
    <row r="167" spans="1:34" s="1072" customFormat="1">
      <c r="B167" s="1030"/>
      <c r="C167" s="1030"/>
      <c r="D167" s="1030"/>
      <c r="E167" s="1030"/>
      <c r="F167" s="1030"/>
      <c r="G167" s="1543"/>
      <c r="J167" s="1030"/>
      <c r="K167" s="1030"/>
      <c r="L167" s="1030"/>
      <c r="M167" s="1030"/>
      <c r="N167" s="1030"/>
      <c r="O167" s="1030"/>
      <c r="P167" s="1030"/>
      <c r="Q167" s="1030"/>
      <c r="R167" s="1030"/>
      <c r="S167" s="1030"/>
      <c r="T167" s="1030"/>
      <c r="U167" s="1073"/>
      <c r="V167" s="1073"/>
      <c r="W167" s="1073"/>
      <c r="X167" s="1073"/>
      <c r="Y167" s="1073"/>
      <c r="Z167" s="1073"/>
      <c r="AA167" s="1073"/>
      <c r="AB167" s="1073"/>
      <c r="AC167" s="1073"/>
      <c r="AD167" s="1073"/>
      <c r="AE167" s="1073"/>
      <c r="AF167" s="1073"/>
      <c r="AG167" s="1073"/>
      <c r="AH167" s="1073"/>
    </row>
    <row r="168" spans="1:34" s="1072" customFormat="1">
      <c r="B168" s="1030"/>
      <c r="C168" s="1030"/>
      <c r="D168" s="1030"/>
      <c r="E168" s="1030"/>
      <c r="F168" s="1030"/>
      <c r="G168" s="1543"/>
      <c r="J168" s="1030"/>
      <c r="K168" s="1030"/>
      <c r="L168" s="1030"/>
      <c r="M168" s="1030"/>
      <c r="N168" s="1030"/>
      <c r="O168" s="1030"/>
      <c r="P168" s="1030"/>
      <c r="Q168" s="1030"/>
      <c r="R168" s="1030"/>
      <c r="S168" s="1030"/>
      <c r="T168" s="1030"/>
      <c r="U168" s="1073"/>
      <c r="V168" s="1073"/>
      <c r="W168" s="1073"/>
      <c r="X168" s="1073"/>
      <c r="Y168" s="1073"/>
      <c r="Z168" s="1073"/>
      <c r="AA168" s="1073"/>
      <c r="AB168" s="1073"/>
      <c r="AC168" s="1073"/>
      <c r="AD168" s="1073"/>
      <c r="AE168" s="1073"/>
      <c r="AF168" s="1073"/>
      <c r="AG168" s="1073"/>
      <c r="AH168" s="1073"/>
    </row>
    <row r="169" spans="1:34" s="1072" customFormat="1">
      <c r="A169" s="1030"/>
      <c r="B169" s="1030"/>
      <c r="C169" s="1030"/>
      <c r="D169" s="1030"/>
      <c r="E169" s="1030"/>
      <c r="F169" s="1030"/>
      <c r="G169" s="1543"/>
      <c r="H169" s="1030"/>
      <c r="I169" s="1030"/>
      <c r="J169" s="1030"/>
      <c r="K169" s="1030"/>
      <c r="L169" s="1030"/>
      <c r="M169" s="1030"/>
      <c r="N169" s="1030"/>
      <c r="O169" s="1030"/>
      <c r="P169" s="1030"/>
      <c r="Q169" s="1030"/>
      <c r="R169" s="1030"/>
      <c r="S169" s="1030"/>
      <c r="T169" s="1030"/>
      <c r="U169" s="1073"/>
      <c r="V169" s="1073"/>
      <c r="W169" s="1073"/>
      <c r="X169" s="1073"/>
      <c r="Y169" s="1073"/>
      <c r="Z169" s="1073"/>
      <c r="AA169" s="1073"/>
      <c r="AB169" s="1073"/>
      <c r="AC169" s="1073"/>
      <c r="AD169" s="1073"/>
      <c r="AE169" s="1073"/>
      <c r="AF169" s="1073"/>
      <c r="AG169" s="1073"/>
      <c r="AH169" s="1073"/>
    </row>
    <row r="170" spans="1:34" s="1072" customFormat="1">
      <c r="A170" s="1030"/>
      <c r="B170" s="1030"/>
      <c r="C170" s="1030"/>
      <c r="D170" s="1030"/>
      <c r="E170" s="1030"/>
      <c r="F170" s="1030"/>
      <c r="G170" s="1543"/>
      <c r="H170" s="1030"/>
      <c r="I170" s="1030"/>
      <c r="J170" s="1030"/>
      <c r="K170" s="1030"/>
      <c r="L170" s="1030"/>
      <c r="M170" s="1030"/>
      <c r="N170" s="1030"/>
      <c r="O170" s="1030"/>
      <c r="P170" s="1030"/>
      <c r="Q170" s="1030"/>
      <c r="R170" s="1030"/>
      <c r="S170" s="1030"/>
      <c r="T170" s="1030"/>
      <c r="U170" s="1073"/>
      <c r="V170" s="1073"/>
      <c r="W170" s="1073"/>
      <c r="X170" s="1073"/>
      <c r="Y170" s="1073"/>
      <c r="Z170" s="1073"/>
      <c r="AA170" s="1073"/>
      <c r="AB170" s="1073"/>
      <c r="AC170" s="1073"/>
      <c r="AD170" s="1073"/>
      <c r="AE170" s="1073"/>
      <c r="AF170" s="1073"/>
      <c r="AG170" s="1073"/>
      <c r="AH170" s="1073"/>
    </row>
    <row r="171" spans="1:34" s="1072" customFormat="1">
      <c r="A171" s="1030"/>
      <c r="B171" s="1030"/>
      <c r="C171" s="1030"/>
      <c r="D171" s="1030"/>
      <c r="E171" s="1030"/>
      <c r="F171" s="1030"/>
      <c r="G171" s="1543"/>
      <c r="H171" s="1030"/>
      <c r="I171" s="1030"/>
      <c r="J171" s="1030"/>
      <c r="K171" s="1030"/>
      <c r="L171" s="1030"/>
      <c r="M171" s="1030"/>
      <c r="N171" s="1030"/>
      <c r="O171" s="1030"/>
      <c r="P171" s="1030"/>
      <c r="Q171" s="1030"/>
      <c r="R171" s="1030"/>
      <c r="S171" s="1030"/>
      <c r="T171" s="1030"/>
      <c r="U171" s="1073"/>
      <c r="V171" s="1073"/>
      <c r="W171" s="1073"/>
      <c r="X171" s="1073"/>
      <c r="Y171" s="1073"/>
      <c r="Z171" s="1073"/>
      <c r="AA171" s="1073"/>
      <c r="AB171" s="1073"/>
      <c r="AC171" s="1073"/>
      <c r="AD171" s="1073"/>
      <c r="AE171" s="1073"/>
      <c r="AF171" s="1073"/>
      <c r="AG171" s="1073"/>
      <c r="AH171" s="1073"/>
    </row>
    <row r="172" spans="1:34" s="1072" customFormat="1">
      <c r="A172" s="1030"/>
      <c r="B172" s="1030"/>
      <c r="C172" s="1030"/>
      <c r="D172" s="1030"/>
      <c r="E172" s="1030"/>
      <c r="F172" s="1030"/>
      <c r="G172" s="1543"/>
      <c r="H172" s="1030"/>
      <c r="I172" s="1030"/>
      <c r="J172" s="1030"/>
      <c r="K172" s="1030"/>
      <c r="L172" s="1030"/>
      <c r="M172" s="1030"/>
      <c r="N172" s="1030"/>
      <c r="O172" s="1030"/>
      <c r="P172" s="1030"/>
      <c r="Q172" s="1030"/>
      <c r="R172" s="1030"/>
      <c r="S172" s="1030"/>
      <c r="T172" s="1030"/>
      <c r="U172" s="1073"/>
      <c r="V172" s="1073"/>
      <c r="W172" s="1073"/>
      <c r="X172" s="1073"/>
      <c r="Y172" s="1073"/>
      <c r="Z172" s="1073"/>
      <c r="AA172" s="1073"/>
      <c r="AB172" s="1073"/>
      <c r="AC172" s="1073"/>
      <c r="AD172" s="1073"/>
      <c r="AE172" s="1073"/>
      <c r="AF172" s="1073"/>
      <c r="AG172" s="1073"/>
      <c r="AH172" s="1073"/>
    </row>
    <row r="173" spans="1:34" s="1072" customFormat="1">
      <c r="A173" s="1030"/>
      <c r="B173" s="1030"/>
      <c r="C173" s="1030"/>
      <c r="D173" s="1030"/>
      <c r="E173" s="1030"/>
      <c r="F173" s="1030"/>
      <c r="G173" s="1543"/>
      <c r="H173" s="1030"/>
      <c r="I173" s="1030"/>
      <c r="J173" s="1030"/>
      <c r="K173" s="1030"/>
      <c r="L173" s="1030"/>
      <c r="M173" s="1030"/>
      <c r="N173" s="1030"/>
      <c r="O173" s="1030"/>
      <c r="P173" s="1030"/>
      <c r="Q173" s="1030"/>
      <c r="R173" s="1030"/>
      <c r="S173" s="1030"/>
      <c r="T173" s="1030"/>
      <c r="U173" s="1073"/>
      <c r="V173" s="1073"/>
      <c r="W173" s="1073"/>
      <c r="X173" s="1073"/>
      <c r="Y173" s="1073"/>
      <c r="Z173" s="1073"/>
      <c r="AA173" s="1073"/>
      <c r="AB173" s="1073"/>
      <c r="AC173" s="1073"/>
      <c r="AD173" s="1073"/>
      <c r="AE173" s="1073"/>
      <c r="AF173" s="1073"/>
      <c r="AG173" s="1073"/>
      <c r="AH173" s="1073"/>
    </row>
    <row r="174" spans="1:34" s="1072" customFormat="1">
      <c r="A174" s="1030"/>
      <c r="B174" s="1030"/>
      <c r="C174" s="1030"/>
      <c r="D174" s="1030"/>
      <c r="E174" s="1030"/>
      <c r="F174" s="1030"/>
      <c r="G174" s="1543"/>
      <c r="H174" s="1030"/>
      <c r="I174" s="1030"/>
      <c r="J174" s="1030"/>
      <c r="K174" s="1030"/>
      <c r="L174" s="1030"/>
      <c r="M174" s="1030"/>
      <c r="N174" s="1030"/>
      <c r="O174" s="1030"/>
      <c r="P174" s="1030"/>
      <c r="Q174" s="1030"/>
      <c r="R174" s="1030"/>
      <c r="S174" s="1030"/>
      <c r="T174" s="1030"/>
      <c r="U174" s="1073"/>
      <c r="V174" s="1073"/>
      <c r="W174" s="1073"/>
      <c r="X174" s="1073"/>
      <c r="Y174" s="1073"/>
      <c r="Z174" s="1073"/>
      <c r="AA174" s="1073"/>
      <c r="AB174" s="1073"/>
      <c r="AC174" s="1073"/>
      <c r="AD174" s="1073"/>
      <c r="AE174" s="1073"/>
      <c r="AF174" s="1073"/>
      <c r="AG174" s="1073"/>
      <c r="AH174" s="1073"/>
    </row>
    <row r="175" spans="1:34" s="1072" customFormat="1">
      <c r="A175" s="1030"/>
      <c r="B175" s="1030"/>
      <c r="C175" s="1030"/>
      <c r="D175" s="1030"/>
      <c r="E175" s="1030"/>
      <c r="F175" s="1030"/>
      <c r="G175" s="1543"/>
      <c r="H175" s="1030"/>
      <c r="I175" s="1030"/>
      <c r="J175" s="1030"/>
      <c r="K175" s="1030"/>
      <c r="L175" s="1030"/>
      <c r="M175" s="1030"/>
      <c r="N175" s="1030"/>
      <c r="O175" s="1030"/>
      <c r="P175" s="1030"/>
      <c r="Q175" s="1030"/>
      <c r="R175" s="1030"/>
      <c r="S175" s="1030"/>
      <c r="T175" s="1030"/>
      <c r="U175" s="1073"/>
      <c r="V175" s="1073"/>
      <c r="W175" s="1073"/>
      <c r="X175" s="1073"/>
      <c r="Y175" s="1073"/>
      <c r="Z175" s="1073"/>
      <c r="AA175" s="1073"/>
      <c r="AB175" s="1073"/>
      <c r="AC175" s="1073"/>
      <c r="AD175" s="1073"/>
      <c r="AE175" s="1073"/>
      <c r="AF175" s="1073"/>
      <c r="AG175" s="1073"/>
      <c r="AH175" s="1073"/>
    </row>
    <row r="176" spans="1:34" s="1072" customFormat="1">
      <c r="A176" s="1030"/>
      <c r="B176" s="1030"/>
      <c r="C176" s="1030"/>
      <c r="D176" s="1030"/>
      <c r="E176" s="1030"/>
      <c r="F176" s="1030"/>
      <c r="G176" s="1543"/>
      <c r="H176" s="1030"/>
      <c r="I176" s="1030"/>
      <c r="J176" s="1030"/>
      <c r="K176" s="1030"/>
      <c r="L176" s="1030"/>
      <c r="M176" s="1030"/>
      <c r="N176" s="1030"/>
      <c r="O176" s="1030"/>
      <c r="P176" s="1030"/>
      <c r="Q176" s="1030"/>
      <c r="R176" s="1030"/>
      <c r="S176" s="1030"/>
      <c r="T176" s="1030"/>
      <c r="U176" s="1073"/>
      <c r="V176" s="1073"/>
      <c r="W176" s="1073"/>
      <c r="X176" s="1073"/>
      <c r="Y176" s="1073"/>
      <c r="Z176" s="1073"/>
      <c r="AA176" s="1073"/>
      <c r="AB176" s="1073"/>
      <c r="AC176" s="1073"/>
      <c r="AD176" s="1073"/>
      <c r="AE176" s="1073"/>
      <c r="AF176" s="1073"/>
      <c r="AG176" s="1073"/>
      <c r="AH176" s="1073"/>
    </row>
    <row r="177" spans="1:34" s="1072" customFormat="1">
      <c r="A177" s="1030"/>
      <c r="B177" s="1030"/>
      <c r="C177" s="1030"/>
      <c r="D177" s="1030"/>
      <c r="E177" s="1030"/>
      <c r="F177" s="1030"/>
      <c r="G177" s="1543"/>
      <c r="H177" s="1030"/>
      <c r="I177" s="1030"/>
      <c r="J177" s="1030"/>
      <c r="K177" s="1030"/>
      <c r="L177" s="1030"/>
      <c r="M177" s="1030"/>
      <c r="N177" s="1030"/>
      <c r="O177" s="1030"/>
      <c r="P177" s="1030"/>
      <c r="Q177" s="1030"/>
      <c r="R177" s="1030"/>
      <c r="S177" s="1030"/>
      <c r="T177" s="1030"/>
      <c r="U177" s="1073"/>
      <c r="V177" s="1073"/>
      <c r="W177" s="1073"/>
      <c r="X177" s="1073"/>
      <c r="Y177" s="1073"/>
      <c r="Z177" s="1073"/>
      <c r="AA177" s="1073"/>
      <c r="AB177" s="1073"/>
      <c r="AC177" s="1073"/>
      <c r="AD177" s="1073"/>
      <c r="AE177" s="1073"/>
      <c r="AF177" s="1073"/>
      <c r="AG177" s="1073"/>
      <c r="AH177" s="1073"/>
    </row>
    <row r="178" spans="1:34" s="1072" customFormat="1">
      <c r="A178" s="1030"/>
      <c r="B178" s="1030"/>
      <c r="C178" s="1030"/>
      <c r="D178" s="1030"/>
      <c r="E178" s="1030"/>
      <c r="F178" s="1030"/>
      <c r="G178" s="1543"/>
      <c r="H178" s="1030"/>
      <c r="I178" s="1030"/>
      <c r="J178" s="1030"/>
      <c r="K178" s="1030"/>
      <c r="L178" s="1030"/>
      <c r="M178" s="1030"/>
      <c r="N178" s="1030"/>
      <c r="O178" s="1030"/>
      <c r="P178" s="1030"/>
      <c r="Q178" s="1030"/>
      <c r="R178" s="1030"/>
      <c r="S178" s="1030"/>
      <c r="T178" s="1030"/>
      <c r="U178" s="1073"/>
      <c r="V178" s="1073"/>
      <c r="W178" s="1073"/>
      <c r="X178" s="1073"/>
      <c r="Y178" s="1073"/>
      <c r="Z178" s="1073"/>
      <c r="AA178" s="1073"/>
      <c r="AB178" s="1073"/>
      <c r="AC178" s="1073"/>
      <c r="AD178" s="1073"/>
      <c r="AE178" s="1073"/>
      <c r="AF178" s="1073"/>
      <c r="AG178" s="1073"/>
      <c r="AH178" s="1073"/>
    </row>
    <row r="179" spans="1:34" s="1072" customFormat="1">
      <c r="A179" s="1030"/>
      <c r="B179" s="1030"/>
      <c r="C179" s="1030"/>
      <c r="D179" s="1030"/>
      <c r="E179" s="1030"/>
      <c r="F179" s="1030"/>
      <c r="G179" s="1543"/>
      <c r="H179" s="1030"/>
      <c r="I179" s="1030"/>
      <c r="J179" s="1030"/>
      <c r="K179" s="1030"/>
      <c r="L179" s="1030"/>
      <c r="M179" s="1030"/>
      <c r="N179" s="1030"/>
      <c r="O179" s="1030"/>
      <c r="P179" s="1030"/>
      <c r="Q179" s="1030"/>
      <c r="R179" s="1030"/>
      <c r="S179" s="1030"/>
      <c r="T179" s="1030"/>
      <c r="U179" s="1073"/>
      <c r="V179" s="1073"/>
      <c r="W179" s="1073"/>
      <c r="X179" s="1073"/>
      <c r="Y179" s="1073"/>
      <c r="Z179" s="1073"/>
      <c r="AA179" s="1073"/>
      <c r="AB179" s="1073"/>
      <c r="AC179" s="1073"/>
      <c r="AD179" s="1073"/>
      <c r="AE179" s="1073"/>
      <c r="AF179" s="1073"/>
      <c r="AG179" s="1073"/>
      <c r="AH179" s="1073"/>
    </row>
    <row r="180" spans="1:34" s="1072" customFormat="1">
      <c r="A180" s="1030"/>
      <c r="B180" s="1030"/>
      <c r="C180" s="1030"/>
      <c r="D180" s="1030"/>
      <c r="E180" s="1030"/>
      <c r="F180" s="1030"/>
      <c r="G180" s="1543"/>
      <c r="H180" s="1030"/>
      <c r="I180" s="1030"/>
      <c r="J180" s="1030"/>
      <c r="K180" s="1030"/>
      <c r="L180" s="1030"/>
      <c r="M180" s="1030"/>
      <c r="N180" s="1030"/>
      <c r="O180" s="1030"/>
      <c r="P180" s="1030"/>
      <c r="Q180" s="1030"/>
      <c r="R180" s="1030"/>
      <c r="S180" s="1030"/>
      <c r="T180" s="1030"/>
      <c r="U180" s="1073"/>
      <c r="V180" s="1073"/>
      <c r="W180" s="1073"/>
      <c r="X180" s="1073"/>
      <c r="Y180" s="1073"/>
      <c r="Z180" s="1073"/>
      <c r="AA180" s="1073"/>
      <c r="AB180" s="1073"/>
      <c r="AC180" s="1073"/>
      <c r="AD180" s="1073"/>
      <c r="AE180" s="1073"/>
      <c r="AF180" s="1073"/>
      <c r="AG180" s="1073"/>
      <c r="AH180" s="1073"/>
    </row>
    <row r="181" spans="1:34" s="1072" customFormat="1">
      <c r="A181" s="1030"/>
      <c r="B181" s="1030"/>
      <c r="C181" s="1030"/>
      <c r="D181" s="1030"/>
      <c r="E181" s="1030"/>
      <c r="F181" s="1030"/>
      <c r="G181" s="1543"/>
      <c r="H181" s="1030"/>
      <c r="I181" s="1030"/>
      <c r="J181" s="1030"/>
      <c r="K181" s="1030"/>
      <c r="L181" s="1030"/>
      <c r="M181" s="1030"/>
      <c r="N181" s="1030"/>
      <c r="O181" s="1030"/>
      <c r="P181" s="1030"/>
      <c r="Q181" s="1030"/>
      <c r="R181" s="1030"/>
      <c r="S181" s="1030"/>
      <c r="T181" s="1030"/>
      <c r="U181" s="1073"/>
      <c r="V181" s="1073"/>
      <c r="W181" s="1073"/>
      <c r="X181" s="1073"/>
      <c r="Y181" s="1073"/>
      <c r="Z181" s="1073"/>
      <c r="AA181" s="1073"/>
      <c r="AB181" s="1073"/>
      <c r="AC181" s="1073"/>
      <c r="AD181" s="1073"/>
      <c r="AE181" s="1073"/>
      <c r="AF181" s="1073"/>
      <c r="AG181" s="1073"/>
      <c r="AH181" s="1073"/>
    </row>
    <row r="182" spans="1:34" s="1072" customFormat="1">
      <c r="A182" s="1030"/>
      <c r="B182" s="1030"/>
      <c r="C182" s="1030"/>
      <c r="D182" s="1030"/>
      <c r="E182" s="1030"/>
      <c r="F182" s="1030"/>
      <c r="G182" s="1543"/>
      <c r="H182" s="1030"/>
      <c r="I182" s="1030"/>
      <c r="J182" s="1030"/>
      <c r="K182" s="1030"/>
      <c r="L182" s="1030"/>
      <c r="M182" s="1030"/>
      <c r="N182" s="1030"/>
      <c r="O182" s="1030"/>
      <c r="P182" s="1030"/>
      <c r="Q182" s="1030"/>
      <c r="R182" s="1030"/>
      <c r="S182" s="1030"/>
      <c r="T182" s="1030"/>
      <c r="U182" s="1073"/>
      <c r="V182" s="1073"/>
      <c r="W182" s="1073"/>
      <c r="X182" s="1073"/>
      <c r="Y182" s="1073"/>
      <c r="Z182" s="1073"/>
      <c r="AA182" s="1073"/>
      <c r="AB182" s="1073"/>
      <c r="AC182" s="1073"/>
      <c r="AD182" s="1073"/>
      <c r="AE182" s="1073"/>
      <c r="AF182" s="1073"/>
      <c r="AG182" s="1073"/>
      <c r="AH182" s="1073"/>
    </row>
    <row r="183" spans="1:34" s="1072" customFormat="1">
      <c r="A183" s="1030"/>
      <c r="B183" s="1030"/>
      <c r="C183" s="1030"/>
      <c r="D183" s="1030"/>
      <c r="E183" s="1030"/>
      <c r="F183" s="1030"/>
      <c r="G183" s="1543"/>
      <c r="H183" s="1030"/>
      <c r="I183" s="1030"/>
      <c r="J183" s="1030"/>
      <c r="K183" s="1030"/>
      <c r="L183" s="1030"/>
      <c r="M183" s="1030"/>
      <c r="N183" s="1030"/>
      <c r="O183" s="1030"/>
      <c r="P183" s="1030"/>
      <c r="Q183" s="1030"/>
      <c r="R183" s="1030"/>
      <c r="S183" s="1030"/>
      <c r="T183" s="1030"/>
      <c r="U183" s="1073"/>
      <c r="V183" s="1073"/>
      <c r="W183" s="1073"/>
      <c r="X183" s="1073"/>
      <c r="Y183" s="1073"/>
      <c r="Z183" s="1073"/>
      <c r="AA183" s="1073"/>
      <c r="AB183" s="1073"/>
      <c r="AC183" s="1073"/>
      <c r="AD183" s="1073"/>
      <c r="AE183" s="1073"/>
      <c r="AF183" s="1073"/>
      <c r="AG183" s="1073"/>
      <c r="AH183" s="1073"/>
    </row>
    <row r="184" spans="1:34" s="1072" customFormat="1">
      <c r="A184" s="1030"/>
      <c r="B184" s="1030"/>
      <c r="C184" s="1030"/>
      <c r="D184" s="1030"/>
      <c r="E184" s="1030"/>
      <c r="F184" s="1030"/>
      <c r="G184" s="1543"/>
      <c r="H184" s="1030"/>
      <c r="I184" s="1030"/>
      <c r="J184" s="1030"/>
      <c r="K184" s="1030"/>
      <c r="L184" s="1030"/>
      <c r="M184" s="1030"/>
      <c r="N184" s="1030"/>
      <c r="O184" s="1030"/>
      <c r="P184" s="1030"/>
      <c r="Q184" s="1030"/>
      <c r="R184" s="1030"/>
      <c r="S184" s="1030"/>
      <c r="T184" s="1030"/>
      <c r="U184" s="1073"/>
      <c r="V184" s="1073"/>
      <c r="W184" s="1073"/>
      <c r="X184" s="1073"/>
      <c r="Y184" s="1073"/>
      <c r="Z184" s="1073"/>
      <c r="AA184" s="1073"/>
      <c r="AB184" s="1073"/>
      <c r="AC184" s="1073"/>
      <c r="AD184" s="1073"/>
      <c r="AE184" s="1073"/>
      <c r="AF184" s="1073"/>
      <c r="AG184" s="1073"/>
      <c r="AH184" s="1073"/>
    </row>
    <row r="185" spans="1:34" s="1072" customFormat="1">
      <c r="A185" s="1030"/>
      <c r="B185" s="1030"/>
      <c r="C185" s="1030"/>
      <c r="D185" s="1030"/>
      <c r="E185" s="1030"/>
      <c r="F185" s="1030"/>
      <c r="G185" s="1543"/>
      <c r="H185" s="1030"/>
      <c r="I185" s="1030"/>
      <c r="J185" s="1030"/>
      <c r="K185" s="1030"/>
      <c r="L185" s="1030"/>
      <c r="M185" s="1030"/>
      <c r="N185" s="1030"/>
      <c r="O185" s="1030"/>
      <c r="P185" s="1030"/>
      <c r="Q185" s="1030"/>
      <c r="R185" s="1030"/>
      <c r="S185" s="1030"/>
      <c r="T185" s="1030"/>
      <c r="U185" s="1073"/>
      <c r="V185" s="1073"/>
      <c r="W185" s="1073"/>
      <c r="X185" s="1073"/>
      <c r="Y185" s="1073"/>
      <c r="Z185" s="1073"/>
      <c r="AA185" s="1073"/>
      <c r="AB185" s="1073"/>
      <c r="AC185" s="1073"/>
      <c r="AD185" s="1073"/>
      <c r="AE185" s="1073"/>
      <c r="AF185" s="1073"/>
      <c r="AG185" s="1073"/>
      <c r="AH185" s="1073"/>
    </row>
    <row r="186" spans="1:34" s="1072" customFormat="1">
      <c r="A186" s="1030"/>
      <c r="B186" s="1030"/>
      <c r="C186" s="1030"/>
      <c r="D186" s="1030"/>
      <c r="E186" s="1030"/>
      <c r="F186" s="1030"/>
      <c r="G186" s="1543"/>
      <c r="H186" s="1030"/>
      <c r="I186" s="1030"/>
      <c r="J186" s="1030"/>
      <c r="K186" s="1030"/>
      <c r="L186" s="1030"/>
      <c r="M186" s="1030"/>
      <c r="N186" s="1030"/>
      <c r="O186" s="1030"/>
      <c r="P186" s="1030"/>
      <c r="Q186" s="1030"/>
      <c r="R186" s="1030"/>
      <c r="S186" s="1030"/>
      <c r="T186" s="1030"/>
      <c r="U186" s="1073"/>
      <c r="V186" s="1073"/>
      <c r="W186" s="1073"/>
      <c r="X186" s="1073"/>
      <c r="Y186" s="1073"/>
      <c r="Z186" s="1073"/>
      <c r="AA186" s="1073"/>
      <c r="AB186" s="1073"/>
      <c r="AC186" s="1073"/>
      <c r="AD186" s="1073"/>
      <c r="AE186" s="1073"/>
      <c r="AF186" s="1073"/>
      <c r="AG186" s="1073"/>
      <c r="AH186" s="1073"/>
    </row>
    <row r="187" spans="1:34" s="1072" customFormat="1">
      <c r="A187" s="1030"/>
      <c r="B187" s="1030"/>
      <c r="C187" s="1030"/>
      <c r="D187" s="1030"/>
      <c r="E187" s="1030"/>
      <c r="F187" s="1030"/>
      <c r="G187" s="1543"/>
      <c r="H187" s="1030"/>
      <c r="I187" s="1030"/>
      <c r="J187" s="1030"/>
      <c r="K187" s="1030"/>
      <c r="L187" s="1030"/>
      <c r="M187" s="1030"/>
      <c r="N187" s="1030"/>
      <c r="O187" s="1030"/>
      <c r="P187" s="1030"/>
      <c r="Q187" s="1030"/>
      <c r="R187" s="1030"/>
      <c r="S187" s="1030"/>
      <c r="T187" s="1030"/>
      <c r="U187" s="1073"/>
      <c r="V187" s="1073"/>
      <c r="W187" s="1073"/>
      <c r="X187" s="1073"/>
      <c r="Y187" s="1073"/>
      <c r="Z187" s="1073"/>
      <c r="AA187" s="1073"/>
      <c r="AB187" s="1073"/>
      <c r="AC187" s="1073"/>
      <c r="AD187" s="1073"/>
      <c r="AE187" s="1073"/>
      <c r="AF187" s="1073"/>
      <c r="AG187" s="1073"/>
      <c r="AH187" s="1073"/>
    </row>
    <row r="188" spans="1:34" s="1072" customFormat="1">
      <c r="A188" s="1030"/>
      <c r="B188" s="1030"/>
      <c r="C188" s="1030"/>
      <c r="D188" s="1030"/>
      <c r="E188" s="1030"/>
      <c r="F188" s="1030"/>
      <c r="G188" s="1543"/>
      <c r="H188" s="1030"/>
      <c r="I188" s="1030"/>
      <c r="J188" s="1030"/>
      <c r="K188" s="1030"/>
      <c r="L188" s="1030"/>
      <c r="M188" s="1030"/>
      <c r="N188" s="1030"/>
      <c r="O188" s="1030"/>
      <c r="P188" s="1030"/>
      <c r="Q188" s="1030"/>
      <c r="R188" s="1030"/>
      <c r="S188" s="1030"/>
      <c r="T188" s="1030"/>
      <c r="U188" s="1073"/>
      <c r="V188" s="1073"/>
      <c r="W188" s="1073"/>
      <c r="X188" s="1073"/>
      <c r="Y188" s="1073"/>
      <c r="Z188" s="1073"/>
      <c r="AA188" s="1073"/>
      <c r="AB188" s="1073"/>
      <c r="AC188" s="1073"/>
      <c r="AD188" s="1073"/>
      <c r="AE188" s="1073"/>
      <c r="AF188" s="1073"/>
      <c r="AG188" s="1073"/>
      <c r="AH188" s="1073"/>
    </row>
    <row r="189" spans="1:34" s="1072" customFormat="1">
      <c r="A189" s="1030"/>
      <c r="B189" s="1030"/>
      <c r="C189" s="1030"/>
      <c r="D189" s="1030"/>
      <c r="E189" s="1030"/>
      <c r="F189" s="1030"/>
      <c r="G189" s="1543"/>
      <c r="H189" s="1030"/>
      <c r="I189" s="1030"/>
      <c r="J189" s="1030"/>
      <c r="K189" s="1030"/>
      <c r="L189" s="1030"/>
      <c r="M189" s="1030"/>
      <c r="N189" s="1030"/>
      <c r="O189" s="1030"/>
      <c r="P189" s="1030"/>
      <c r="Q189" s="1030"/>
      <c r="R189" s="1030"/>
      <c r="S189" s="1030"/>
      <c r="T189" s="1030"/>
      <c r="U189" s="1073"/>
      <c r="V189" s="1073"/>
      <c r="W189" s="1073"/>
      <c r="X189" s="1073"/>
      <c r="Y189" s="1073"/>
      <c r="Z189" s="1073"/>
      <c r="AA189" s="1073"/>
      <c r="AB189" s="1073"/>
      <c r="AC189" s="1073"/>
      <c r="AD189" s="1073"/>
      <c r="AE189" s="1073"/>
      <c r="AF189" s="1073"/>
      <c r="AG189" s="1073"/>
      <c r="AH189" s="1073"/>
    </row>
    <row r="190" spans="1:34" s="1072" customFormat="1">
      <c r="A190" s="1030"/>
      <c r="B190" s="1030"/>
      <c r="C190" s="1030"/>
      <c r="D190" s="1030"/>
      <c r="E190" s="1030"/>
      <c r="F190" s="1030"/>
      <c r="G190" s="1543"/>
      <c r="H190" s="1030"/>
      <c r="I190" s="1030"/>
      <c r="J190" s="1030"/>
      <c r="K190" s="1030"/>
      <c r="L190" s="1030"/>
      <c r="M190" s="1030"/>
      <c r="N190" s="1030"/>
      <c r="O190" s="1030"/>
      <c r="P190" s="1030"/>
      <c r="Q190" s="1030"/>
      <c r="R190" s="1030"/>
      <c r="S190" s="1030"/>
      <c r="T190" s="1030"/>
      <c r="U190" s="1073"/>
      <c r="V190" s="1073"/>
      <c r="W190" s="1073"/>
      <c r="X190" s="1073"/>
      <c r="Y190" s="1073"/>
      <c r="Z190" s="1073"/>
      <c r="AA190" s="1073"/>
      <c r="AB190" s="1073"/>
      <c r="AC190" s="1073"/>
      <c r="AD190" s="1073"/>
      <c r="AE190" s="1073"/>
      <c r="AF190" s="1073"/>
      <c r="AG190" s="1073"/>
      <c r="AH190" s="1073"/>
    </row>
    <row r="191" spans="1:34" s="1072" customFormat="1">
      <c r="A191" s="1030"/>
      <c r="B191" s="1030"/>
      <c r="C191" s="1030"/>
      <c r="D191" s="1030"/>
      <c r="E191" s="1030"/>
      <c r="F191" s="1030"/>
      <c r="G191" s="1543"/>
      <c r="H191" s="1030"/>
      <c r="I191" s="1030"/>
      <c r="J191" s="1030"/>
      <c r="K191" s="1030"/>
      <c r="L191" s="1030"/>
      <c r="M191" s="1030"/>
      <c r="N191" s="1030"/>
      <c r="O191" s="1030"/>
      <c r="P191" s="1030"/>
      <c r="Q191" s="1030"/>
      <c r="R191" s="1030"/>
      <c r="S191" s="1030"/>
      <c r="T191" s="1030"/>
      <c r="U191" s="1073"/>
      <c r="V191" s="1073"/>
      <c r="W191" s="1073"/>
      <c r="X191" s="1073"/>
      <c r="Y191" s="1073"/>
      <c r="Z191" s="1073"/>
      <c r="AA191" s="1073"/>
      <c r="AB191" s="1073"/>
      <c r="AC191" s="1073"/>
      <c r="AD191" s="1073"/>
      <c r="AE191" s="1073"/>
      <c r="AF191" s="1073"/>
      <c r="AG191" s="1073"/>
      <c r="AH191" s="1073"/>
    </row>
    <row r="192" spans="1:34" s="1072" customFormat="1">
      <c r="A192" s="1030"/>
      <c r="B192" s="1030"/>
      <c r="C192" s="1030"/>
      <c r="D192" s="1030"/>
      <c r="E192" s="1030"/>
      <c r="F192" s="1030"/>
      <c r="G192" s="1543"/>
      <c r="H192" s="1030"/>
      <c r="I192" s="1030"/>
      <c r="J192" s="1030"/>
      <c r="K192" s="1030"/>
      <c r="L192" s="1030"/>
      <c r="M192" s="1030"/>
      <c r="N192" s="1030"/>
      <c r="O192" s="1030"/>
      <c r="P192" s="1030"/>
      <c r="Q192" s="1030"/>
      <c r="R192" s="1030"/>
      <c r="S192" s="1030"/>
      <c r="T192" s="1030"/>
      <c r="U192" s="1073"/>
      <c r="V192" s="1073"/>
      <c r="W192" s="1073"/>
      <c r="X192" s="1073"/>
      <c r="Y192" s="1073"/>
      <c r="Z192" s="1073"/>
      <c r="AA192" s="1073"/>
      <c r="AB192" s="1073"/>
      <c r="AC192" s="1073"/>
      <c r="AD192" s="1073"/>
      <c r="AE192" s="1073"/>
      <c r="AF192" s="1073"/>
      <c r="AG192" s="1073"/>
      <c r="AH192" s="1073"/>
    </row>
    <row r="193" spans="1:34" s="1072" customFormat="1">
      <c r="A193" s="1030"/>
      <c r="B193" s="1030"/>
      <c r="C193" s="1030"/>
      <c r="D193" s="1030"/>
      <c r="E193" s="1030"/>
      <c r="F193" s="1030"/>
      <c r="G193" s="1543"/>
      <c r="H193" s="1030"/>
      <c r="I193" s="1030"/>
      <c r="J193" s="1030"/>
      <c r="K193" s="1030"/>
      <c r="L193" s="1030"/>
      <c r="M193" s="1030"/>
      <c r="N193" s="1030"/>
      <c r="O193" s="1030"/>
      <c r="P193" s="1030"/>
      <c r="Q193" s="1030"/>
      <c r="R193" s="1030"/>
      <c r="S193" s="1030"/>
      <c r="T193" s="1030"/>
      <c r="U193" s="1073"/>
      <c r="V193" s="1073"/>
      <c r="W193" s="1073"/>
      <c r="X193" s="1073"/>
      <c r="Y193" s="1073"/>
      <c r="Z193" s="1073"/>
      <c r="AA193" s="1073"/>
      <c r="AB193" s="1073"/>
      <c r="AC193" s="1073"/>
      <c r="AD193" s="1073"/>
      <c r="AE193" s="1073"/>
      <c r="AF193" s="1073"/>
      <c r="AG193" s="1073"/>
      <c r="AH193" s="1073"/>
    </row>
    <row r="194" spans="1:34" s="1072" customFormat="1">
      <c r="A194" s="1030"/>
      <c r="B194" s="1030"/>
      <c r="C194" s="1030"/>
      <c r="D194" s="1030"/>
      <c r="E194" s="1030"/>
      <c r="F194" s="1030"/>
      <c r="G194" s="1543"/>
      <c r="H194" s="1030"/>
      <c r="I194" s="1030"/>
      <c r="J194" s="1030"/>
      <c r="K194" s="1030"/>
      <c r="L194" s="1030"/>
      <c r="M194" s="1030"/>
      <c r="N194" s="1030"/>
      <c r="O194" s="1030"/>
      <c r="P194" s="1030"/>
      <c r="Q194" s="1030"/>
      <c r="R194" s="1030"/>
      <c r="S194" s="1030"/>
      <c r="T194" s="1030"/>
      <c r="U194" s="1073"/>
      <c r="V194" s="1073"/>
      <c r="W194" s="1073"/>
      <c r="X194" s="1073"/>
      <c r="Y194" s="1073"/>
      <c r="Z194" s="1073"/>
      <c r="AA194" s="1073"/>
      <c r="AB194" s="1073"/>
      <c r="AC194" s="1073"/>
      <c r="AD194" s="1073"/>
      <c r="AE194" s="1073"/>
      <c r="AF194" s="1073"/>
      <c r="AG194" s="1073"/>
      <c r="AH194" s="1073"/>
    </row>
    <row r="195" spans="1:34" s="1072" customFormat="1">
      <c r="A195" s="1030"/>
      <c r="B195" s="1030"/>
      <c r="C195" s="1030"/>
      <c r="D195" s="1030"/>
      <c r="E195" s="1030"/>
      <c r="F195" s="1030"/>
      <c r="G195" s="1543"/>
      <c r="H195" s="1030"/>
      <c r="I195" s="1030"/>
      <c r="J195" s="1030"/>
      <c r="K195" s="1030"/>
      <c r="L195" s="1030"/>
      <c r="M195" s="1030"/>
      <c r="N195" s="1030"/>
      <c r="O195" s="1030"/>
      <c r="P195" s="1030"/>
      <c r="Q195" s="1030"/>
      <c r="R195" s="1030"/>
      <c r="S195" s="1030"/>
      <c r="T195" s="1030"/>
      <c r="U195" s="1073"/>
      <c r="V195" s="1073"/>
      <c r="W195" s="1073"/>
      <c r="X195" s="1073"/>
      <c r="Y195" s="1073"/>
      <c r="Z195" s="1073"/>
      <c r="AA195" s="1073"/>
      <c r="AB195" s="1073"/>
      <c r="AC195" s="1073"/>
      <c r="AD195" s="1073"/>
      <c r="AE195" s="1073"/>
      <c r="AF195" s="1073"/>
      <c r="AG195" s="1073"/>
      <c r="AH195" s="1073"/>
    </row>
    <row r="196" spans="1:34" s="1072" customFormat="1">
      <c r="A196" s="1030"/>
      <c r="B196" s="1030"/>
      <c r="C196" s="1030"/>
      <c r="D196" s="1030"/>
      <c r="E196" s="1030"/>
      <c r="F196" s="1030"/>
      <c r="G196" s="1543"/>
      <c r="H196" s="1030"/>
      <c r="I196" s="1030"/>
      <c r="J196" s="1030"/>
      <c r="K196" s="1030"/>
      <c r="L196" s="1030"/>
      <c r="M196" s="1030"/>
      <c r="N196" s="1030"/>
      <c r="O196" s="1030"/>
      <c r="P196" s="1030"/>
      <c r="Q196" s="1030"/>
      <c r="R196" s="1030"/>
      <c r="S196" s="1030"/>
      <c r="T196" s="1030"/>
      <c r="U196" s="1073"/>
      <c r="V196" s="1073"/>
      <c r="W196" s="1073"/>
      <c r="X196" s="1073"/>
      <c r="Y196" s="1073"/>
      <c r="Z196" s="1073"/>
      <c r="AA196" s="1073"/>
      <c r="AB196" s="1073"/>
      <c r="AC196" s="1073"/>
      <c r="AD196" s="1073"/>
      <c r="AE196" s="1073"/>
      <c r="AF196" s="1073"/>
      <c r="AG196" s="1073"/>
      <c r="AH196" s="1073"/>
    </row>
    <row r="197" spans="1:34" s="1072" customFormat="1">
      <c r="A197" s="1030"/>
      <c r="B197" s="1030"/>
      <c r="C197" s="1030"/>
      <c r="D197" s="1030"/>
      <c r="E197" s="1030"/>
      <c r="F197" s="1030"/>
      <c r="G197" s="1543"/>
      <c r="H197" s="1030"/>
      <c r="I197" s="1030"/>
      <c r="J197" s="1030"/>
      <c r="K197" s="1030"/>
      <c r="L197" s="1030"/>
      <c r="M197" s="1030"/>
      <c r="N197" s="1030"/>
      <c r="O197" s="1030"/>
      <c r="P197" s="1030"/>
      <c r="Q197" s="1030"/>
      <c r="R197" s="1030"/>
      <c r="S197" s="1030"/>
      <c r="T197" s="1030"/>
      <c r="U197" s="1073"/>
      <c r="V197" s="1073"/>
      <c r="W197" s="1073"/>
      <c r="X197" s="1073"/>
      <c r="Y197" s="1073"/>
      <c r="Z197" s="1073"/>
      <c r="AA197" s="1073"/>
      <c r="AB197" s="1073"/>
      <c r="AC197" s="1073"/>
      <c r="AD197" s="1073"/>
      <c r="AE197" s="1073"/>
      <c r="AF197" s="1073"/>
      <c r="AG197" s="1073"/>
      <c r="AH197" s="1073"/>
    </row>
    <row r="198" spans="1:34" s="1072" customFormat="1">
      <c r="A198" s="1030"/>
      <c r="B198" s="1030"/>
      <c r="C198" s="1030"/>
      <c r="D198" s="1030"/>
      <c r="E198" s="1030"/>
      <c r="F198" s="1030"/>
      <c r="G198" s="1543"/>
      <c r="H198" s="1030"/>
      <c r="I198" s="1030"/>
      <c r="J198" s="1030"/>
      <c r="K198" s="1030"/>
      <c r="L198" s="1030"/>
      <c r="M198" s="1030"/>
      <c r="N198" s="1030"/>
      <c r="O198" s="1030"/>
      <c r="P198" s="1030"/>
      <c r="Q198" s="1030"/>
      <c r="R198" s="1030"/>
      <c r="S198" s="1030"/>
      <c r="T198" s="1030"/>
      <c r="U198" s="1073"/>
      <c r="V198" s="1073"/>
      <c r="W198" s="1073"/>
      <c r="X198" s="1073"/>
      <c r="Y198" s="1073"/>
      <c r="Z198" s="1073"/>
      <c r="AA198" s="1073"/>
      <c r="AB198" s="1073"/>
      <c r="AC198" s="1073"/>
      <c r="AD198" s="1073"/>
      <c r="AE198" s="1073"/>
      <c r="AF198" s="1073"/>
      <c r="AG198" s="1073"/>
      <c r="AH198" s="1073"/>
    </row>
    <row r="199" spans="1:34" s="1072" customFormat="1">
      <c r="A199" s="1030"/>
      <c r="B199" s="1030"/>
      <c r="C199" s="1030"/>
      <c r="D199" s="1030"/>
      <c r="E199" s="1030"/>
      <c r="F199" s="1030"/>
      <c r="G199" s="1543"/>
      <c r="H199" s="1030"/>
      <c r="I199" s="1030"/>
      <c r="J199" s="1030"/>
      <c r="K199" s="1030"/>
      <c r="L199" s="1030"/>
      <c r="M199" s="1030"/>
      <c r="N199" s="1030"/>
      <c r="O199" s="1030"/>
      <c r="P199" s="1030"/>
      <c r="Q199" s="1030"/>
      <c r="R199" s="1030"/>
      <c r="S199" s="1030"/>
      <c r="T199" s="1030"/>
      <c r="U199" s="1073"/>
      <c r="V199" s="1073"/>
      <c r="W199" s="1073"/>
      <c r="X199" s="1073"/>
      <c r="Y199" s="1073"/>
      <c r="Z199" s="1073"/>
      <c r="AA199" s="1073"/>
      <c r="AB199" s="1073"/>
      <c r="AC199" s="1073"/>
      <c r="AD199" s="1073"/>
      <c r="AE199" s="1073"/>
      <c r="AF199" s="1073"/>
      <c r="AG199" s="1073"/>
      <c r="AH199" s="1073"/>
    </row>
    <row r="200" spans="1:34" s="1072" customFormat="1">
      <c r="A200" s="1030"/>
      <c r="B200" s="1030"/>
      <c r="C200" s="1030"/>
      <c r="D200" s="1030"/>
      <c r="E200" s="1030"/>
      <c r="F200" s="1030"/>
      <c r="G200" s="1543"/>
      <c r="H200" s="1030"/>
      <c r="I200" s="1030"/>
      <c r="J200" s="1030"/>
      <c r="K200" s="1030"/>
      <c r="L200" s="1030"/>
      <c r="M200" s="1030"/>
      <c r="N200" s="1030"/>
      <c r="O200" s="1030"/>
      <c r="P200" s="1030"/>
      <c r="Q200" s="1030"/>
      <c r="R200" s="1030"/>
      <c r="S200" s="1030"/>
      <c r="T200" s="1030"/>
      <c r="U200" s="1073"/>
      <c r="V200" s="1073"/>
      <c r="W200" s="1073"/>
      <c r="X200" s="1073"/>
      <c r="Y200" s="1073"/>
      <c r="Z200" s="1073"/>
      <c r="AA200" s="1073"/>
      <c r="AB200" s="1073"/>
      <c r="AC200" s="1073"/>
      <c r="AD200" s="1073"/>
      <c r="AE200" s="1073"/>
      <c r="AF200" s="1073"/>
      <c r="AG200" s="1073"/>
      <c r="AH200" s="1073"/>
    </row>
    <row r="201" spans="1:34" s="1072" customFormat="1">
      <c r="A201" s="1030"/>
      <c r="B201" s="1030"/>
      <c r="C201" s="1030"/>
      <c r="D201" s="1030"/>
      <c r="E201" s="1030"/>
      <c r="F201" s="1030"/>
      <c r="G201" s="1543"/>
      <c r="H201" s="1030"/>
      <c r="I201" s="1030"/>
      <c r="J201" s="1030"/>
      <c r="K201" s="1030"/>
      <c r="L201" s="1030"/>
      <c r="M201" s="1030"/>
      <c r="N201" s="1030"/>
      <c r="O201" s="1030"/>
      <c r="P201" s="1030"/>
      <c r="Q201" s="1030"/>
      <c r="R201" s="1030"/>
      <c r="S201" s="1030"/>
      <c r="T201" s="1030"/>
      <c r="U201" s="1073"/>
      <c r="V201" s="1073"/>
      <c r="W201" s="1073"/>
      <c r="X201" s="1073"/>
      <c r="Y201" s="1073"/>
      <c r="Z201" s="1073"/>
      <c r="AA201" s="1073"/>
      <c r="AB201" s="1073"/>
      <c r="AC201" s="1073"/>
      <c r="AD201" s="1073"/>
      <c r="AE201" s="1073"/>
      <c r="AF201" s="1073"/>
      <c r="AG201" s="1073"/>
      <c r="AH201" s="1073"/>
    </row>
    <row r="202" spans="1:34" s="1072" customFormat="1">
      <c r="A202" s="1030"/>
      <c r="B202" s="1030"/>
      <c r="C202" s="1030"/>
      <c r="D202" s="1030"/>
      <c r="E202" s="1030"/>
      <c r="F202" s="1030"/>
      <c r="G202" s="1543"/>
      <c r="H202" s="1030"/>
      <c r="I202" s="1030"/>
      <c r="J202" s="1030"/>
      <c r="K202" s="1030"/>
      <c r="L202" s="1030"/>
      <c r="M202" s="1030"/>
      <c r="N202" s="1030"/>
      <c r="O202" s="1030"/>
      <c r="P202" s="1030"/>
      <c r="Q202" s="1030"/>
      <c r="R202" s="1030"/>
      <c r="S202" s="1030"/>
      <c r="T202" s="1030"/>
      <c r="U202" s="1073"/>
      <c r="V202" s="1073"/>
      <c r="W202" s="1073"/>
      <c r="X202" s="1073"/>
      <c r="Y202" s="1073"/>
      <c r="Z202" s="1073"/>
      <c r="AA202" s="1073"/>
      <c r="AB202" s="1073"/>
      <c r="AC202" s="1073"/>
      <c r="AD202" s="1073"/>
      <c r="AE202" s="1073"/>
      <c r="AF202" s="1073"/>
      <c r="AG202" s="1073"/>
      <c r="AH202" s="1073"/>
    </row>
    <row r="203" spans="1:34" s="1072" customFormat="1">
      <c r="A203" s="1030"/>
      <c r="B203" s="1030"/>
      <c r="C203" s="1030"/>
      <c r="D203" s="1030"/>
      <c r="E203" s="1030"/>
      <c r="F203" s="1030"/>
      <c r="G203" s="1543"/>
      <c r="H203" s="1030"/>
      <c r="I203" s="1030"/>
      <c r="J203" s="1030"/>
      <c r="K203" s="1030"/>
      <c r="L203" s="1030"/>
      <c r="M203" s="1030"/>
      <c r="N203" s="1030"/>
      <c r="O203" s="1030"/>
      <c r="P203" s="1030"/>
      <c r="Q203" s="1030"/>
      <c r="R203" s="1030"/>
      <c r="S203" s="1030"/>
      <c r="T203" s="1030"/>
      <c r="U203" s="1073"/>
      <c r="V203" s="1073"/>
      <c r="W203" s="1073"/>
      <c r="X203" s="1073"/>
      <c r="Y203" s="1073"/>
      <c r="Z203" s="1073"/>
      <c r="AA203" s="1073"/>
      <c r="AB203" s="1073"/>
      <c r="AC203" s="1073"/>
      <c r="AD203" s="1073"/>
      <c r="AE203" s="1073"/>
      <c r="AF203" s="1073"/>
      <c r="AG203" s="1073"/>
      <c r="AH203" s="1073"/>
    </row>
    <row r="204" spans="1:34" s="1072" customFormat="1">
      <c r="A204" s="1030"/>
      <c r="B204" s="1030"/>
      <c r="C204" s="1030"/>
      <c r="D204" s="1030"/>
      <c r="E204" s="1030"/>
      <c r="F204" s="1030"/>
      <c r="G204" s="1543"/>
      <c r="H204" s="1030"/>
      <c r="I204" s="1030"/>
      <c r="J204" s="1030"/>
      <c r="K204" s="1030"/>
      <c r="L204" s="1030"/>
      <c r="M204" s="1030"/>
      <c r="N204" s="1030"/>
      <c r="O204" s="1030"/>
      <c r="P204" s="1030"/>
      <c r="Q204" s="1030"/>
      <c r="R204" s="1030"/>
      <c r="S204" s="1030"/>
      <c r="T204" s="1030"/>
      <c r="U204" s="1073"/>
      <c r="V204" s="1073"/>
      <c r="W204" s="1073"/>
      <c r="X204" s="1073"/>
      <c r="Y204" s="1073"/>
      <c r="Z204" s="1073"/>
      <c r="AA204" s="1073"/>
      <c r="AB204" s="1073"/>
      <c r="AC204" s="1073"/>
      <c r="AD204" s="1073"/>
      <c r="AE204" s="1073"/>
      <c r="AF204" s="1073"/>
      <c r="AG204" s="1073"/>
      <c r="AH204" s="1073"/>
    </row>
    <row r="205" spans="1:34" s="1072" customFormat="1">
      <c r="A205" s="1030"/>
      <c r="B205" s="1030"/>
      <c r="C205" s="1030"/>
      <c r="D205" s="1030"/>
      <c r="E205" s="1030"/>
      <c r="F205" s="1030"/>
      <c r="G205" s="1543"/>
      <c r="H205" s="1030"/>
      <c r="I205" s="1030"/>
      <c r="J205" s="1030"/>
      <c r="K205" s="1030"/>
      <c r="L205" s="1030"/>
      <c r="M205" s="1030"/>
      <c r="N205" s="1030"/>
      <c r="O205" s="1030"/>
      <c r="P205" s="1030"/>
      <c r="Q205" s="1030"/>
      <c r="R205" s="1030"/>
      <c r="S205" s="1030"/>
      <c r="T205" s="1030"/>
      <c r="U205" s="1073"/>
      <c r="V205" s="1073"/>
      <c r="W205" s="1073"/>
      <c r="X205" s="1073"/>
      <c r="Y205" s="1073"/>
      <c r="Z205" s="1073"/>
      <c r="AA205" s="1073"/>
      <c r="AB205" s="1073"/>
      <c r="AC205" s="1073"/>
      <c r="AD205" s="1073"/>
      <c r="AE205" s="1073"/>
      <c r="AF205" s="1073"/>
      <c r="AG205" s="1073"/>
      <c r="AH205" s="1073"/>
    </row>
    <row r="206" spans="1:34" s="1072" customFormat="1">
      <c r="A206" s="1030"/>
      <c r="B206" s="1030"/>
      <c r="C206" s="1030"/>
      <c r="D206" s="1030"/>
      <c r="E206" s="1030"/>
      <c r="F206" s="1030"/>
      <c r="G206" s="1543"/>
      <c r="H206" s="1030"/>
      <c r="I206" s="1030"/>
      <c r="J206" s="1030"/>
      <c r="K206" s="1030"/>
      <c r="L206" s="1030"/>
      <c r="M206" s="1030"/>
      <c r="N206" s="1030"/>
      <c r="O206" s="1030"/>
      <c r="P206" s="1030"/>
      <c r="Q206" s="1030"/>
      <c r="R206" s="1030"/>
      <c r="S206" s="1030"/>
      <c r="T206" s="1030"/>
      <c r="U206" s="1073"/>
      <c r="V206" s="1073"/>
      <c r="W206" s="1073"/>
      <c r="X206" s="1073"/>
      <c r="Y206" s="1073"/>
      <c r="Z206" s="1073"/>
      <c r="AA206" s="1073"/>
      <c r="AB206" s="1073"/>
      <c r="AC206" s="1073"/>
      <c r="AD206" s="1073"/>
      <c r="AE206" s="1073"/>
      <c r="AF206" s="1073"/>
      <c r="AG206" s="1073"/>
      <c r="AH206" s="1073"/>
    </row>
    <row r="207" spans="1:34" s="1072" customFormat="1">
      <c r="A207" s="1030"/>
      <c r="B207" s="1030"/>
      <c r="C207" s="1030"/>
      <c r="D207" s="1030"/>
      <c r="E207" s="1030"/>
      <c r="F207" s="1030"/>
      <c r="G207" s="1543"/>
      <c r="H207" s="1030"/>
      <c r="I207" s="1030"/>
      <c r="J207" s="1030"/>
      <c r="K207" s="1030"/>
      <c r="L207" s="1030"/>
      <c r="M207" s="1030"/>
      <c r="N207" s="1030"/>
      <c r="O207" s="1030"/>
      <c r="P207" s="1030"/>
      <c r="Q207" s="1030"/>
      <c r="R207" s="1030"/>
      <c r="S207" s="1030"/>
      <c r="T207" s="1030"/>
      <c r="U207" s="1073"/>
      <c r="V207" s="1073"/>
      <c r="W207" s="1073"/>
      <c r="X207" s="1073"/>
      <c r="Y207" s="1073"/>
      <c r="Z207" s="1073"/>
      <c r="AA207" s="1073"/>
      <c r="AB207" s="1073"/>
      <c r="AC207" s="1073"/>
      <c r="AD207" s="1073"/>
      <c r="AE207" s="1073"/>
      <c r="AF207" s="1073"/>
      <c r="AG207" s="1073"/>
      <c r="AH207" s="1073"/>
    </row>
    <row r="208" spans="1:34" s="1072" customFormat="1">
      <c r="A208" s="1030"/>
      <c r="B208" s="1030"/>
      <c r="C208" s="1030"/>
      <c r="D208" s="1030"/>
      <c r="E208" s="1030"/>
      <c r="F208" s="1030"/>
      <c r="G208" s="1543"/>
      <c r="H208" s="1030"/>
      <c r="I208" s="1030"/>
      <c r="J208" s="1030"/>
      <c r="K208" s="1030"/>
      <c r="L208" s="1030"/>
      <c r="M208" s="1030"/>
      <c r="N208" s="1030"/>
      <c r="O208" s="1030"/>
      <c r="P208" s="1030"/>
      <c r="Q208" s="1030"/>
      <c r="R208" s="1030"/>
      <c r="S208" s="1030"/>
      <c r="T208" s="1030"/>
      <c r="U208" s="1073"/>
      <c r="V208" s="1073"/>
      <c r="W208" s="1073"/>
      <c r="X208" s="1073"/>
      <c r="Y208" s="1073"/>
      <c r="Z208" s="1073"/>
      <c r="AA208" s="1073"/>
      <c r="AB208" s="1073"/>
      <c r="AC208" s="1073"/>
      <c r="AD208" s="1073"/>
      <c r="AE208" s="1073"/>
      <c r="AF208" s="1073"/>
      <c r="AG208" s="1073"/>
      <c r="AH208" s="1073"/>
    </row>
    <row r="209" spans="1:34" s="1072" customFormat="1">
      <c r="A209" s="1030"/>
      <c r="B209" s="1030"/>
      <c r="C209" s="1030"/>
      <c r="D209" s="1030"/>
      <c r="E209" s="1030"/>
      <c r="F209" s="1030"/>
      <c r="G209" s="1543"/>
      <c r="H209" s="1030"/>
      <c r="I209" s="1030"/>
      <c r="J209" s="1030"/>
      <c r="K209" s="1030"/>
      <c r="L209" s="1030"/>
      <c r="M209" s="1030"/>
      <c r="N209" s="1030"/>
      <c r="O209" s="1030"/>
      <c r="P209" s="1030"/>
      <c r="Q209" s="1030"/>
      <c r="R209" s="1030"/>
      <c r="S209" s="1030"/>
      <c r="T209" s="1030"/>
      <c r="U209" s="1073"/>
      <c r="V209" s="1073"/>
      <c r="W209" s="1073"/>
      <c r="X209" s="1073"/>
      <c r="Y209" s="1073"/>
      <c r="Z209" s="1073"/>
      <c r="AA209" s="1073"/>
      <c r="AB209" s="1073"/>
      <c r="AC209" s="1073"/>
      <c r="AD209" s="1073"/>
      <c r="AE209" s="1073"/>
      <c r="AF209" s="1073"/>
      <c r="AG209" s="1073"/>
      <c r="AH209" s="1073"/>
    </row>
    <row r="210" spans="1:34" s="1072" customFormat="1">
      <c r="A210" s="1030"/>
      <c r="B210" s="1030"/>
      <c r="C210" s="1030"/>
      <c r="D210" s="1030"/>
      <c r="E210" s="1030"/>
      <c r="F210" s="1030"/>
      <c r="G210" s="1543"/>
      <c r="H210" s="1030"/>
      <c r="I210" s="1030"/>
      <c r="J210" s="1030"/>
      <c r="K210" s="1030"/>
      <c r="L210" s="1030"/>
      <c r="M210" s="1030"/>
      <c r="N210" s="1030"/>
      <c r="O210" s="1030"/>
      <c r="P210" s="1030"/>
      <c r="Q210" s="1030"/>
      <c r="R210" s="1030"/>
      <c r="S210" s="1030"/>
      <c r="T210" s="1030"/>
      <c r="U210" s="1073"/>
      <c r="V210" s="1073"/>
      <c r="W210" s="1073"/>
      <c r="X210" s="1073"/>
      <c r="Y210" s="1073"/>
      <c r="Z210" s="1073"/>
      <c r="AA210" s="1073"/>
      <c r="AB210" s="1073"/>
      <c r="AC210" s="1073"/>
      <c r="AD210" s="1073"/>
      <c r="AE210" s="1073"/>
      <c r="AF210" s="1073"/>
      <c r="AG210" s="1073"/>
      <c r="AH210" s="1073"/>
    </row>
    <row r="211" spans="1:34" s="1072" customFormat="1">
      <c r="A211" s="1030"/>
      <c r="B211" s="1030"/>
      <c r="C211" s="1030"/>
      <c r="D211" s="1030"/>
      <c r="E211" s="1030"/>
      <c r="F211" s="1030"/>
      <c r="G211" s="1543"/>
      <c r="H211" s="1030"/>
      <c r="I211" s="1030"/>
      <c r="J211" s="1030"/>
      <c r="K211" s="1030"/>
      <c r="L211" s="1030"/>
      <c r="M211" s="1030"/>
      <c r="N211" s="1030"/>
      <c r="O211" s="1030"/>
      <c r="P211" s="1030"/>
      <c r="Q211" s="1030"/>
      <c r="R211" s="1030"/>
      <c r="S211" s="1030"/>
      <c r="T211" s="1030"/>
      <c r="U211" s="1073"/>
      <c r="V211" s="1073"/>
      <c r="W211" s="1073"/>
      <c r="X211" s="1073"/>
      <c r="Y211" s="1073"/>
      <c r="Z211" s="1073"/>
      <c r="AA211" s="1073"/>
      <c r="AB211" s="1073"/>
      <c r="AC211" s="1073"/>
      <c r="AD211" s="1073"/>
      <c r="AE211" s="1073"/>
      <c r="AF211" s="1073"/>
      <c r="AG211" s="1073"/>
      <c r="AH211" s="1073"/>
    </row>
    <row r="212" spans="1:34" s="1072" customFormat="1">
      <c r="A212" s="1030"/>
      <c r="B212" s="1030"/>
      <c r="C212" s="1030"/>
      <c r="D212" s="1030"/>
      <c r="E212" s="1030"/>
      <c r="F212" s="1030"/>
      <c r="G212" s="1543"/>
      <c r="H212" s="1030"/>
      <c r="I212" s="1030"/>
      <c r="J212" s="1030"/>
      <c r="K212" s="1030"/>
      <c r="L212" s="1030"/>
      <c r="M212" s="1030"/>
      <c r="N212" s="1030"/>
      <c r="O212" s="1030"/>
      <c r="P212" s="1030"/>
      <c r="Q212" s="1030"/>
      <c r="R212" s="1030"/>
      <c r="S212" s="1030"/>
      <c r="T212" s="1030"/>
      <c r="U212" s="1073"/>
      <c r="V212" s="1073"/>
      <c r="W212" s="1073"/>
      <c r="X212" s="1073"/>
      <c r="Y212" s="1073"/>
      <c r="Z212" s="1073"/>
      <c r="AA212" s="1073"/>
      <c r="AB212" s="1073"/>
      <c r="AC212" s="1073"/>
      <c r="AD212" s="1073"/>
      <c r="AE212" s="1073"/>
      <c r="AF212" s="1073"/>
      <c r="AG212" s="1073"/>
      <c r="AH212" s="1073"/>
    </row>
    <row r="213" spans="1:34" s="1072" customFormat="1">
      <c r="A213" s="1030"/>
      <c r="B213" s="1030"/>
      <c r="C213" s="1030"/>
      <c r="D213" s="1030"/>
      <c r="E213" s="1030"/>
      <c r="F213" s="1030"/>
      <c r="G213" s="1543"/>
      <c r="H213" s="1030"/>
      <c r="I213" s="1030"/>
      <c r="J213" s="1030"/>
      <c r="K213" s="1030"/>
      <c r="L213" s="1030"/>
      <c r="M213" s="1030"/>
      <c r="N213" s="1030"/>
      <c r="O213" s="1030"/>
      <c r="P213" s="1030"/>
      <c r="Q213" s="1030"/>
      <c r="R213" s="1030"/>
      <c r="S213" s="1030"/>
      <c r="T213" s="1030"/>
      <c r="U213" s="1073"/>
      <c r="V213" s="1073"/>
      <c r="W213" s="1073"/>
      <c r="X213" s="1073"/>
      <c r="Y213" s="1073"/>
      <c r="Z213" s="1073"/>
      <c r="AA213" s="1073"/>
      <c r="AB213" s="1073"/>
      <c r="AC213" s="1073"/>
      <c r="AD213" s="1073"/>
      <c r="AE213" s="1073"/>
      <c r="AF213" s="1073"/>
      <c r="AG213" s="1073"/>
      <c r="AH213" s="1073"/>
    </row>
    <row r="214" spans="1:34" s="1072" customFormat="1">
      <c r="A214" s="1030"/>
      <c r="B214" s="1030"/>
      <c r="C214" s="1030"/>
      <c r="D214" s="1030"/>
      <c r="E214" s="1030"/>
      <c r="F214" s="1030"/>
      <c r="G214" s="1543"/>
      <c r="H214" s="1030"/>
      <c r="I214" s="1030"/>
      <c r="J214" s="1030"/>
      <c r="K214" s="1030"/>
      <c r="L214" s="1030"/>
      <c r="M214" s="1030"/>
      <c r="N214" s="1030"/>
      <c r="O214" s="1030"/>
      <c r="P214" s="1030"/>
      <c r="Q214" s="1030"/>
      <c r="R214" s="1030"/>
      <c r="S214" s="1030"/>
      <c r="T214" s="1030"/>
      <c r="U214" s="1073"/>
      <c r="V214" s="1073"/>
      <c r="W214" s="1073"/>
      <c r="X214" s="1073"/>
      <c r="Y214" s="1073"/>
      <c r="Z214" s="1073"/>
      <c r="AA214" s="1073"/>
      <c r="AB214" s="1073"/>
      <c r="AC214" s="1073"/>
      <c r="AD214" s="1073"/>
      <c r="AE214" s="1073"/>
      <c r="AF214" s="1073"/>
      <c r="AG214" s="1073"/>
      <c r="AH214" s="1073"/>
    </row>
    <row r="215" spans="1:34" s="1072" customFormat="1">
      <c r="A215" s="1030"/>
      <c r="B215" s="1030"/>
      <c r="C215" s="1030"/>
      <c r="D215" s="1030"/>
      <c r="E215" s="1030"/>
      <c r="F215" s="1030"/>
      <c r="G215" s="1543"/>
      <c r="H215" s="1030"/>
      <c r="I215" s="1030"/>
      <c r="J215" s="1030"/>
      <c r="K215" s="1030"/>
      <c r="L215" s="1030"/>
      <c r="M215" s="1030"/>
      <c r="N215" s="1030"/>
      <c r="O215" s="1030"/>
      <c r="P215" s="1030"/>
      <c r="Q215" s="1030"/>
      <c r="R215" s="1030"/>
      <c r="S215" s="1030"/>
      <c r="T215" s="1030"/>
      <c r="U215" s="1073"/>
      <c r="V215" s="1073"/>
      <c r="W215" s="1073"/>
      <c r="X215" s="1073"/>
      <c r="Y215" s="1073"/>
      <c r="Z215" s="1073"/>
      <c r="AA215" s="1073"/>
      <c r="AB215" s="1073"/>
      <c r="AC215" s="1073"/>
      <c r="AD215" s="1073"/>
      <c r="AE215" s="1073"/>
      <c r="AF215" s="1073"/>
      <c r="AG215" s="1073"/>
      <c r="AH215" s="1073"/>
    </row>
    <row r="216" spans="1:34" s="1072" customFormat="1">
      <c r="A216" s="1030"/>
      <c r="B216" s="1030"/>
      <c r="C216" s="1030"/>
      <c r="D216" s="1030"/>
      <c r="E216" s="1030"/>
      <c r="F216" s="1030"/>
      <c r="G216" s="1543"/>
      <c r="H216" s="1030"/>
      <c r="I216" s="1030"/>
      <c r="J216" s="1030"/>
      <c r="K216" s="1030"/>
      <c r="L216" s="1030"/>
      <c r="M216" s="1030"/>
      <c r="N216" s="1030"/>
      <c r="O216" s="1030"/>
      <c r="P216" s="1030"/>
      <c r="Q216" s="1030"/>
      <c r="R216" s="1030"/>
      <c r="S216" s="1030"/>
      <c r="T216" s="1030"/>
      <c r="U216" s="1073"/>
      <c r="V216" s="1073"/>
      <c r="W216" s="1073"/>
      <c r="X216" s="1073"/>
      <c r="Y216" s="1073"/>
      <c r="Z216" s="1073"/>
      <c r="AA216" s="1073"/>
      <c r="AB216" s="1073"/>
      <c r="AC216" s="1073"/>
      <c r="AD216" s="1073"/>
      <c r="AE216" s="1073"/>
      <c r="AF216" s="1073"/>
      <c r="AG216" s="1073"/>
      <c r="AH216" s="1073"/>
    </row>
    <row r="217" spans="1:34" s="1072" customFormat="1">
      <c r="A217" s="1030"/>
      <c r="B217" s="1030"/>
      <c r="C217" s="1030"/>
      <c r="D217" s="1030"/>
      <c r="E217" s="1030"/>
      <c r="F217" s="1030"/>
      <c r="G217" s="1543"/>
      <c r="H217" s="1030"/>
      <c r="I217" s="1030"/>
      <c r="J217" s="1030"/>
      <c r="K217" s="1030"/>
      <c r="L217" s="1030"/>
      <c r="M217" s="1030"/>
      <c r="N217" s="1030"/>
      <c r="O217" s="1030"/>
      <c r="P217" s="1030"/>
      <c r="Q217" s="1030"/>
      <c r="R217" s="1030"/>
      <c r="S217" s="1030"/>
      <c r="T217" s="1030"/>
      <c r="U217" s="1073"/>
      <c r="V217" s="1073"/>
      <c r="W217" s="1073"/>
      <c r="X217" s="1073"/>
      <c r="Y217" s="1073"/>
      <c r="Z217" s="1073"/>
      <c r="AA217" s="1073"/>
      <c r="AB217" s="1073"/>
      <c r="AC217" s="1073"/>
      <c r="AD217" s="1073"/>
      <c r="AE217" s="1073"/>
      <c r="AF217" s="1073"/>
      <c r="AG217" s="1073"/>
      <c r="AH217" s="1073"/>
    </row>
    <row r="218" spans="1:34" s="1072" customFormat="1">
      <c r="A218" s="1030"/>
      <c r="B218" s="1030"/>
      <c r="C218" s="1030"/>
      <c r="D218" s="1030"/>
      <c r="E218" s="1030"/>
      <c r="F218" s="1030"/>
      <c r="G218" s="1543"/>
      <c r="H218" s="1030"/>
      <c r="I218" s="1030"/>
      <c r="J218" s="1030"/>
      <c r="K218" s="1030"/>
      <c r="L218" s="1030"/>
      <c r="M218" s="1030"/>
      <c r="N218" s="1030"/>
      <c r="O218" s="1030"/>
      <c r="P218" s="1030"/>
      <c r="Q218" s="1030"/>
      <c r="R218" s="1030"/>
      <c r="S218" s="1030"/>
      <c r="T218" s="1030"/>
      <c r="U218" s="1073"/>
      <c r="V218" s="1073"/>
      <c r="W218" s="1073"/>
      <c r="X218" s="1073"/>
      <c r="Y218" s="1073"/>
      <c r="Z218" s="1073"/>
      <c r="AA218" s="1073"/>
      <c r="AB218" s="1073"/>
      <c r="AC218" s="1073"/>
      <c r="AD218" s="1073"/>
      <c r="AE218" s="1073"/>
      <c r="AF218" s="1073"/>
      <c r="AG218" s="1073"/>
      <c r="AH218" s="1073"/>
    </row>
    <row r="219" spans="1:34" s="1072" customFormat="1">
      <c r="A219" s="1030"/>
      <c r="B219" s="1030"/>
      <c r="C219" s="1030"/>
      <c r="D219" s="1030"/>
      <c r="E219" s="1030"/>
      <c r="F219" s="1030"/>
      <c r="G219" s="1543"/>
      <c r="H219" s="1030"/>
      <c r="I219" s="1030"/>
      <c r="J219" s="1030"/>
      <c r="K219" s="1030"/>
      <c r="L219" s="1030"/>
      <c r="M219" s="1030"/>
      <c r="N219" s="1030"/>
      <c r="O219" s="1030"/>
      <c r="P219" s="1030"/>
      <c r="Q219" s="1030"/>
      <c r="R219" s="1030"/>
      <c r="S219" s="1030"/>
      <c r="T219" s="1030"/>
      <c r="U219" s="1073"/>
      <c r="V219" s="1073"/>
      <c r="W219" s="1073"/>
      <c r="X219" s="1073"/>
      <c r="Y219" s="1073"/>
      <c r="Z219" s="1073"/>
      <c r="AA219" s="1073"/>
      <c r="AB219" s="1073"/>
      <c r="AC219" s="1073"/>
      <c r="AD219" s="1073"/>
      <c r="AE219" s="1073"/>
      <c r="AF219" s="1073"/>
      <c r="AG219" s="1073"/>
      <c r="AH219" s="1073"/>
    </row>
    <row r="220" spans="1:34" s="1072" customFormat="1">
      <c r="A220" s="1030"/>
      <c r="B220" s="1030"/>
      <c r="C220" s="1030"/>
      <c r="D220" s="1030"/>
      <c r="E220" s="1030"/>
      <c r="F220" s="1030"/>
      <c r="G220" s="1543"/>
      <c r="H220" s="1030"/>
      <c r="I220" s="1030"/>
      <c r="J220" s="1030"/>
      <c r="K220" s="1030"/>
      <c r="L220" s="1030"/>
      <c r="M220" s="1030"/>
      <c r="N220" s="1030"/>
      <c r="O220" s="1030"/>
      <c r="P220" s="1030"/>
      <c r="Q220" s="1030"/>
      <c r="R220" s="1030"/>
      <c r="S220" s="1030"/>
      <c r="T220" s="1030"/>
      <c r="U220" s="1073"/>
      <c r="V220" s="1073"/>
      <c r="W220" s="1073"/>
      <c r="X220" s="1073"/>
      <c r="Y220" s="1073"/>
      <c r="Z220" s="1073"/>
      <c r="AA220" s="1073"/>
      <c r="AB220" s="1073"/>
      <c r="AC220" s="1073"/>
      <c r="AD220" s="1073"/>
      <c r="AE220" s="1073"/>
      <c r="AF220" s="1073"/>
      <c r="AG220" s="1073"/>
      <c r="AH220" s="1073"/>
    </row>
    <row r="221" spans="1:34" s="1072" customFormat="1">
      <c r="A221" s="1030"/>
      <c r="B221" s="1030"/>
      <c r="C221" s="1030"/>
      <c r="D221" s="1030"/>
      <c r="E221" s="1030"/>
      <c r="F221" s="1030"/>
      <c r="G221" s="1543"/>
      <c r="H221" s="1030"/>
      <c r="I221" s="1030"/>
      <c r="J221" s="1030"/>
      <c r="K221" s="1030"/>
      <c r="L221" s="1030"/>
      <c r="M221" s="1030"/>
      <c r="N221" s="1030"/>
      <c r="O221" s="1030"/>
      <c r="P221" s="1030"/>
      <c r="Q221" s="1030"/>
      <c r="R221" s="1030"/>
      <c r="S221" s="1030"/>
      <c r="T221" s="1030"/>
      <c r="U221" s="1073"/>
      <c r="V221" s="1073"/>
      <c r="W221" s="1073"/>
      <c r="X221" s="1073"/>
      <c r="Y221" s="1073"/>
      <c r="Z221" s="1073"/>
      <c r="AA221" s="1073"/>
      <c r="AB221" s="1073"/>
      <c r="AC221" s="1073"/>
      <c r="AD221" s="1073"/>
      <c r="AE221" s="1073"/>
      <c r="AF221" s="1073"/>
      <c r="AG221" s="1073"/>
      <c r="AH221" s="1073"/>
    </row>
    <row r="222" spans="1:34" s="1072" customFormat="1">
      <c r="A222" s="1030"/>
      <c r="B222" s="1030"/>
      <c r="C222" s="1030"/>
      <c r="D222" s="1030"/>
      <c r="E222" s="1030"/>
      <c r="F222" s="1030"/>
      <c r="G222" s="1543"/>
      <c r="H222" s="1030"/>
      <c r="I222" s="1030"/>
      <c r="J222" s="1030"/>
      <c r="K222" s="1030"/>
      <c r="L222" s="1030"/>
      <c r="M222" s="1030"/>
      <c r="N222" s="1030"/>
      <c r="O222" s="1030"/>
      <c r="P222" s="1030"/>
      <c r="Q222" s="1030"/>
      <c r="R222" s="1030"/>
      <c r="S222" s="1030"/>
      <c r="T222" s="1030"/>
      <c r="U222" s="1073"/>
      <c r="V222" s="1073"/>
      <c r="W222" s="1073"/>
      <c r="X222" s="1073"/>
      <c r="Y222" s="1073"/>
      <c r="Z222" s="1073"/>
      <c r="AA222" s="1073"/>
      <c r="AB222" s="1073"/>
      <c r="AC222" s="1073"/>
      <c r="AD222" s="1073"/>
      <c r="AE222" s="1073"/>
      <c r="AF222" s="1073"/>
      <c r="AG222" s="1073"/>
      <c r="AH222" s="1073"/>
    </row>
    <row r="223" spans="1:34" s="1072" customFormat="1">
      <c r="A223" s="1030"/>
      <c r="B223" s="1030"/>
      <c r="C223" s="1030"/>
      <c r="D223" s="1030"/>
      <c r="E223" s="1030"/>
      <c r="F223" s="1030"/>
      <c r="G223" s="1543"/>
      <c r="H223" s="1030"/>
      <c r="I223" s="1030"/>
      <c r="J223" s="1030"/>
      <c r="K223" s="1030"/>
      <c r="L223" s="1030"/>
      <c r="M223" s="1030"/>
      <c r="N223" s="1030"/>
      <c r="O223" s="1030"/>
      <c r="P223" s="1030"/>
      <c r="Q223" s="1030"/>
      <c r="R223" s="1030"/>
      <c r="S223" s="1030"/>
      <c r="T223" s="1030"/>
      <c r="U223" s="1073"/>
      <c r="V223" s="1073"/>
      <c r="W223" s="1073"/>
      <c r="X223" s="1073"/>
      <c r="Y223" s="1073"/>
      <c r="Z223" s="1073"/>
      <c r="AA223" s="1073"/>
      <c r="AB223" s="1073"/>
      <c r="AC223" s="1073"/>
      <c r="AD223" s="1073"/>
      <c r="AE223" s="1073"/>
      <c r="AF223" s="1073"/>
      <c r="AG223" s="1073"/>
      <c r="AH223" s="1073"/>
    </row>
    <row r="224" spans="1:34" s="1072" customFormat="1">
      <c r="A224" s="1030"/>
      <c r="B224" s="1030"/>
      <c r="C224" s="1030"/>
      <c r="D224" s="1030"/>
      <c r="E224" s="1030"/>
      <c r="F224" s="1030"/>
      <c r="G224" s="1543"/>
      <c r="H224" s="1030"/>
      <c r="I224" s="1030"/>
      <c r="J224" s="1030"/>
      <c r="K224" s="1030"/>
      <c r="L224" s="1030"/>
      <c r="M224" s="1030"/>
      <c r="N224" s="1030"/>
      <c r="O224" s="1030"/>
      <c r="P224" s="1030"/>
      <c r="Q224" s="1030"/>
      <c r="R224" s="1030"/>
      <c r="S224" s="1030"/>
      <c r="T224" s="1030"/>
      <c r="U224" s="1073"/>
      <c r="V224" s="1073"/>
      <c r="W224" s="1073"/>
      <c r="X224" s="1073"/>
      <c r="Y224" s="1073"/>
      <c r="Z224" s="1073"/>
      <c r="AA224" s="1073"/>
      <c r="AB224" s="1073"/>
      <c r="AC224" s="1073"/>
      <c r="AD224" s="1073"/>
      <c r="AE224" s="1073"/>
      <c r="AF224" s="1073"/>
      <c r="AG224" s="1073"/>
      <c r="AH224" s="1073"/>
    </row>
    <row r="225" spans="1:34" s="1072" customFormat="1">
      <c r="A225" s="1030"/>
      <c r="B225" s="1030"/>
      <c r="C225" s="1030"/>
      <c r="D225" s="1030"/>
      <c r="E225" s="1030"/>
      <c r="F225" s="1030"/>
      <c r="G225" s="1543"/>
      <c r="H225" s="1030"/>
      <c r="I225" s="1030"/>
      <c r="J225" s="1030"/>
      <c r="K225" s="1030"/>
      <c r="L225" s="1030"/>
      <c r="M225" s="1030"/>
      <c r="N225" s="1030"/>
      <c r="O225" s="1030"/>
      <c r="P225" s="1030"/>
      <c r="Q225" s="1030"/>
      <c r="R225" s="1030"/>
      <c r="S225" s="1030"/>
      <c r="T225" s="1030"/>
      <c r="U225" s="1073"/>
      <c r="V225" s="1073"/>
      <c r="W225" s="1073"/>
      <c r="X225" s="1073"/>
      <c r="Y225" s="1073"/>
      <c r="Z225" s="1073"/>
      <c r="AA225" s="1073"/>
      <c r="AB225" s="1073"/>
      <c r="AC225" s="1073"/>
      <c r="AD225" s="1073"/>
      <c r="AE225" s="1073"/>
      <c r="AF225" s="1073"/>
      <c r="AG225" s="1073"/>
      <c r="AH225" s="1073"/>
    </row>
    <row r="226" spans="1:34" s="1072" customFormat="1">
      <c r="A226" s="1030"/>
      <c r="B226" s="1030"/>
      <c r="C226" s="1030"/>
      <c r="D226" s="1030"/>
      <c r="E226" s="1030"/>
      <c r="F226" s="1030"/>
      <c r="G226" s="1543"/>
      <c r="H226" s="1030"/>
      <c r="I226" s="1030"/>
      <c r="J226" s="1030"/>
      <c r="K226" s="1030"/>
      <c r="L226" s="1030"/>
      <c r="M226" s="1030"/>
      <c r="N226" s="1030"/>
      <c r="O226" s="1030"/>
      <c r="P226" s="1030"/>
      <c r="Q226" s="1030"/>
      <c r="R226" s="1030"/>
      <c r="S226" s="1030"/>
      <c r="T226" s="1030"/>
      <c r="U226" s="1073"/>
      <c r="V226" s="1073"/>
      <c r="W226" s="1073"/>
      <c r="X226" s="1073"/>
      <c r="Y226" s="1073"/>
      <c r="Z226" s="1073"/>
      <c r="AA226" s="1073"/>
      <c r="AB226" s="1073"/>
      <c r="AC226" s="1073"/>
      <c r="AD226" s="1073"/>
      <c r="AE226" s="1073"/>
      <c r="AF226" s="1073"/>
      <c r="AG226" s="1073"/>
      <c r="AH226" s="1073"/>
    </row>
    <row r="227" spans="1:34" s="1072" customFormat="1">
      <c r="A227" s="1030"/>
      <c r="B227" s="1030"/>
      <c r="C227" s="1030"/>
      <c r="D227" s="1030"/>
      <c r="E227" s="1030"/>
      <c r="F227" s="1030"/>
      <c r="G227" s="1543"/>
      <c r="H227" s="1030"/>
      <c r="I227" s="1030"/>
      <c r="J227" s="1030"/>
      <c r="K227" s="1030"/>
      <c r="L227" s="1030"/>
      <c r="M227" s="1030"/>
      <c r="N227" s="1030"/>
      <c r="O227" s="1030"/>
      <c r="P227" s="1030"/>
      <c r="Q227" s="1030"/>
      <c r="R227" s="1030"/>
      <c r="S227" s="1030"/>
      <c r="T227" s="1030"/>
      <c r="U227" s="1073"/>
      <c r="V227" s="1073"/>
      <c r="W227" s="1073"/>
      <c r="X227" s="1073"/>
      <c r="Y227" s="1073"/>
      <c r="Z227" s="1073"/>
      <c r="AA227" s="1073"/>
      <c r="AB227" s="1073"/>
      <c r="AC227" s="1073"/>
      <c r="AD227" s="1073"/>
      <c r="AE227" s="1073"/>
      <c r="AF227" s="1073"/>
      <c r="AG227" s="1073"/>
      <c r="AH227" s="1073"/>
    </row>
    <row r="228" spans="1:34" s="1072" customFormat="1">
      <c r="A228" s="1030"/>
      <c r="B228" s="1030"/>
      <c r="C228" s="1030"/>
      <c r="D228" s="1030"/>
      <c r="E228" s="1030"/>
      <c r="F228" s="1030"/>
      <c r="G228" s="1543"/>
      <c r="H228" s="1030"/>
      <c r="I228" s="1030"/>
      <c r="J228" s="1030"/>
      <c r="K228" s="1030"/>
      <c r="L228" s="1030"/>
      <c r="M228" s="1030"/>
      <c r="N228" s="1030"/>
      <c r="O228" s="1030"/>
      <c r="P228" s="1030"/>
      <c r="Q228" s="1030"/>
      <c r="R228" s="1030"/>
      <c r="S228" s="1030"/>
      <c r="T228" s="1030"/>
      <c r="U228" s="1073"/>
      <c r="V228" s="1073"/>
      <c r="W228" s="1073"/>
      <c r="X228" s="1073"/>
      <c r="Y228" s="1073"/>
      <c r="Z228" s="1073"/>
      <c r="AA228" s="1073"/>
      <c r="AB228" s="1073"/>
      <c r="AC228" s="1073"/>
      <c r="AD228" s="1073"/>
      <c r="AE228" s="1073"/>
      <c r="AF228" s="1073"/>
      <c r="AG228" s="1073"/>
      <c r="AH228" s="1073"/>
    </row>
    <row r="229" spans="1:34" s="1072" customFormat="1">
      <c r="A229" s="1030"/>
      <c r="B229" s="1030"/>
      <c r="C229" s="1030"/>
      <c r="D229" s="1030"/>
      <c r="E229" s="1030"/>
      <c r="F229" s="1030"/>
      <c r="G229" s="1543"/>
      <c r="H229" s="1030"/>
      <c r="I229" s="1030"/>
      <c r="J229" s="1030"/>
      <c r="K229" s="1030"/>
      <c r="L229" s="1030"/>
      <c r="M229" s="1030"/>
      <c r="N229" s="1030"/>
      <c r="O229" s="1030"/>
      <c r="P229" s="1030"/>
      <c r="Q229" s="1030"/>
      <c r="R229" s="1030"/>
      <c r="S229" s="1030"/>
      <c r="T229" s="1030"/>
      <c r="U229" s="1073"/>
      <c r="V229" s="1073"/>
      <c r="W229" s="1073"/>
      <c r="X229" s="1073"/>
      <c r="Y229" s="1073"/>
      <c r="Z229" s="1073"/>
      <c r="AA229" s="1073"/>
      <c r="AB229" s="1073"/>
      <c r="AC229" s="1073"/>
      <c r="AD229" s="1073"/>
      <c r="AE229" s="1073"/>
      <c r="AF229" s="1073"/>
      <c r="AG229" s="1073"/>
      <c r="AH229" s="1073"/>
    </row>
    <row r="230" spans="1:34" s="1072" customFormat="1">
      <c r="A230" s="1030"/>
      <c r="B230" s="1030"/>
      <c r="C230" s="1030"/>
      <c r="D230" s="1030"/>
      <c r="E230" s="1030"/>
      <c r="F230" s="1030"/>
      <c r="G230" s="1543"/>
      <c r="H230" s="1030"/>
      <c r="I230" s="1030"/>
      <c r="J230" s="1030"/>
      <c r="K230" s="1030"/>
      <c r="L230" s="1030"/>
      <c r="M230" s="1030"/>
      <c r="N230" s="1030"/>
      <c r="O230" s="1030"/>
      <c r="P230" s="1030"/>
      <c r="Q230" s="1030"/>
      <c r="R230" s="1030"/>
      <c r="S230" s="1030"/>
      <c r="T230" s="1030"/>
      <c r="U230" s="1073"/>
      <c r="V230" s="1073"/>
      <c r="W230" s="1073"/>
      <c r="X230" s="1073"/>
      <c r="Y230" s="1073"/>
      <c r="Z230" s="1073"/>
      <c r="AA230" s="1073"/>
      <c r="AB230" s="1073"/>
      <c r="AC230" s="1073"/>
      <c r="AD230" s="1073"/>
      <c r="AE230" s="1073"/>
      <c r="AF230" s="1073"/>
      <c r="AG230" s="1073"/>
      <c r="AH230" s="1073"/>
    </row>
    <row r="231" spans="1:34" s="1072" customFormat="1">
      <c r="A231" s="1030"/>
      <c r="B231" s="1030"/>
      <c r="C231" s="1030"/>
      <c r="D231" s="1030"/>
      <c r="E231" s="1030"/>
      <c r="F231" s="1030"/>
      <c r="G231" s="1543"/>
      <c r="H231" s="1030"/>
      <c r="I231" s="1030"/>
      <c r="J231" s="1030"/>
      <c r="K231" s="1030"/>
      <c r="L231" s="1030"/>
      <c r="M231" s="1030"/>
      <c r="N231" s="1030"/>
      <c r="O231" s="1030"/>
      <c r="P231" s="1030"/>
      <c r="Q231" s="1030"/>
      <c r="R231" s="1030"/>
      <c r="S231" s="1030"/>
      <c r="T231" s="1030"/>
      <c r="U231" s="1073"/>
      <c r="V231" s="1073"/>
      <c r="W231" s="1073"/>
      <c r="X231" s="1073"/>
      <c r="Y231" s="1073"/>
      <c r="Z231" s="1073"/>
      <c r="AA231" s="1073"/>
      <c r="AB231" s="1073"/>
      <c r="AC231" s="1073"/>
      <c r="AD231" s="1073"/>
      <c r="AE231" s="1073"/>
      <c r="AF231" s="1073"/>
      <c r="AG231" s="1073"/>
      <c r="AH231" s="1073"/>
    </row>
    <row r="232" spans="1:34" s="1072" customFormat="1">
      <c r="A232" s="1030"/>
      <c r="B232" s="1030"/>
      <c r="C232" s="1030"/>
      <c r="D232" s="1030"/>
      <c r="E232" s="1030"/>
      <c r="F232" s="1030"/>
      <c r="G232" s="1543"/>
      <c r="H232" s="1030"/>
      <c r="I232" s="1030"/>
      <c r="J232" s="1030"/>
      <c r="K232" s="1030"/>
      <c r="L232" s="1030"/>
      <c r="M232" s="1030"/>
      <c r="N232" s="1030"/>
      <c r="O232" s="1030"/>
      <c r="P232" s="1030"/>
      <c r="Q232" s="1030"/>
      <c r="R232" s="1030"/>
      <c r="S232" s="1030"/>
      <c r="T232" s="1030"/>
      <c r="U232" s="1073"/>
      <c r="V232" s="1073"/>
      <c r="W232" s="1073"/>
      <c r="X232" s="1073"/>
      <c r="Y232" s="1073"/>
      <c r="Z232" s="1073"/>
      <c r="AA232" s="1073"/>
      <c r="AB232" s="1073"/>
      <c r="AC232" s="1073"/>
      <c r="AD232" s="1073"/>
      <c r="AE232" s="1073"/>
      <c r="AF232" s="1073"/>
      <c r="AG232" s="1073"/>
      <c r="AH232" s="1073"/>
    </row>
    <row r="233" spans="1:34" s="1072" customFormat="1">
      <c r="A233" s="1030"/>
      <c r="B233" s="1030"/>
      <c r="C233" s="1030"/>
      <c r="D233" s="1030"/>
      <c r="E233" s="1030"/>
      <c r="F233" s="1030"/>
      <c r="G233" s="1543"/>
      <c r="H233" s="1030"/>
      <c r="I233" s="1030"/>
      <c r="J233" s="1030"/>
      <c r="K233" s="1030"/>
      <c r="L233" s="1030"/>
      <c r="M233" s="1030"/>
      <c r="N233" s="1030"/>
      <c r="O233" s="1030"/>
      <c r="P233" s="1030"/>
      <c r="Q233" s="1030"/>
      <c r="R233" s="1030"/>
      <c r="S233" s="1030"/>
      <c r="T233" s="1030"/>
      <c r="U233" s="1073"/>
      <c r="V233" s="1073"/>
      <c r="W233" s="1073"/>
      <c r="X233" s="1073"/>
      <c r="Y233" s="1073"/>
      <c r="Z233" s="1073"/>
      <c r="AA233" s="1073"/>
      <c r="AB233" s="1073"/>
      <c r="AC233" s="1073"/>
      <c r="AD233" s="1073"/>
      <c r="AE233" s="1073"/>
      <c r="AF233" s="1073"/>
      <c r="AG233" s="1073"/>
      <c r="AH233" s="1073"/>
    </row>
    <row r="234" spans="1:34" s="1072" customFormat="1">
      <c r="A234" s="1030"/>
      <c r="B234" s="1030"/>
      <c r="C234" s="1030"/>
      <c r="D234" s="1030"/>
      <c r="E234" s="1030"/>
      <c r="F234" s="1030"/>
      <c r="G234" s="1543"/>
      <c r="H234" s="1030"/>
      <c r="I234" s="1030"/>
      <c r="J234" s="1030"/>
      <c r="K234" s="1030"/>
      <c r="L234" s="1030"/>
      <c r="M234" s="1030"/>
      <c r="N234" s="1030"/>
      <c r="O234" s="1030"/>
      <c r="P234" s="1030"/>
      <c r="Q234" s="1030"/>
      <c r="R234" s="1030"/>
      <c r="S234" s="1030"/>
      <c r="T234" s="1030"/>
      <c r="U234" s="1073"/>
      <c r="V234" s="1073"/>
      <c r="W234" s="1073"/>
      <c r="X234" s="1073"/>
      <c r="Y234" s="1073"/>
      <c r="Z234" s="1073"/>
      <c r="AA234" s="1073"/>
      <c r="AB234" s="1073"/>
      <c r="AC234" s="1073"/>
      <c r="AD234" s="1073"/>
      <c r="AE234" s="1073"/>
      <c r="AF234" s="1073"/>
      <c r="AG234" s="1073"/>
      <c r="AH234" s="1073"/>
    </row>
    <row r="235" spans="1:34" s="1072" customFormat="1">
      <c r="A235" s="1030"/>
      <c r="B235" s="1030"/>
      <c r="C235" s="1030"/>
      <c r="D235" s="1030"/>
      <c r="E235" s="1030"/>
      <c r="F235" s="1030"/>
      <c r="G235" s="1543"/>
      <c r="H235" s="1030"/>
      <c r="I235" s="1030"/>
      <c r="J235" s="1030"/>
      <c r="K235" s="1030"/>
      <c r="L235" s="1030"/>
      <c r="M235" s="1030"/>
      <c r="N235" s="1030"/>
      <c r="O235" s="1030"/>
      <c r="P235" s="1030"/>
      <c r="Q235" s="1030"/>
      <c r="R235" s="1030"/>
      <c r="S235" s="1030"/>
      <c r="T235" s="1030"/>
      <c r="U235" s="1073"/>
      <c r="V235" s="1073"/>
      <c r="W235" s="1073"/>
      <c r="X235" s="1073"/>
      <c r="Y235" s="1073"/>
      <c r="Z235" s="1073"/>
      <c r="AA235" s="1073"/>
      <c r="AB235" s="1073"/>
      <c r="AC235" s="1073"/>
      <c r="AD235" s="1073"/>
      <c r="AE235" s="1073"/>
      <c r="AF235" s="1073"/>
      <c r="AG235" s="1073"/>
      <c r="AH235" s="1073"/>
    </row>
    <row r="236" spans="1:34" s="1072" customFormat="1">
      <c r="A236" s="1030"/>
      <c r="B236" s="1030"/>
      <c r="C236" s="1030"/>
      <c r="D236" s="1030"/>
      <c r="E236" s="1030"/>
      <c r="F236" s="1030"/>
      <c r="G236" s="1543"/>
      <c r="H236" s="1030"/>
      <c r="I236" s="1030"/>
      <c r="J236" s="1030"/>
      <c r="K236" s="1030"/>
      <c r="L236" s="1030"/>
      <c r="M236" s="1030"/>
      <c r="N236" s="1030"/>
      <c r="O236" s="1030"/>
      <c r="P236" s="1030"/>
      <c r="Q236" s="1030"/>
      <c r="R236" s="1030"/>
      <c r="S236" s="1030"/>
      <c r="T236" s="1030"/>
      <c r="U236" s="1073"/>
      <c r="V236" s="1073"/>
      <c r="W236" s="1073"/>
      <c r="X236" s="1073"/>
      <c r="Y236" s="1073"/>
      <c r="Z236" s="1073"/>
      <c r="AA236" s="1073"/>
      <c r="AB236" s="1073"/>
      <c r="AC236" s="1073"/>
      <c r="AD236" s="1073"/>
      <c r="AE236" s="1073"/>
      <c r="AF236" s="1073"/>
      <c r="AG236" s="1073"/>
      <c r="AH236" s="1073"/>
    </row>
    <row r="237" spans="1:34" s="1072" customFormat="1">
      <c r="A237" s="1030"/>
      <c r="B237" s="1030"/>
      <c r="C237" s="1030"/>
      <c r="D237" s="1030"/>
      <c r="E237" s="1030"/>
      <c r="F237" s="1030"/>
      <c r="G237" s="1543"/>
      <c r="H237" s="1030"/>
      <c r="I237" s="1030"/>
      <c r="J237" s="1030"/>
      <c r="K237" s="1030"/>
      <c r="L237" s="1030"/>
      <c r="M237" s="1030"/>
      <c r="N237" s="1030"/>
      <c r="O237" s="1030"/>
      <c r="P237" s="1030"/>
      <c r="Q237" s="1030"/>
      <c r="R237" s="1030"/>
      <c r="S237" s="1030"/>
      <c r="T237" s="1030"/>
      <c r="U237" s="1073"/>
      <c r="V237" s="1073"/>
      <c r="W237" s="1073"/>
      <c r="X237" s="1073"/>
      <c r="Y237" s="1073"/>
      <c r="Z237" s="1073"/>
      <c r="AA237" s="1073"/>
      <c r="AB237" s="1073"/>
      <c r="AC237" s="1073"/>
      <c r="AD237" s="1073"/>
      <c r="AE237" s="1073"/>
      <c r="AF237" s="1073"/>
      <c r="AG237" s="1073"/>
      <c r="AH237" s="1073"/>
    </row>
    <row r="238" spans="1:34" s="1072" customFormat="1">
      <c r="A238" s="1030"/>
      <c r="B238" s="1030"/>
      <c r="C238" s="1030"/>
      <c r="D238" s="1030"/>
      <c r="E238" s="1030"/>
      <c r="F238" s="1030"/>
      <c r="G238" s="1543"/>
      <c r="H238" s="1030"/>
      <c r="I238" s="1030"/>
      <c r="J238" s="1030"/>
      <c r="K238" s="1030"/>
      <c r="L238" s="1030"/>
      <c r="M238" s="1030"/>
      <c r="N238" s="1030"/>
      <c r="O238" s="1030"/>
      <c r="P238" s="1030"/>
      <c r="Q238" s="1030"/>
      <c r="R238" s="1030"/>
      <c r="S238" s="1030"/>
      <c r="T238" s="1030"/>
      <c r="U238" s="1073"/>
      <c r="V238" s="1073"/>
      <c r="W238" s="1073"/>
      <c r="X238" s="1073"/>
      <c r="Y238" s="1073"/>
      <c r="Z238" s="1073"/>
      <c r="AA238" s="1073"/>
      <c r="AB238" s="1073"/>
      <c r="AC238" s="1073"/>
      <c r="AD238" s="1073"/>
      <c r="AE238" s="1073"/>
      <c r="AF238" s="1073"/>
      <c r="AG238" s="1073"/>
      <c r="AH238" s="1073"/>
    </row>
    <row r="239" spans="1:34" s="1072" customFormat="1">
      <c r="A239" s="1030"/>
      <c r="B239" s="1030"/>
      <c r="C239" s="1030"/>
      <c r="D239" s="1030"/>
      <c r="E239" s="1030"/>
      <c r="F239" s="1030"/>
      <c r="G239" s="1543"/>
      <c r="H239" s="1030"/>
      <c r="I239" s="1030"/>
      <c r="J239" s="1030"/>
      <c r="K239" s="1030"/>
      <c r="L239" s="1030"/>
      <c r="M239" s="1030"/>
      <c r="N239" s="1030"/>
      <c r="O239" s="1030"/>
      <c r="P239" s="1030"/>
      <c r="Q239" s="1030"/>
      <c r="R239" s="1030"/>
      <c r="S239" s="1030"/>
      <c r="T239" s="1030"/>
      <c r="U239" s="1073"/>
      <c r="V239" s="1073"/>
      <c r="W239" s="1073"/>
      <c r="X239" s="1073"/>
      <c r="Y239" s="1073"/>
      <c r="Z239" s="1073"/>
      <c r="AA239" s="1073"/>
      <c r="AB239" s="1073"/>
      <c r="AC239" s="1073"/>
      <c r="AD239" s="1073"/>
      <c r="AE239" s="1073"/>
      <c r="AF239" s="1073"/>
      <c r="AG239" s="1073"/>
      <c r="AH239" s="1073"/>
    </row>
    <row r="240" spans="1:34" s="1072" customFormat="1">
      <c r="A240" s="1030"/>
      <c r="B240" s="1030"/>
      <c r="C240" s="1030"/>
      <c r="D240" s="1030"/>
      <c r="E240" s="1030"/>
      <c r="F240" s="1030"/>
      <c r="G240" s="1543"/>
      <c r="H240" s="1030"/>
      <c r="I240" s="1030"/>
      <c r="J240" s="1030"/>
      <c r="K240" s="1030"/>
      <c r="L240" s="1030"/>
      <c r="M240" s="1030"/>
      <c r="N240" s="1030"/>
      <c r="O240" s="1030"/>
      <c r="P240" s="1030"/>
      <c r="Q240" s="1030"/>
      <c r="R240" s="1030"/>
      <c r="S240" s="1030"/>
      <c r="T240" s="1030"/>
      <c r="U240" s="1073"/>
      <c r="V240" s="1073"/>
      <c r="W240" s="1073"/>
      <c r="X240" s="1073"/>
      <c r="Y240" s="1073"/>
      <c r="Z240" s="1073"/>
      <c r="AA240" s="1073"/>
      <c r="AB240" s="1073"/>
      <c r="AC240" s="1073"/>
      <c r="AD240" s="1073"/>
      <c r="AE240" s="1073"/>
      <c r="AF240" s="1073"/>
      <c r="AG240" s="1073"/>
      <c r="AH240" s="1073"/>
    </row>
    <row r="241" spans="1:34" s="1072" customFormat="1">
      <c r="A241" s="1030"/>
      <c r="B241" s="1030"/>
      <c r="C241" s="1030"/>
      <c r="D241" s="1030"/>
      <c r="E241" s="1030"/>
      <c r="F241" s="1030"/>
      <c r="G241" s="1543"/>
      <c r="H241" s="1030"/>
      <c r="I241" s="1030"/>
      <c r="J241" s="1030"/>
      <c r="K241" s="1030"/>
      <c r="L241" s="1030"/>
      <c r="M241" s="1030"/>
      <c r="N241" s="1030"/>
      <c r="O241" s="1030"/>
      <c r="P241" s="1030"/>
      <c r="Q241" s="1030"/>
      <c r="R241" s="1030"/>
      <c r="S241" s="1030"/>
      <c r="T241" s="1030"/>
      <c r="U241" s="1073"/>
      <c r="V241" s="1073"/>
      <c r="W241" s="1073"/>
      <c r="X241" s="1073"/>
      <c r="Y241" s="1073"/>
      <c r="Z241" s="1073"/>
      <c r="AA241" s="1073"/>
      <c r="AB241" s="1073"/>
      <c r="AC241" s="1073"/>
      <c r="AD241" s="1073"/>
      <c r="AE241" s="1073"/>
      <c r="AF241" s="1073"/>
      <c r="AG241" s="1073"/>
      <c r="AH241" s="1073"/>
    </row>
    <row r="242" spans="1:34" s="1072" customFormat="1">
      <c r="A242" s="1030"/>
      <c r="B242" s="1030"/>
      <c r="C242" s="1030"/>
      <c r="D242" s="1030"/>
      <c r="E242" s="1030"/>
      <c r="F242" s="1030"/>
      <c r="G242" s="1543"/>
      <c r="H242" s="1030"/>
      <c r="I242" s="1030"/>
      <c r="J242" s="1030"/>
      <c r="K242" s="1030"/>
      <c r="L242" s="1030"/>
      <c r="M242" s="1030"/>
      <c r="N242" s="1030"/>
      <c r="O242" s="1030"/>
      <c r="P242" s="1030"/>
      <c r="Q242" s="1030"/>
      <c r="R242" s="1030"/>
      <c r="S242" s="1030"/>
      <c r="T242" s="1030"/>
      <c r="U242" s="1073"/>
      <c r="V242" s="1073"/>
      <c r="W242" s="1073"/>
      <c r="X242" s="1073"/>
      <c r="Y242" s="1073"/>
      <c r="Z242" s="1073"/>
      <c r="AA242" s="1073"/>
      <c r="AB242" s="1073"/>
      <c r="AC242" s="1073"/>
      <c r="AD242" s="1073"/>
      <c r="AE242" s="1073"/>
      <c r="AF242" s="1073"/>
      <c r="AG242" s="1073"/>
      <c r="AH242" s="1073"/>
    </row>
    <row r="243" spans="1:34" s="1072" customFormat="1">
      <c r="A243" s="1030"/>
      <c r="B243" s="1030"/>
      <c r="C243" s="1030"/>
      <c r="D243" s="1030"/>
      <c r="E243" s="1030"/>
      <c r="F243" s="1030"/>
      <c r="G243" s="1543"/>
      <c r="H243" s="1030"/>
      <c r="I243" s="1030"/>
      <c r="J243" s="1030"/>
      <c r="K243" s="1030"/>
      <c r="L243" s="1030"/>
      <c r="M243" s="1030"/>
      <c r="N243" s="1030"/>
      <c r="O243" s="1030"/>
      <c r="P243" s="1030"/>
      <c r="Q243" s="1030"/>
      <c r="R243" s="1030"/>
      <c r="S243" s="1030"/>
      <c r="T243" s="1030"/>
      <c r="U243" s="1073"/>
      <c r="V243" s="1073"/>
      <c r="W243" s="1073"/>
      <c r="X243" s="1073"/>
      <c r="Y243" s="1073"/>
      <c r="Z243" s="1073"/>
      <c r="AA243" s="1073"/>
      <c r="AB243" s="1073"/>
      <c r="AC243" s="1073"/>
      <c r="AD243" s="1073"/>
      <c r="AE243" s="1073"/>
      <c r="AF243" s="1073"/>
      <c r="AG243" s="1073"/>
      <c r="AH243" s="1073"/>
    </row>
    <row r="244" spans="1:34" s="1072" customFormat="1">
      <c r="A244" s="1030"/>
      <c r="B244" s="1030"/>
      <c r="C244" s="1030"/>
      <c r="D244" s="1030"/>
      <c r="E244" s="1030"/>
      <c r="F244" s="1030"/>
      <c r="G244" s="1543"/>
      <c r="H244" s="1030"/>
      <c r="I244" s="1030"/>
      <c r="J244" s="1030"/>
      <c r="K244" s="1030"/>
      <c r="L244" s="1030"/>
      <c r="M244" s="1030"/>
      <c r="N244" s="1030"/>
      <c r="O244" s="1030"/>
      <c r="P244" s="1030"/>
      <c r="Q244" s="1030"/>
      <c r="R244" s="1030"/>
      <c r="S244" s="1030"/>
      <c r="T244" s="1030"/>
      <c r="U244" s="1073"/>
      <c r="V244" s="1073"/>
      <c r="W244" s="1073"/>
      <c r="X244" s="1073"/>
      <c r="Y244" s="1073"/>
      <c r="Z244" s="1073"/>
      <c r="AA244" s="1073"/>
      <c r="AB244" s="1073"/>
      <c r="AC244" s="1073"/>
      <c r="AD244" s="1073"/>
      <c r="AE244" s="1073"/>
      <c r="AF244" s="1073"/>
      <c r="AG244" s="1073"/>
      <c r="AH244" s="1073"/>
    </row>
    <row r="245" spans="1:34" s="1072" customFormat="1">
      <c r="A245" s="1030"/>
      <c r="B245" s="1030"/>
      <c r="C245" s="1030"/>
      <c r="D245" s="1030"/>
      <c r="E245" s="1030"/>
      <c r="F245" s="1030"/>
      <c r="G245" s="1543"/>
      <c r="H245" s="1030"/>
      <c r="I245" s="1030"/>
      <c r="J245" s="1030"/>
      <c r="K245" s="1030"/>
      <c r="L245" s="1030"/>
      <c r="M245" s="1030"/>
      <c r="N245" s="1030"/>
      <c r="O245" s="1030"/>
      <c r="P245" s="1030"/>
      <c r="Q245" s="1030"/>
      <c r="R245" s="1030"/>
      <c r="S245" s="1030"/>
      <c r="T245" s="1030"/>
      <c r="U245" s="1073"/>
      <c r="V245" s="1073"/>
      <c r="W245" s="1073"/>
      <c r="X245" s="1073"/>
      <c r="Y245" s="1073"/>
      <c r="Z245" s="1073"/>
      <c r="AA245" s="1073"/>
      <c r="AB245" s="1073"/>
      <c r="AC245" s="1073"/>
      <c r="AD245" s="1073"/>
      <c r="AE245" s="1073"/>
      <c r="AF245" s="1073"/>
      <c r="AG245" s="1073"/>
      <c r="AH245" s="1073"/>
    </row>
    <row r="246" spans="1:34" s="1072" customFormat="1">
      <c r="A246" s="1030"/>
      <c r="B246" s="1030"/>
      <c r="C246" s="1030"/>
      <c r="D246" s="1030"/>
      <c r="E246" s="1030"/>
      <c r="F246" s="1030"/>
      <c r="G246" s="1543"/>
      <c r="H246" s="1030"/>
      <c r="I246" s="1030"/>
      <c r="J246" s="1030"/>
      <c r="K246" s="1030"/>
      <c r="L246" s="1030"/>
      <c r="M246" s="1030"/>
      <c r="N246" s="1030"/>
      <c r="O246" s="1030"/>
      <c r="P246" s="1030"/>
      <c r="Q246" s="1030"/>
      <c r="R246" s="1030"/>
      <c r="S246" s="1030"/>
      <c r="T246" s="1030"/>
      <c r="U246" s="1073"/>
      <c r="V246" s="1073"/>
      <c r="W246" s="1073"/>
      <c r="X246" s="1073"/>
      <c r="Y246" s="1073"/>
      <c r="Z246" s="1073"/>
      <c r="AA246" s="1073"/>
      <c r="AB246" s="1073"/>
      <c r="AC246" s="1073"/>
      <c r="AD246" s="1073"/>
      <c r="AE246" s="1073"/>
      <c r="AF246" s="1073"/>
      <c r="AG246" s="1073"/>
      <c r="AH246" s="1073"/>
    </row>
    <row r="247" spans="1:34" s="1072" customFormat="1">
      <c r="A247" s="1030"/>
      <c r="B247" s="1030"/>
      <c r="C247" s="1030"/>
      <c r="D247" s="1030"/>
      <c r="E247" s="1030"/>
      <c r="F247" s="1030"/>
      <c r="G247" s="1543"/>
      <c r="H247" s="1030"/>
      <c r="I247" s="1030"/>
      <c r="J247" s="1030"/>
      <c r="K247" s="1030"/>
      <c r="L247" s="1030"/>
      <c r="M247" s="1030"/>
      <c r="N247" s="1030"/>
      <c r="O247" s="1030"/>
      <c r="P247" s="1030"/>
      <c r="Q247" s="1030"/>
      <c r="R247" s="1030"/>
      <c r="S247" s="1030"/>
      <c r="T247" s="1030"/>
      <c r="U247" s="1073"/>
      <c r="V247" s="1073"/>
      <c r="W247" s="1073"/>
      <c r="X247" s="1073"/>
      <c r="Y247" s="1073"/>
      <c r="Z247" s="1073"/>
      <c r="AA247" s="1073"/>
      <c r="AB247" s="1073"/>
      <c r="AC247" s="1073"/>
      <c r="AD247" s="1073"/>
      <c r="AE247" s="1073"/>
      <c r="AF247" s="1073"/>
      <c r="AG247" s="1073"/>
      <c r="AH247" s="1073"/>
    </row>
    <row r="248" spans="1:34" s="1072" customFormat="1">
      <c r="A248" s="1030"/>
      <c r="B248" s="1030"/>
      <c r="C248" s="1030"/>
      <c r="D248" s="1030"/>
      <c r="E248" s="1030"/>
      <c r="F248" s="1030"/>
      <c r="G248" s="1543"/>
      <c r="H248" s="1030"/>
      <c r="I248" s="1030"/>
      <c r="J248" s="1030"/>
      <c r="K248" s="1030"/>
      <c r="L248" s="1030"/>
      <c r="M248" s="1030"/>
      <c r="N248" s="1030"/>
      <c r="O248" s="1030"/>
      <c r="P248" s="1030"/>
      <c r="Q248" s="1030"/>
      <c r="R248" s="1030"/>
      <c r="S248" s="1030"/>
      <c r="T248" s="1030"/>
      <c r="U248" s="1073"/>
      <c r="V248" s="1073"/>
      <c r="W248" s="1073"/>
      <c r="X248" s="1073"/>
      <c r="Y248" s="1073"/>
      <c r="Z248" s="1073"/>
      <c r="AA248" s="1073"/>
      <c r="AB248" s="1073"/>
      <c r="AC248" s="1073"/>
      <c r="AD248" s="1073"/>
      <c r="AE248" s="1073"/>
      <c r="AF248" s="1073"/>
      <c r="AG248" s="1073"/>
      <c r="AH248" s="1073"/>
    </row>
    <row r="249" spans="1:34" s="1072" customFormat="1">
      <c r="A249" s="1030"/>
      <c r="B249" s="1030"/>
      <c r="C249" s="1030"/>
      <c r="D249" s="1030"/>
      <c r="E249" s="1030"/>
      <c r="F249" s="1030"/>
      <c r="G249" s="1543"/>
      <c r="H249" s="1030"/>
      <c r="I249" s="1030"/>
      <c r="J249" s="1030"/>
      <c r="K249" s="1030"/>
      <c r="L249" s="1030"/>
      <c r="M249" s="1030"/>
      <c r="N249" s="1030"/>
      <c r="O249" s="1030"/>
      <c r="P249" s="1030"/>
      <c r="Q249" s="1030"/>
      <c r="R249" s="1030"/>
      <c r="S249" s="1030"/>
      <c r="T249" s="1030"/>
      <c r="U249" s="1073"/>
      <c r="V249" s="1073"/>
      <c r="W249" s="1073"/>
      <c r="X249" s="1073"/>
      <c r="Y249" s="1073"/>
      <c r="Z249" s="1073"/>
      <c r="AA249" s="1073"/>
      <c r="AB249" s="1073"/>
      <c r="AC249" s="1073"/>
      <c r="AD249" s="1073"/>
      <c r="AE249" s="1073"/>
      <c r="AF249" s="1073"/>
      <c r="AG249" s="1073"/>
      <c r="AH249" s="1073"/>
    </row>
    <row r="250" spans="1:34" s="1072" customFormat="1">
      <c r="A250" s="1030"/>
      <c r="B250" s="1030"/>
      <c r="C250" s="1030"/>
      <c r="D250" s="1030"/>
      <c r="E250" s="1030"/>
      <c r="F250" s="1030"/>
      <c r="G250" s="1543"/>
      <c r="H250" s="1030"/>
      <c r="I250" s="1030"/>
      <c r="J250" s="1030"/>
      <c r="K250" s="1030"/>
      <c r="L250" s="1030"/>
      <c r="M250" s="1030"/>
      <c r="N250" s="1030"/>
      <c r="O250" s="1030"/>
      <c r="P250" s="1030"/>
      <c r="Q250" s="1030"/>
      <c r="R250" s="1030"/>
      <c r="S250" s="1030"/>
      <c r="T250" s="1030"/>
      <c r="U250" s="1073"/>
      <c r="V250" s="1073"/>
      <c r="W250" s="1073"/>
      <c r="X250" s="1073"/>
      <c r="Y250" s="1073"/>
      <c r="Z250" s="1073"/>
      <c r="AA250" s="1073"/>
      <c r="AB250" s="1073"/>
      <c r="AC250" s="1073"/>
      <c r="AD250" s="1073"/>
      <c r="AE250" s="1073"/>
      <c r="AF250" s="1073"/>
      <c r="AG250" s="1073"/>
      <c r="AH250" s="1073"/>
    </row>
    <row r="251" spans="1:34" s="1072" customFormat="1">
      <c r="A251" s="1030"/>
      <c r="B251" s="1030"/>
      <c r="C251" s="1030"/>
      <c r="D251" s="1030"/>
      <c r="E251" s="1030"/>
      <c r="F251" s="1030"/>
      <c r="G251" s="1543"/>
      <c r="H251" s="1030"/>
      <c r="I251" s="1030"/>
      <c r="J251" s="1030"/>
      <c r="K251" s="1030"/>
      <c r="L251" s="1030"/>
      <c r="M251" s="1030"/>
      <c r="N251" s="1030"/>
      <c r="O251" s="1030"/>
      <c r="P251" s="1030"/>
      <c r="Q251" s="1030"/>
      <c r="R251" s="1030"/>
      <c r="S251" s="1030"/>
      <c r="T251" s="1030"/>
      <c r="U251" s="1073"/>
      <c r="V251" s="1073"/>
      <c r="W251" s="1073"/>
      <c r="X251" s="1073"/>
      <c r="Y251" s="1073"/>
      <c r="Z251" s="1073"/>
      <c r="AA251" s="1073"/>
      <c r="AB251" s="1073"/>
      <c r="AC251" s="1073"/>
      <c r="AD251" s="1073"/>
      <c r="AE251" s="1073"/>
      <c r="AF251" s="1073"/>
      <c r="AG251" s="1073"/>
      <c r="AH251" s="1073"/>
    </row>
    <row r="252" spans="1:34" s="1072" customFormat="1">
      <c r="A252" s="1030"/>
      <c r="B252" s="1030"/>
      <c r="C252" s="1030"/>
      <c r="D252" s="1030"/>
      <c r="E252" s="1030"/>
      <c r="F252" s="1030"/>
      <c r="G252" s="1543"/>
      <c r="H252" s="1030"/>
      <c r="I252" s="1030"/>
      <c r="J252" s="1030"/>
      <c r="K252" s="1030"/>
      <c r="L252" s="1030"/>
      <c r="M252" s="1030"/>
      <c r="N252" s="1030"/>
      <c r="O252" s="1030"/>
      <c r="P252" s="1030"/>
      <c r="Q252" s="1030"/>
      <c r="R252" s="1030"/>
      <c r="S252" s="1030"/>
      <c r="T252" s="1030"/>
      <c r="U252" s="1073"/>
      <c r="V252" s="1073"/>
      <c r="W252" s="1073"/>
      <c r="X252" s="1073"/>
      <c r="Y252" s="1073"/>
      <c r="Z252" s="1073"/>
      <c r="AA252" s="1073"/>
      <c r="AB252" s="1073"/>
      <c r="AC252" s="1073"/>
      <c r="AD252" s="1073"/>
      <c r="AE252" s="1073"/>
      <c r="AF252" s="1073"/>
      <c r="AG252" s="1073"/>
      <c r="AH252" s="1073"/>
    </row>
    <row r="253" spans="1:34" s="1072" customFormat="1">
      <c r="A253" s="1030"/>
      <c r="B253" s="1030"/>
      <c r="C253" s="1030"/>
      <c r="D253" s="1030"/>
      <c r="E253" s="1030"/>
      <c r="F253" s="1030"/>
      <c r="G253" s="1543"/>
      <c r="H253" s="1030"/>
      <c r="I253" s="1030"/>
      <c r="J253" s="1030"/>
      <c r="K253" s="1030"/>
      <c r="L253" s="1030"/>
      <c r="M253" s="1030"/>
      <c r="N253" s="1030"/>
      <c r="O253" s="1030"/>
      <c r="P253" s="1030"/>
      <c r="Q253" s="1030"/>
      <c r="R253" s="1030"/>
      <c r="S253" s="1030"/>
      <c r="T253" s="1030"/>
      <c r="U253" s="1073"/>
      <c r="V253" s="1073"/>
      <c r="W253" s="1073"/>
      <c r="X253" s="1073"/>
      <c r="Y253" s="1073"/>
      <c r="Z253" s="1073"/>
      <c r="AA253" s="1073"/>
      <c r="AB253" s="1073"/>
      <c r="AC253" s="1073"/>
      <c r="AD253" s="1073"/>
      <c r="AE253" s="1073"/>
      <c r="AF253" s="1073"/>
      <c r="AG253" s="1073"/>
      <c r="AH253" s="1073"/>
    </row>
    <row r="254" spans="1:34" s="1072" customFormat="1">
      <c r="A254" s="1030"/>
      <c r="B254" s="1030"/>
      <c r="C254" s="1030"/>
      <c r="D254" s="1030"/>
      <c r="E254" s="1030"/>
      <c r="F254" s="1030"/>
      <c r="G254" s="1543"/>
      <c r="H254" s="1030"/>
      <c r="I254" s="1030"/>
      <c r="J254" s="1030"/>
      <c r="K254" s="1030"/>
      <c r="L254" s="1030"/>
      <c r="M254" s="1030"/>
      <c r="N254" s="1030"/>
      <c r="O254" s="1030"/>
      <c r="P254" s="1030"/>
      <c r="Q254" s="1030"/>
      <c r="R254" s="1030"/>
      <c r="S254" s="1030"/>
      <c r="T254" s="1030"/>
      <c r="U254" s="1073"/>
      <c r="V254" s="1073"/>
      <c r="W254" s="1073"/>
      <c r="X254" s="1073"/>
      <c r="Y254" s="1073"/>
      <c r="Z254" s="1073"/>
      <c r="AA254" s="1073"/>
      <c r="AB254" s="1073"/>
      <c r="AC254" s="1073"/>
      <c r="AD254" s="1073"/>
      <c r="AE254" s="1073"/>
      <c r="AF254" s="1073"/>
      <c r="AG254" s="1073"/>
      <c r="AH254" s="1073"/>
    </row>
    <row r="255" spans="1:34" s="1072" customFormat="1">
      <c r="A255" s="1030"/>
      <c r="B255" s="1030"/>
      <c r="C255" s="1030"/>
      <c r="D255" s="1030"/>
      <c r="E255" s="1030"/>
      <c r="F255" s="1030"/>
      <c r="G255" s="1543"/>
      <c r="H255" s="1030"/>
      <c r="I255" s="1030"/>
      <c r="J255" s="1030"/>
      <c r="K255" s="1030"/>
      <c r="L255" s="1030"/>
      <c r="M255" s="1030"/>
      <c r="N255" s="1030"/>
      <c r="O255" s="1030"/>
      <c r="P255" s="1030"/>
      <c r="Q255" s="1030"/>
      <c r="R255" s="1030"/>
      <c r="S255" s="1030"/>
      <c r="T255" s="1030"/>
      <c r="U255" s="1073"/>
      <c r="V255" s="1073"/>
      <c r="W255" s="1073"/>
      <c r="X255" s="1073"/>
      <c r="Y255" s="1073"/>
      <c r="Z255" s="1073"/>
      <c r="AA255" s="1073"/>
      <c r="AB255" s="1073"/>
      <c r="AC255" s="1073"/>
      <c r="AD255" s="1073"/>
      <c r="AE255" s="1073"/>
      <c r="AF255" s="1073"/>
      <c r="AG255" s="1073"/>
      <c r="AH255" s="1073"/>
    </row>
    <row r="256" spans="1:34" s="1072" customFormat="1">
      <c r="A256" s="1030"/>
      <c r="B256" s="1030"/>
      <c r="C256" s="1030"/>
      <c r="D256" s="1030"/>
      <c r="E256" s="1030"/>
      <c r="F256" s="1030"/>
      <c r="G256" s="1543"/>
      <c r="H256" s="1030"/>
      <c r="I256" s="1030"/>
      <c r="J256" s="1030"/>
      <c r="K256" s="1030"/>
      <c r="L256" s="1030"/>
      <c r="M256" s="1030"/>
      <c r="N256" s="1030"/>
      <c r="O256" s="1030"/>
      <c r="P256" s="1030"/>
      <c r="Q256" s="1030"/>
      <c r="R256" s="1030"/>
      <c r="S256" s="1030"/>
      <c r="T256" s="1030"/>
      <c r="U256" s="1073"/>
      <c r="V256" s="1073"/>
      <c r="W256" s="1073"/>
      <c r="X256" s="1073"/>
      <c r="Y256" s="1073"/>
      <c r="Z256" s="1073"/>
      <c r="AA256" s="1073"/>
      <c r="AB256" s="1073"/>
      <c r="AC256" s="1073"/>
      <c r="AD256" s="1073"/>
      <c r="AE256" s="1073"/>
      <c r="AF256" s="1073"/>
      <c r="AG256" s="1073"/>
      <c r="AH256" s="1073"/>
    </row>
    <row r="257" spans="1:34" s="1072" customFormat="1">
      <c r="A257" s="1030"/>
      <c r="B257" s="1030"/>
      <c r="C257" s="1030"/>
      <c r="D257" s="1030"/>
      <c r="E257" s="1030"/>
      <c r="F257" s="1030"/>
      <c r="G257" s="1543"/>
      <c r="H257" s="1030"/>
      <c r="I257" s="1030"/>
      <c r="J257" s="1030"/>
      <c r="K257" s="1030"/>
      <c r="L257" s="1030"/>
      <c r="M257" s="1030"/>
      <c r="N257" s="1030"/>
      <c r="O257" s="1030"/>
      <c r="P257" s="1030"/>
      <c r="Q257" s="1030"/>
      <c r="R257" s="1030"/>
      <c r="S257" s="1030"/>
      <c r="T257" s="1030"/>
      <c r="U257" s="1065"/>
      <c r="V257" s="1065"/>
      <c r="W257" s="1073"/>
      <c r="X257" s="1073"/>
      <c r="Y257" s="1073"/>
      <c r="Z257" s="1073"/>
      <c r="AA257" s="1073"/>
      <c r="AB257" s="1073"/>
      <c r="AC257" s="1073"/>
      <c r="AD257" s="1073"/>
      <c r="AE257" s="1073"/>
      <c r="AF257" s="1073"/>
      <c r="AG257" s="1073"/>
      <c r="AH257" s="1073"/>
    </row>
    <row r="258" spans="1:34" s="1072" customFormat="1">
      <c r="A258" s="1030"/>
      <c r="B258" s="1030"/>
      <c r="C258" s="1030"/>
      <c r="D258" s="1030"/>
      <c r="E258" s="1030"/>
      <c r="F258" s="1030"/>
      <c r="G258" s="1543"/>
      <c r="H258" s="1030"/>
      <c r="I258" s="1030"/>
      <c r="J258" s="1030"/>
      <c r="K258" s="1030"/>
      <c r="L258" s="1030"/>
      <c r="M258" s="1030"/>
      <c r="N258" s="1030"/>
      <c r="O258" s="1030"/>
      <c r="P258" s="1030"/>
      <c r="Q258" s="1030"/>
      <c r="R258" s="1030"/>
      <c r="S258" s="1030"/>
      <c r="T258" s="1030"/>
      <c r="U258" s="1065"/>
      <c r="V258" s="1065"/>
      <c r="W258" s="1073"/>
      <c r="X258" s="1073"/>
      <c r="Y258" s="1073"/>
      <c r="Z258" s="1073"/>
      <c r="AA258" s="1073"/>
      <c r="AB258" s="1073"/>
      <c r="AC258" s="1073"/>
      <c r="AD258" s="1073"/>
      <c r="AE258" s="1073"/>
      <c r="AF258" s="1073"/>
      <c r="AG258" s="1073"/>
      <c r="AH258" s="1073"/>
    </row>
    <row r="259" spans="1:34" s="1072" customFormat="1">
      <c r="A259" s="1030"/>
      <c r="B259" s="1030"/>
      <c r="C259" s="1030"/>
      <c r="D259" s="1030"/>
      <c r="E259" s="1030"/>
      <c r="F259" s="1030"/>
      <c r="G259" s="1543"/>
      <c r="H259" s="1030"/>
      <c r="I259" s="1030"/>
      <c r="J259" s="1030"/>
      <c r="K259" s="1030"/>
      <c r="L259" s="1030"/>
      <c r="M259" s="1030"/>
      <c r="N259" s="1030"/>
      <c r="O259" s="1030"/>
      <c r="P259" s="1030"/>
      <c r="Q259" s="1030"/>
      <c r="R259" s="1030"/>
      <c r="S259" s="1030"/>
      <c r="T259" s="1030"/>
      <c r="U259" s="1065"/>
      <c r="V259" s="1065"/>
      <c r="W259" s="1073"/>
      <c r="X259" s="1073"/>
      <c r="Y259" s="1073"/>
      <c r="Z259" s="1073"/>
      <c r="AA259" s="1073"/>
      <c r="AB259" s="1073"/>
      <c r="AC259" s="1073"/>
      <c r="AD259" s="1073"/>
      <c r="AE259" s="1073"/>
      <c r="AF259" s="1073"/>
      <c r="AG259" s="1073"/>
      <c r="AH259" s="1073"/>
    </row>
    <row r="260" spans="1:34" s="1072" customFormat="1">
      <c r="A260" s="1030"/>
      <c r="B260" s="1030"/>
      <c r="C260" s="1030"/>
      <c r="D260" s="1030"/>
      <c r="E260" s="1030"/>
      <c r="F260" s="1030"/>
      <c r="G260" s="1543"/>
      <c r="H260" s="1030"/>
      <c r="I260" s="1030"/>
      <c r="J260" s="1030"/>
      <c r="K260" s="1030"/>
      <c r="L260" s="1030"/>
      <c r="M260" s="1030"/>
      <c r="N260" s="1030"/>
      <c r="O260" s="1030"/>
      <c r="P260" s="1030"/>
      <c r="Q260" s="1030"/>
      <c r="R260" s="1030"/>
      <c r="S260" s="1030"/>
      <c r="T260" s="1030"/>
      <c r="U260" s="1065"/>
      <c r="V260" s="1065"/>
      <c r="W260" s="1073"/>
      <c r="X260" s="1073"/>
      <c r="Y260" s="1073"/>
      <c r="Z260" s="1073"/>
      <c r="AA260" s="1073"/>
      <c r="AB260" s="1073"/>
      <c r="AC260" s="1073"/>
      <c r="AD260" s="1073"/>
      <c r="AE260" s="1073"/>
      <c r="AF260" s="1073"/>
      <c r="AG260" s="1073"/>
      <c r="AH260" s="1073"/>
    </row>
    <row r="261" spans="1:34" s="1072" customFormat="1">
      <c r="A261" s="1030"/>
      <c r="B261" s="1030"/>
      <c r="C261" s="1030"/>
      <c r="D261" s="1030"/>
      <c r="E261" s="1030"/>
      <c r="F261" s="1030"/>
      <c r="G261" s="1543"/>
      <c r="H261" s="1030"/>
      <c r="I261" s="1030"/>
      <c r="J261" s="1030"/>
      <c r="K261" s="1030"/>
      <c r="L261" s="1030"/>
      <c r="M261" s="1030"/>
      <c r="N261" s="1030"/>
      <c r="O261" s="1030"/>
      <c r="P261" s="1030"/>
      <c r="Q261" s="1030"/>
      <c r="R261" s="1030"/>
      <c r="S261" s="1030"/>
      <c r="T261" s="1030"/>
      <c r="U261" s="1065"/>
      <c r="V261" s="1065"/>
      <c r="W261" s="1073"/>
      <c r="X261" s="1073"/>
      <c r="Y261" s="1073"/>
      <c r="Z261" s="1073"/>
      <c r="AA261" s="1073"/>
      <c r="AB261" s="1073"/>
      <c r="AC261" s="1073"/>
      <c r="AD261" s="1073"/>
      <c r="AE261" s="1073"/>
      <c r="AF261" s="1073"/>
      <c r="AG261" s="1073"/>
      <c r="AH261" s="1073"/>
    </row>
    <row r="262" spans="1:34" s="1072" customFormat="1">
      <c r="A262" s="1030"/>
      <c r="B262" s="1030"/>
      <c r="C262" s="1030"/>
      <c r="D262" s="1030"/>
      <c r="E262" s="1030"/>
      <c r="F262" s="1030"/>
      <c r="G262" s="1543"/>
      <c r="H262" s="1030"/>
      <c r="I262" s="1030"/>
      <c r="J262" s="1030"/>
      <c r="K262" s="1030"/>
      <c r="L262" s="1030"/>
      <c r="M262" s="1030"/>
      <c r="N262" s="1030"/>
      <c r="O262" s="1030"/>
      <c r="P262" s="1030"/>
      <c r="Q262" s="1030"/>
      <c r="R262" s="1030"/>
      <c r="S262" s="1030"/>
      <c r="T262" s="1030"/>
      <c r="U262" s="1065"/>
      <c r="V262" s="1065"/>
      <c r="W262" s="1073"/>
      <c r="X262" s="1073"/>
      <c r="Y262" s="1073"/>
      <c r="Z262" s="1073"/>
      <c r="AA262" s="1073"/>
      <c r="AB262" s="1073"/>
      <c r="AC262" s="1073"/>
      <c r="AD262" s="1073"/>
      <c r="AE262" s="1073"/>
      <c r="AF262" s="1073"/>
      <c r="AG262" s="1073"/>
      <c r="AH262" s="1073"/>
    </row>
    <row r="263" spans="1:34" s="1072" customFormat="1">
      <c r="A263" s="1030"/>
      <c r="B263" s="1030"/>
      <c r="C263" s="1030"/>
      <c r="D263" s="1030"/>
      <c r="E263" s="1030"/>
      <c r="F263" s="1030"/>
      <c r="G263" s="1543"/>
      <c r="H263" s="1030"/>
      <c r="I263" s="1030"/>
      <c r="J263" s="1030"/>
      <c r="K263" s="1030"/>
      <c r="L263" s="1030"/>
      <c r="M263" s="1030"/>
      <c r="N263" s="1030"/>
      <c r="O263" s="1030"/>
      <c r="P263" s="1030"/>
      <c r="Q263" s="1030"/>
      <c r="R263" s="1030"/>
      <c r="S263" s="1030"/>
      <c r="T263" s="1030"/>
      <c r="U263" s="1065"/>
      <c r="V263" s="1065"/>
      <c r="W263" s="1073"/>
      <c r="X263" s="1073"/>
      <c r="Y263" s="1073"/>
      <c r="Z263" s="1073"/>
      <c r="AA263" s="1073"/>
      <c r="AB263" s="1073"/>
      <c r="AC263" s="1073"/>
      <c r="AD263" s="1073"/>
      <c r="AE263" s="1073"/>
      <c r="AF263" s="1073"/>
      <c r="AG263" s="1073"/>
      <c r="AH263" s="1073"/>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sqref="A1:E1"/>
    </sheetView>
  </sheetViews>
  <sheetFormatPr defaultColWidth="9.140625" defaultRowHeight="12.75"/>
  <cols>
    <col min="1" max="1" width="1.85546875" style="1316" customWidth="1"/>
    <col min="2" max="10" width="12.28515625" style="1316" customWidth="1"/>
    <col min="11" max="11" width="2" style="1316" customWidth="1"/>
    <col min="12" max="12" width="10.140625" style="1472" customWidth="1"/>
    <col min="13" max="13" width="11.28515625" style="1472" bestFit="1" customWidth="1"/>
    <col min="14" max="14" width="10.28515625" style="1472" bestFit="1" customWidth="1"/>
    <col min="15" max="24" width="9.140625" style="1472"/>
    <col min="25" max="16384" width="9.140625" style="1316"/>
  </cols>
  <sheetData>
    <row r="1" spans="1:20">
      <c r="A1" s="2438" t="s">
        <v>2124</v>
      </c>
      <c r="B1" s="2439"/>
      <c r="C1" s="2439"/>
      <c r="D1" s="2439"/>
      <c r="E1" s="2439"/>
      <c r="F1" s="1742"/>
      <c r="G1" s="1742"/>
      <c r="H1" s="1742"/>
      <c r="I1" s="1742"/>
      <c r="J1" s="1742"/>
      <c r="K1" s="1743"/>
      <c r="L1" s="1744"/>
      <c r="M1" s="1744"/>
      <c r="N1" s="1745"/>
      <c r="O1" s="1745"/>
      <c r="P1" s="1745"/>
      <c r="Q1" s="1745"/>
      <c r="R1" s="1745"/>
      <c r="S1" s="1745"/>
      <c r="T1" s="1745"/>
    </row>
    <row r="2" spans="1:20">
      <c r="A2" s="2440" t="s">
        <v>1749</v>
      </c>
      <c r="B2" s="2441"/>
      <c r="C2" s="2441"/>
      <c r="D2" s="2441"/>
      <c r="E2" s="2441"/>
      <c r="F2" s="2441"/>
      <c r="G2" s="2441"/>
      <c r="H2" s="2441"/>
      <c r="I2" s="1746"/>
      <c r="J2" s="1746"/>
      <c r="K2" s="1747"/>
      <c r="L2" s="1744"/>
      <c r="M2" s="1744"/>
      <c r="N2" s="1745"/>
      <c r="O2" s="1745"/>
      <c r="P2" s="1745"/>
      <c r="Q2" s="1745"/>
      <c r="R2" s="1745"/>
      <c r="S2" s="1745"/>
      <c r="T2" s="1745"/>
    </row>
    <row r="3" spans="1:20">
      <c r="A3" s="2442"/>
      <c r="B3" s="2443"/>
      <c r="C3" s="2443"/>
      <c r="D3" s="2443"/>
      <c r="E3" s="2443"/>
      <c r="F3" s="2443"/>
      <c r="G3" s="2443"/>
      <c r="H3" s="2443"/>
      <c r="I3" s="1748"/>
      <c r="J3" s="1748"/>
      <c r="K3" s="1749"/>
      <c r="L3" s="1744"/>
      <c r="M3" s="1744"/>
      <c r="N3" s="1745"/>
      <c r="O3" s="1745"/>
      <c r="P3" s="1745"/>
      <c r="Q3" s="1745"/>
      <c r="R3" s="1745"/>
      <c r="S3" s="1745"/>
      <c r="T3" s="1745"/>
    </row>
    <row r="4" spans="1:20" ht="56.25" customHeight="1">
      <c r="A4" s="2378" t="s">
        <v>1566</v>
      </c>
      <c r="B4" s="2379"/>
      <c r="C4" s="2379"/>
      <c r="D4" s="2379"/>
      <c r="E4" s="2379"/>
      <c r="F4" s="2379"/>
      <c r="G4" s="2379"/>
      <c r="H4" s="2379"/>
      <c r="I4" s="2379"/>
      <c r="J4" s="2379"/>
      <c r="K4" s="2380"/>
      <c r="L4" s="1750"/>
      <c r="M4" s="1750"/>
      <c r="N4" s="1745"/>
      <c r="O4" s="1745"/>
      <c r="P4" s="1745"/>
      <c r="Q4" s="1745"/>
      <c r="R4" s="1745"/>
      <c r="S4" s="1745"/>
      <c r="T4" s="1745"/>
    </row>
    <row r="5" spans="1:20" ht="13.5" thickBot="1">
      <c r="A5" s="2357" t="s">
        <v>1428</v>
      </c>
      <c r="B5" s="2358"/>
      <c r="C5" s="2358"/>
      <c r="D5" s="2444"/>
      <c r="E5" s="2444"/>
      <c r="F5" s="2358"/>
      <c r="G5" s="2358"/>
      <c r="H5" s="2444"/>
      <c r="I5" s="2444"/>
      <c r="J5" s="2444"/>
      <c r="K5" s="2359"/>
      <c r="L5" s="1750"/>
      <c r="M5" s="1750"/>
      <c r="N5" s="1745"/>
      <c r="O5" s="1745"/>
      <c r="P5" s="1745"/>
      <c r="Q5" s="1745"/>
      <c r="R5" s="1745"/>
      <c r="S5" s="1745"/>
      <c r="T5" s="1745"/>
    </row>
    <row r="6" spans="1:20" ht="13.5" thickBot="1">
      <c r="A6" s="2445" t="s">
        <v>1154</v>
      </c>
      <c r="B6" s="2446"/>
      <c r="C6" s="2446"/>
      <c r="D6" s="2447" t="str">
        <f>'Project Information'!C6</f>
        <v>Market Street Lofts</v>
      </c>
      <c r="E6" s="2448"/>
      <c r="F6" s="2449" t="s">
        <v>1429</v>
      </c>
      <c r="G6" s="2449" t="s">
        <v>1429</v>
      </c>
      <c r="H6" s="2450"/>
      <c r="I6" s="2451"/>
      <c r="J6" s="2434"/>
      <c r="K6" s="1751"/>
      <c r="L6" s="1752"/>
      <c r="M6" s="1752"/>
      <c r="N6" s="1745"/>
      <c r="O6" s="1745"/>
      <c r="P6" s="1745"/>
      <c r="Q6" s="1745"/>
      <c r="R6" s="1745"/>
      <c r="S6" s="1745"/>
      <c r="T6" s="1745"/>
    </row>
    <row r="7" spans="1:20" ht="13.5" thickBot="1">
      <c r="A7" s="2427" t="s">
        <v>124</v>
      </c>
      <c r="B7" s="2428"/>
      <c r="C7" s="2428"/>
      <c r="D7" s="2433">
        <v>42055</v>
      </c>
      <c r="E7" s="2434"/>
      <c r="F7" s="2435" t="s">
        <v>1567</v>
      </c>
      <c r="G7" s="2435" t="s">
        <v>1430</v>
      </c>
      <c r="H7" s="2429" t="s">
        <v>1655</v>
      </c>
      <c r="I7" s="2430"/>
      <c r="J7" s="1753"/>
      <c r="K7" s="1751"/>
      <c r="L7" s="1752"/>
      <c r="M7" s="1752"/>
      <c r="N7" s="1745"/>
      <c r="O7" s="1745"/>
      <c r="P7" s="1745"/>
      <c r="Q7" s="1745"/>
      <c r="R7" s="1745"/>
      <c r="S7" s="1745"/>
      <c r="T7" s="1745"/>
    </row>
    <row r="8" spans="1:20" ht="13.5" thickBot="1">
      <c r="A8" s="2427" t="s">
        <v>1431</v>
      </c>
      <c r="B8" s="2428"/>
      <c r="C8" s="2428"/>
      <c r="D8" s="2436" t="s">
        <v>87</v>
      </c>
      <c r="E8" s="2437"/>
      <c r="F8" s="2435" t="s">
        <v>1568</v>
      </c>
      <c r="G8" s="2435"/>
      <c r="H8" s="2431" t="s">
        <v>1646</v>
      </c>
      <c r="I8" s="2432"/>
      <c r="J8" s="1317"/>
      <c r="K8" s="1751"/>
      <c r="L8" s="1752"/>
      <c r="M8" s="1752"/>
      <c r="N8" s="1745"/>
      <c r="O8" s="1745"/>
      <c r="P8" s="1745"/>
      <c r="Q8" s="1745"/>
      <c r="R8" s="1745"/>
      <c r="S8" s="1745"/>
      <c r="T8" s="1745"/>
    </row>
    <row r="9" spans="1:20" ht="13.5" thickBot="1">
      <c r="A9" s="2427" t="s">
        <v>1432</v>
      </c>
      <c r="B9" s="2428"/>
      <c r="C9" s="2428"/>
      <c r="D9" s="2429" t="s">
        <v>1637</v>
      </c>
      <c r="E9" s="2430"/>
      <c r="F9" s="1754"/>
      <c r="G9" s="1755"/>
      <c r="H9" s="2431"/>
      <c r="I9" s="2432"/>
      <c r="J9" s="1317"/>
      <c r="K9" s="1751"/>
      <c r="L9" s="1752"/>
      <c r="M9" s="1752"/>
      <c r="N9" s="1745"/>
      <c r="O9" s="1745"/>
      <c r="P9" s="1745"/>
      <c r="Q9" s="1745"/>
      <c r="R9" s="1745"/>
      <c r="S9" s="1745"/>
      <c r="T9" s="1745"/>
    </row>
    <row r="10" spans="1:20">
      <c r="A10" s="1756"/>
      <c r="B10" s="1757"/>
      <c r="C10" s="1757"/>
      <c r="D10" s="1753"/>
      <c r="E10" s="1753"/>
      <c r="F10" s="1754"/>
      <c r="G10" s="1755"/>
      <c r="H10" s="1318"/>
      <c r="I10" s="1318"/>
      <c r="J10" s="1317"/>
      <c r="K10" s="1751"/>
      <c r="L10" s="1752"/>
      <c r="M10" s="1752"/>
      <c r="N10" s="1745"/>
      <c r="O10" s="1745"/>
      <c r="P10" s="1745"/>
      <c r="Q10" s="1745"/>
      <c r="R10" s="1745"/>
      <c r="S10" s="1745"/>
      <c r="T10" s="1745"/>
    </row>
    <row r="11" spans="1:20">
      <c r="A11" s="2357" t="s">
        <v>1681</v>
      </c>
      <c r="B11" s="2358"/>
      <c r="C11" s="2358"/>
      <c r="D11" s="2358"/>
      <c r="E11" s="2358"/>
      <c r="F11" s="2358"/>
      <c r="G11" s="2358"/>
      <c r="H11" s="2358"/>
      <c r="I11" s="2358"/>
      <c r="J11" s="2358"/>
      <c r="K11" s="2359"/>
      <c r="L11" s="1752"/>
      <c r="M11" s="1752"/>
      <c r="N11" s="1745"/>
      <c r="O11" s="1745"/>
      <c r="P11" s="1745"/>
      <c r="Q11" s="1745"/>
      <c r="R11" s="1745"/>
      <c r="S11" s="1745"/>
      <c r="T11" s="1745"/>
    </row>
    <row r="12" spans="1:20">
      <c r="A12" s="1756"/>
      <c r="B12" s="1757"/>
      <c r="C12" s="1757"/>
      <c r="D12" s="1753"/>
      <c r="E12" s="1753"/>
      <c r="F12" s="1754"/>
      <c r="G12" s="1755"/>
      <c r="H12" s="1317"/>
      <c r="I12" s="1317"/>
      <c r="J12" s="1317"/>
      <c r="K12" s="1751"/>
      <c r="L12" s="1752"/>
      <c r="M12" s="1752"/>
      <c r="N12" s="1745"/>
      <c r="O12" s="1745"/>
      <c r="P12" s="1745"/>
      <c r="Q12" s="1745"/>
      <c r="R12" s="1745"/>
      <c r="S12" s="1745"/>
      <c r="T12" s="1745"/>
    </row>
    <row r="13" spans="1:20">
      <c r="A13" s="2345" t="s">
        <v>1683</v>
      </c>
      <c r="B13" s="2346"/>
      <c r="C13" s="2346"/>
      <c r="D13" s="2346"/>
      <c r="E13" s="2346"/>
      <c r="F13" s="2346"/>
      <c r="G13" s="2346"/>
      <c r="H13" s="2346"/>
      <c r="I13" s="2346"/>
      <c r="J13" s="2346"/>
      <c r="K13" s="2347"/>
      <c r="L13" s="1745"/>
      <c r="M13" s="1745"/>
      <c r="N13" s="1745"/>
      <c r="O13" s="1745"/>
      <c r="P13" s="1745"/>
      <c r="Q13" s="1745"/>
      <c r="R13" s="1745"/>
      <c r="S13" s="1745"/>
      <c r="T13" s="1745"/>
    </row>
    <row r="14" spans="1:20" ht="29.25" customHeight="1">
      <c r="A14" s="2372" t="s">
        <v>1685</v>
      </c>
      <c r="B14" s="2373"/>
      <c r="C14" s="2373"/>
      <c r="D14" s="2373"/>
      <c r="E14" s="2373"/>
      <c r="F14" s="2373"/>
      <c r="G14" s="2373"/>
      <c r="H14" s="2373"/>
      <c r="I14" s="2373"/>
      <c r="J14" s="2373"/>
      <c r="K14" s="2374"/>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1699</v>
      </c>
      <c r="C16" s="1759"/>
      <c r="D16" s="1760">
        <f>PJCOccupancyGoal</f>
        <v>0</v>
      </c>
      <c r="E16" s="1761"/>
      <c r="F16" s="1319"/>
      <c r="G16" s="1762"/>
      <c r="H16" s="1320"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1696</v>
      </c>
      <c r="C17" s="1759"/>
      <c r="D17" s="1765">
        <f>PJCApplicableTaxCreditPercentageAcquisitionBasis</f>
        <v>0</v>
      </c>
      <c r="E17" s="1319"/>
      <c r="F17" s="1766"/>
      <c r="G17" s="1766"/>
      <c r="H17" s="2423"/>
      <c r="I17" s="2423"/>
      <c r="J17" s="2423"/>
      <c r="K17" s="1751"/>
      <c r="L17" s="1752"/>
      <c r="M17" s="1752"/>
      <c r="N17" s="1745"/>
      <c r="O17" s="1745"/>
      <c r="P17" s="1745"/>
      <c r="Q17" s="1745"/>
      <c r="R17" s="1745"/>
      <c r="S17" s="1745"/>
      <c r="T17" s="1745"/>
    </row>
    <row r="18" spans="1:20" ht="24" customHeight="1">
      <c r="A18" s="1756"/>
      <c r="B18" s="1758" t="s">
        <v>1697</v>
      </c>
      <c r="C18" s="1759"/>
      <c r="D18" s="1765">
        <f>PJCApplicableTaxCreditPercentageRehabilitationBasis</f>
        <v>0</v>
      </c>
      <c r="E18" s="1319"/>
      <c r="F18" s="1766"/>
      <c r="G18" s="1766"/>
      <c r="H18" s="2423"/>
      <c r="I18" s="2423"/>
      <c r="J18" s="2423"/>
      <c r="K18" s="1751"/>
      <c r="L18" s="1752"/>
      <c r="M18" s="1752"/>
      <c r="N18" s="1745"/>
      <c r="O18" s="1745"/>
      <c r="P18" s="1745"/>
      <c r="Q18" s="1745"/>
      <c r="R18" s="1745"/>
      <c r="S18" s="1745"/>
      <c r="T18" s="1745"/>
    </row>
    <row r="19" spans="1:20" ht="24" customHeight="1">
      <c r="A19" s="1756"/>
      <c r="B19" s="1758" t="s">
        <v>1698</v>
      </c>
      <c r="C19" s="1759"/>
      <c r="D19" s="1765">
        <f>PJCApplicableTaxCreditPercentageNewConstructionBasis</f>
        <v>7.4700000000000003E-2</v>
      </c>
      <c r="E19" s="1319"/>
      <c r="F19" s="1766"/>
      <c r="G19" s="1766"/>
      <c r="H19" s="2423"/>
      <c r="I19" s="2423"/>
      <c r="J19" s="2423"/>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45" t="s">
        <v>1682</v>
      </c>
      <c r="B21" s="2346"/>
      <c r="C21" s="2346"/>
      <c r="D21" s="2346"/>
      <c r="E21" s="2346"/>
      <c r="F21" s="2346"/>
      <c r="G21" s="2346"/>
      <c r="H21" s="2346"/>
      <c r="I21" s="2346"/>
      <c r="J21" s="2346"/>
      <c r="K21" s="2347"/>
      <c r="L21" s="1745"/>
      <c r="M21" s="1745"/>
      <c r="N21" s="1745"/>
      <c r="O21" s="1745"/>
      <c r="P21" s="1745"/>
      <c r="Q21" s="1745"/>
      <c r="R21" s="1745"/>
      <c r="S21" s="1745"/>
      <c r="T21" s="1745"/>
    </row>
    <row r="22" spans="1:20" ht="42" customHeight="1">
      <c r="A22" s="2372" t="s">
        <v>1686</v>
      </c>
      <c r="B22" s="2373"/>
      <c r="C22" s="2373"/>
      <c r="D22" s="2373"/>
      <c r="E22" s="2373"/>
      <c r="F22" s="2373"/>
      <c r="G22" s="2373"/>
      <c r="H22" s="2373"/>
      <c r="I22" s="2373"/>
      <c r="J22" s="2373"/>
      <c r="K22" s="2374"/>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1688</v>
      </c>
      <c r="C24" s="1757"/>
      <c r="D24" s="1757"/>
      <c r="E24" s="1757" t="s">
        <v>1687</v>
      </c>
      <c r="F24" s="1757"/>
      <c r="G24" s="1757"/>
      <c r="H24" s="1757"/>
      <c r="I24" s="1757"/>
      <c r="J24" s="1757"/>
      <c r="K24" s="1751"/>
      <c r="L24" s="1752"/>
      <c r="M24" s="1752"/>
      <c r="N24" s="1745"/>
      <c r="O24" s="1745"/>
      <c r="P24" s="1745"/>
      <c r="Q24" s="1745"/>
      <c r="R24" s="1745"/>
      <c r="S24" s="1745"/>
      <c r="T24" s="1745"/>
    </row>
    <row r="25" spans="1:20">
      <c r="A25" s="1756"/>
      <c r="B25" s="2424" t="s">
        <v>2064</v>
      </c>
      <c r="C25" s="2425"/>
      <c r="D25" s="2426"/>
      <c r="E25" s="2424" t="s">
        <v>2065</v>
      </c>
      <c r="F25" s="2425"/>
      <c r="G25" s="2425"/>
      <c r="H25" s="2425"/>
      <c r="I25" s="2425"/>
      <c r="J25" s="2426"/>
      <c r="K25" s="1751"/>
      <c r="L25" s="1752"/>
      <c r="M25" s="1752"/>
      <c r="N25" s="1745"/>
      <c r="O25" s="1745"/>
      <c r="P25" s="1745"/>
      <c r="Q25" s="1745"/>
      <c r="R25" s="1745"/>
      <c r="S25" s="1745"/>
      <c r="T25" s="1745"/>
    </row>
    <row r="26" spans="1:20">
      <c r="A26" s="1756"/>
      <c r="B26" s="2424"/>
      <c r="C26" s="2425"/>
      <c r="D26" s="2426"/>
      <c r="E26" s="2424"/>
      <c r="F26" s="2425"/>
      <c r="G26" s="2425"/>
      <c r="H26" s="2425"/>
      <c r="I26" s="2425"/>
      <c r="J26" s="2426"/>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45" t="s">
        <v>1684</v>
      </c>
      <c r="B28" s="2346"/>
      <c r="C28" s="2346"/>
      <c r="D28" s="2346"/>
      <c r="E28" s="2346"/>
      <c r="F28" s="2346"/>
      <c r="G28" s="2346"/>
      <c r="H28" s="2346"/>
      <c r="I28" s="2346"/>
      <c r="J28" s="2346"/>
      <c r="K28" s="2347"/>
      <c r="L28" s="1745"/>
      <c r="M28" s="1745"/>
      <c r="N28" s="1745"/>
      <c r="O28" s="1745"/>
      <c r="P28" s="1745"/>
      <c r="Q28" s="1745"/>
      <c r="R28" s="1745"/>
      <c r="S28" s="1745"/>
      <c r="T28" s="1745"/>
    </row>
    <row r="29" spans="1:20" ht="41.25" customHeight="1">
      <c r="A29" s="2372" t="s">
        <v>1689</v>
      </c>
      <c r="B29" s="2373"/>
      <c r="C29" s="2373"/>
      <c r="D29" s="2373"/>
      <c r="E29" s="2373"/>
      <c r="F29" s="2373"/>
      <c r="G29" s="2373"/>
      <c r="H29" s="2373"/>
      <c r="I29" s="2373"/>
      <c r="J29" s="2373"/>
      <c r="K29" s="2374"/>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1690</v>
      </c>
      <c r="C31" s="1757"/>
      <c r="D31" s="1757"/>
      <c r="E31" s="1767" t="str">
        <f>PJCQualCensusTractY</f>
        <v>Yes</v>
      </c>
      <c r="F31" s="1757"/>
      <c r="G31" s="1757" t="str">
        <f>IF(OR(E31="yes",E32="yes",E33="yes"),"Project is Eligible","Project Is Not Eligible")</f>
        <v>Project is Eligible</v>
      </c>
      <c r="H31" s="1757"/>
      <c r="I31" s="1757"/>
      <c r="J31" s="1757"/>
      <c r="K31" s="1751"/>
      <c r="L31" s="1752"/>
      <c r="M31" s="1752"/>
      <c r="N31" s="1745"/>
      <c r="O31" s="1745"/>
      <c r="P31" s="1745"/>
      <c r="Q31" s="1745"/>
      <c r="R31" s="1745"/>
      <c r="S31" s="1745"/>
      <c r="T31" s="1745"/>
    </row>
    <row r="32" spans="1:20">
      <c r="A32" s="1756"/>
      <c r="B32" s="1757" t="s">
        <v>1691</v>
      </c>
      <c r="C32" s="1757"/>
      <c r="D32" s="1757"/>
      <c r="E32" s="1767" t="s">
        <v>41</v>
      </c>
      <c r="F32" s="1757"/>
      <c r="G32" s="1757" t="s">
        <v>1693</v>
      </c>
      <c r="H32" s="1757"/>
      <c r="I32" s="1321">
        <f>SUM('Housing Credit'!D42:F42)/SUM('Housing Credit'!D31:F31)</f>
        <v>1.3</v>
      </c>
      <c r="J32" s="1757"/>
      <c r="K32" s="1751"/>
      <c r="L32" s="1752"/>
      <c r="M32" s="1752"/>
      <c r="N32" s="1745"/>
      <c r="O32" s="1745"/>
      <c r="P32" s="1745"/>
      <c r="Q32" s="1745"/>
      <c r="R32" s="1745"/>
      <c r="S32" s="1745"/>
      <c r="T32" s="1745"/>
    </row>
    <row r="33" spans="1:24">
      <c r="A33" s="1756"/>
      <c r="B33" s="1757" t="s">
        <v>1692</v>
      </c>
      <c r="C33" s="1757"/>
      <c r="D33" s="1757"/>
      <c r="E33" s="1767" t="s">
        <v>40</v>
      </c>
      <c r="F33" s="1757"/>
      <c r="G33" s="1320" t="str">
        <f>IF(AND(I32&gt;1,G31="Project is Not Eligible"),"Application Does Not Meet the Requirement","Application Meets the Requirement")</f>
        <v>Application Meets the Requirement</v>
      </c>
      <c r="H33" s="1319"/>
      <c r="I33" s="1319"/>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45" t="s">
        <v>1569</v>
      </c>
      <c r="B35" s="2346"/>
      <c r="C35" s="2346"/>
      <c r="D35" s="2346"/>
      <c r="E35" s="2346"/>
      <c r="F35" s="2346"/>
      <c r="G35" s="2346"/>
      <c r="H35" s="2346"/>
      <c r="I35" s="2346"/>
      <c r="J35" s="2346"/>
      <c r="K35" s="2347"/>
      <c r="L35" s="1745"/>
      <c r="M35" s="1745"/>
      <c r="N35" s="1745"/>
      <c r="O35" s="1745"/>
      <c r="P35" s="1745"/>
      <c r="Q35" s="1745"/>
      <c r="R35" s="1745"/>
      <c r="S35" s="1745"/>
      <c r="T35" s="1745"/>
    </row>
    <row r="36" spans="1:24" ht="13.5" thickBot="1">
      <c r="A36" s="1768"/>
      <c r="B36" s="1769"/>
      <c r="C36" s="1319"/>
      <c r="D36" s="1769"/>
      <c r="E36" s="1769"/>
      <c r="F36" s="1769"/>
      <c r="G36" s="1769"/>
      <c r="H36" s="1769"/>
      <c r="I36" s="1769"/>
      <c r="J36" s="1769"/>
      <c r="K36" s="1770"/>
      <c r="L36" s="1745"/>
      <c r="M36" s="1745"/>
      <c r="N36" s="1745"/>
      <c r="O36" s="1745"/>
      <c r="P36" s="1745"/>
      <c r="Q36" s="1745"/>
      <c r="R36" s="1745"/>
      <c r="S36" s="1745"/>
      <c r="T36" s="1745"/>
    </row>
    <row r="37" spans="1:24">
      <c r="A37" s="1768"/>
      <c r="B37" s="2348"/>
      <c r="C37" s="2349"/>
      <c r="D37" s="2349"/>
      <c r="E37" s="2349"/>
      <c r="F37" s="2349"/>
      <c r="G37" s="2349"/>
      <c r="H37" s="2349"/>
      <c r="I37" s="2349"/>
      <c r="J37" s="2350"/>
      <c r="K37" s="1770"/>
      <c r="L37" s="1745"/>
      <c r="M37" s="1745"/>
      <c r="N37" s="1745"/>
      <c r="O37" s="1745"/>
      <c r="P37" s="1745"/>
      <c r="Q37" s="1745"/>
      <c r="R37" s="1745"/>
      <c r="S37" s="1745"/>
      <c r="T37" s="1745"/>
    </row>
    <row r="38" spans="1:24">
      <c r="A38" s="1768"/>
      <c r="B38" s="2351"/>
      <c r="C38" s="2352"/>
      <c r="D38" s="2352"/>
      <c r="E38" s="2352"/>
      <c r="F38" s="2352"/>
      <c r="G38" s="2352"/>
      <c r="H38" s="2352"/>
      <c r="I38" s="2352"/>
      <c r="J38" s="2353"/>
      <c r="K38" s="1770"/>
      <c r="L38" s="1745"/>
      <c r="M38" s="1745"/>
      <c r="N38" s="1745"/>
      <c r="O38" s="1745"/>
      <c r="P38" s="1745"/>
      <c r="Q38" s="1745"/>
      <c r="R38" s="1745"/>
      <c r="S38" s="1745"/>
      <c r="T38" s="1745"/>
    </row>
    <row r="39" spans="1:24">
      <c r="A39" s="1768"/>
      <c r="B39" s="2351"/>
      <c r="C39" s="2352"/>
      <c r="D39" s="2352"/>
      <c r="E39" s="2352"/>
      <c r="F39" s="2352"/>
      <c r="G39" s="2352"/>
      <c r="H39" s="2352"/>
      <c r="I39" s="2352"/>
      <c r="J39" s="2353"/>
      <c r="K39" s="1770"/>
      <c r="L39" s="1745"/>
      <c r="M39" s="1745"/>
      <c r="N39" s="1745"/>
      <c r="O39" s="1745"/>
      <c r="P39" s="1745"/>
      <c r="Q39" s="1745"/>
      <c r="R39" s="1745"/>
      <c r="S39" s="1745"/>
      <c r="T39" s="1745"/>
    </row>
    <row r="40" spans="1:24" ht="13.5" thickBot="1">
      <c r="A40" s="1768"/>
      <c r="B40" s="2354"/>
      <c r="C40" s="2355"/>
      <c r="D40" s="2355"/>
      <c r="E40" s="2355"/>
      <c r="F40" s="2355"/>
      <c r="G40" s="2355"/>
      <c r="H40" s="2355"/>
      <c r="I40" s="2355"/>
      <c r="J40" s="2356"/>
      <c r="K40" s="1770"/>
      <c r="L40" s="1745"/>
      <c r="M40" s="1745"/>
      <c r="N40" s="1745"/>
      <c r="O40" s="1745"/>
      <c r="P40" s="1745"/>
      <c r="Q40" s="1745"/>
      <c r="R40" s="1745"/>
      <c r="S40" s="1745"/>
      <c r="T40" s="1745"/>
    </row>
    <row r="41" spans="1:24">
      <c r="A41" s="1768"/>
      <c r="B41" s="1769"/>
      <c r="C41" s="1319"/>
      <c r="D41" s="1769"/>
      <c r="E41" s="1769"/>
      <c r="F41" s="1769"/>
      <c r="G41" s="1769"/>
      <c r="H41" s="1769"/>
      <c r="I41" s="1769"/>
      <c r="J41" s="1769"/>
      <c r="K41" s="1770"/>
      <c r="L41" s="1745"/>
      <c r="M41" s="1745"/>
      <c r="N41" s="1745"/>
      <c r="O41" s="1745"/>
      <c r="P41" s="1745"/>
      <c r="Q41" s="1745"/>
      <c r="R41" s="1745"/>
      <c r="S41" s="1745"/>
      <c r="T41" s="1745"/>
    </row>
    <row r="42" spans="1:24">
      <c r="A42" s="2357" t="s">
        <v>1694</v>
      </c>
      <c r="B42" s="2358"/>
      <c r="C42" s="2358"/>
      <c r="D42" s="2358"/>
      <c r="E42" s="2358"/>
      <c r="F42" s="2358"/>
      <c r="G42" s="2358"/>
      <c r="H42" s="2358"/>
      <c r="I42" s="2358"/>
      <c r="J42" s="2358"/>
      <c r="K42" s="2359"/>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45" t="s">
        <v>1695</v>
      </c>
      <c r="B44" s="2346"/>
      <c r="C44" s="2346"/>
      <c r="D44" s="2346"/>
      <c r="E44" s="2346"/>
      <c r="F44" s="2346"/>
      <c r="G44" s="2346"/>
      <c r="H44" s="2346"/>
      <c r="I44" s="2346"/>
      <c r="J44" s="2346"/>
      <c r="K44" s="2347"/>
      <c r="L44" s="1752"/>
      <c r="M44" s="1752"/>
      <c r="N44" s="1745"/>
      <c r="O44" s="1745"/>
      <c r="P44" s="1745"/>
      <c r="Q44" s="1745"/>
      <c r="R44" s="1745"/>
      <c r="S44" s="1745"/>
      <c r="T44" s="1745"/>
    </row>
    <row r="45" spans="1:24" ht="45.75" customHeight="1">
      <c r="A45" s="2414" t="s">
        <v>1704</v>
      </c>
      <c r="B45" s="2415"/>
      <c r="C45" s="2415"/>
      <c r="D45" s="2415"/>
      <c r="E45" s="2415"/>
      <c r="F45" s="2415"/>
      <c r="G45" s="2415"/>
      <c r="H45" s="2415"/>
      <c r="I45" s="2415"/>
      <c r="J45" s="2415"/>
      <c r="K45" s="2416"/>
      <c r="L45" s="1752"/>
      <c r="M45" s="1752"/>
      <c r="N45" s="1745"/>
      <c r="O45" s="1745"/>
      <c r="P45" s="1745"/>
      <c r="Q45" s="1745"/>
      <c r="R45" s="1745"/>
      <c r="S45" s="1745"/>
      <c r="T45" s="1745"/>
    </row>
    <row r="46" spans="1:24" s="1322" customFormat="1">
      <c r="A46" s="1778"/>
      <c r="B46" s="1779" t="s">
        <v>1700</v>
      </c>
      <c r="C46" s="1780"/>
      <c r="D46" s="1781"/>
      <c r="E46" s="1782"/>
      <c r="F46" s="1783" t="s">
        <v>1701</v>
      </c>
      <c r="G46" s="1784" t="s">
        <v>1702</v>
      </c>
      <c r="H46" s="1785" t="s">
        <v>1703</v>
      </c>
      <c r="I46" s="1784" t="s">
        <v>2066</v>
      </c>
      <c r="J46" s="1785" t="s">
        <v>1703</v>
      </c>
      <c r="K46" s="1786"/>
      <c r="L46" s="1752" t="s">
        <v>1709</v>
      </c>
      <c r="M46" s="1750"/>
      <c r="N46" s="1787"/>
      <c r="O46" s="1787"/>
      <c r="P46" s="1787"/>
      <c r="Q46" s="1787"/>
      <c r="R46" s="1787"/>
      <c r="S46" s="1787"/>
      <c r="T46" s="1787"/>
      <c r="U46" s="1473"/>
      <c r="V46" s="1473"/>
      <c r="W46" s="1473"/>
      <c r="X46" s="1473"/>
    </row>
    <row r="47" spans="1:24">
      <c r="A47" s="1788"/>
      <c r="B47" s="2417" t="str">
        <f>'Housing Credit'!D68</f>
        <v>Ohio Equity Fund for Housing</v>
      </c>
      <c r="C47" s="2418"/>
      <c r="D47" s="2418"/>
      <c r="E47" s="2418"/>
      <c r="F47" s="1789">
        <f>PJCHousingCreditNetEquityFactor</f>
        <v>0.96000116245062528</v>
      </c>
      <c r="G47" s="1789"/>
      <c r="H47" s="1789">
        <f>F47-G47</f>
        <v>0.96000116245062528</v>
      </c>
      <c r="I47" s="1789"/>
      <c r="J47" s="1789">
        <f>F47-I47</f>
        <v>0.96000116245062528</v>
      </c>
      <c r="K47" s="1790"/>
      <c r="L47" s="1752" t="s">
        <v>1706</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45" t="s">
        <v>1705</v>
      </c>
      <c r="B49" s="2346"/>
      <c r="C49" s="2346"/>
      <c r="D49" s="2346"/>
      <c r="E49" s="2346"/>
      <c r="F49" s="2346"/>
      <c r="G49" s="2346"/>
      <c r="H49" s="2346"/>
      <c r="I49" s="2346"/>
      <c r="J49" s="2346"/>
      <c r="K49" s="2347"/>
      <c r="L49" s="1752"/>
      <c r="M49" s="1752"/>
      <c r="N49" s="1745"/>
      <c r="O49" s="1745"/>
      <c r="P49" s="1745"/>
      <c r="Q49" s="1745"/>
      <c r="R49" s="1745"/>
      <c r="S49" s="1745"/>
      <c r="T49" s="1745"/>
    </row>
    <row r="50" spans="1:24" s="1324" customFormat="1">
      <c r="A50" s="2419" t="s">
        <v>2067</v>
      </c>
      <c r="B50" s="2420"/>
      <c r="C50" s="2420"/>
      <c r="D50" s="2420"/>
      <c r="E50" s="2420"/>
      <c r="F50" s="2420"/>
      <c r="G50" s="2420"/>
      <c r="H50" s="2420"/>
      <c r="I50" s="2420"/>
      <c r="J50" s="2420"/>
      <c r="K50" s="2421"/>
      <c r="L50" s="1752" t="s">
        <v>2068</v>
      </c>
      <c r="M50" s="1752"/>
      <c r="N50" s="1745"/>
      <c r="O50" s="1745"/>
      <c r="P50" s="1745"/>
      <c r="Q50" s="1745"/>
      <c r="R50" s="1745"/>
      <c r="S50" s="1745"/>
      <c r="T50" s="1745"/>
      <c r="U50" s="1474"/>
      <c r="V50" s="1474"/>
      <c r="W50" s="1474"/>
      <c r="X50" s="1474"/>
    </row>
    <row r="51" spans="1:24" s="1324" customFormat="1">
      <c r="A51" s="1796"/>
      <c r="B51" s="1797" t="s">
        <v>2069</v>
      </c>
      <c r="C51" s="1797"/>
      <c r="D51" s="1798"/>
      <c r="E51" s="2422"/>
      <c r="F51" s="2422"/>
      <c r="G51" s="2422"/>
      <c r="H51" s="2422"/>
      <c r="I51" s="2422"/>
      <c r="J51" s="2422"/>
      <c r="K51" s="1790"/>
      <c r="L51" s="1752" t="s">
        <v>1716</v>
      </c>
      <c r="M51" s="1752"/>
      <c r="N51" s="1745"/>
      <c r="O51" s="1745"/>
      <c r="P51" s="1745"/>
      <c r="Q51" s="1745"/>
      <c r="R51" s="1745"/>
      <c r="S51" s="1745"/>
      <c r="T51" s="1745"/>
      <c r="U51" s="1474"/>
      <c r="V51" s="1474"/>
      <c r="W51" s="1474"/>
      <c r="X51" s="1474"/>
    </row>
    <row r="52" spans="1:24" s="1324" customFormat="1">
      <c r="A52" s="1799"/>
      <c r="B52" s="1800"/>
      <c r="C52" s="1800"/>
      <c r="D52" s="1800"/>
      <c r="E52" s="1800"/>
      <c r="F52" s="1800"/>
      <c r="G52" s="1800"/>
      <c r="H52" s="1800"/>
      <c r="I52" s="1479"/>
      <c r="J52" s="1800"/>
      <c r="K52" s="1770"/>
      <c r="L52" s="1752"/>
      <c r="M52" s="1752"/>
      <c r="N52" s="1745"/>
      <c r="O52" s="1745"/>
      <c r="P52" s="1745"/>
      <c r="Q52" s="1745"/>
      <c r="R52" s="1745"/>
      <c r="S52" s="1745"/>
      <c r="T52" s="1745"/>
      <c r="U52" s="1474"/>
      <c r="V52" s="1474"/>
      <c r="W52" s="1474"/>
      <c r="X52" s="1474"/>
    </row>
    <row r="53" spans="1:24" s="1324" customFormat="1">
      <c r="A53" s="2419" t="s">
        <v>2070</v>
      </c>
      <c r="B53" s="2420"/>
      <c r="C53" s="2420"/>
      <c r="D53" s="2420"/>
      <c r="E53" s="2420"/>
      <c r="F53" s="2420"/>
      <c r="G53" s="2420"/>
      <c r="H53" s="2420"/>
      <c r="I53" s="2420"/>
      <c r="J53" s="2420"/>
      <c r="K53" s="2421"/>
      <c r="L53" s="1752"/>
      <c r="M53" s="1752"/>
      <c r="N53" s="1745"/>
      <c r="O53" s="1745"/>
      <c r="P53" s="1745"/>
      <c r="Q53" s="1745"/>
      <c r="R53" s="1745"/>
      <c r="S53" s="1745"/>
      <c r="T53" s="1745"/>
      <c r="U53" s="1474"/>
      <c r="V53" s="1474"/>
      <c r="W53" s="1474"/>
      <c r="X53" s="1474"/>
    </row>
    <row r="54" spans="1:24" ht="19.5" customHeight="1">
      <c r="A54" s="1801"/>
      <c r="B54" s="1802" t="s">
        <v>1715</v>
      </c>
      <c r="C54" s="1802"/>
      <c r="D54" s="1803"/>
      <c r="E54" s="1323"/>
      <c r="F54" s="2373"/>
      <c r="G54" s="2373"/>
      <c r="H54" s="2373"/>
      <c r="I54" s="2373"/>
      <c r="J54" s="2373"/>
      <c r="K54" s="1804"/>
      <c r="L54" s="1752"/>
      <c r="M54" s="1752"/>
      <c r="N54" s="1745"/>
      <c r="O54" s="1745"/>
      <c r="P54" s="1745"/>
      <c r="Q54" s="1745"/>
      <c r="R54" s="1745"/>
      <c r="S54" s="1745"/>
      <c r="T54" s="1745"/>
    </row>
    <row r="55" spans="1:24" s="1324" customFormat="1">
      <c r="A55" s="1799"/>
      <c r="B55" s="1800"/>
      <c r="C55" s="1800"/>
      <c r="D55" s="1800"/>
      <c r="E55" s="1800"/>
      <c r="F55" s="1800"/>
      <c r="G55" s="1800"/>
      <c r="H55" s="1800"/>
      <c r="I55" s="1479"/>
      <c r="J55" s="1800"/>
      <c r="K55" s="1770"/>
      <c r="L55" s="1752"/>
      <c r="M55" s="1752"/>
      <c r="N55" s="1745"/>
      <c r="O55" s="1745"/>
      <c r="P55" s="1745"/>
      <c r="Q55" s="1745"/>
      <c r="R55" s="1745"/>
      <c r="S55" s="1745"/>
      <c r="T55" s="1745"/>
      <c r="U55" s="1474"/>
      <c r="V55" s="1474"/>
      <c r="W55" s="1474"/>
      <c r="X55" s="1474"/>
    </row>
    <row r="56" spans="1:24">
      <c r="A56" s="2345" t="s">
        <v>1597</v>
      </c>
      <c r="B56" s="2346"/>
      <c r="C56" s="2346"/>
      <c r="D56" s="2346"/>
      <c r="E56" s="2346"/>
      <c r="F56" s="2346"/>
      <c r="G56" s="2346"/>
      <c r="H56" s="2346"/>
      <c r="I56" s="2346"/>
      <c r="J56" s="2346"/>
      <c r="K56" s="2347"/>
      <c r="L56" s="1745"/>
      <c r="M56" s="1745"/>
      <c r="N56" s="1745"/>
      <c r="O56" s="1745"/>
      <c r="P56" s="1745"/>
      <c r="Q56" s="1745"/>
      <c r="R56" s="1745"/>
      <c r="S56" s="1745"/>
      <c r="T56" s="1745"/>
    </row>
    <row r="57" spans="1:24" ht="13.5" thickBot="1">
      <c r="A57" s="1768"/>
      <c r="B57" s="1769"/>
      <c r="C57" s="1319"/>
      <c r="D57" s="1769"/>
      <c r="E57" s="1769"/>
      <c r="F57" s="1769"/>
      <c r="G57" s="1769"/>
      <c r="H57" s="1769"/>
      <c r="I57" s="1769"/>
      <c r="J57" s="1769"/>
      <c r="K57" s="1770"/>
      <c r="L57" s="1745"/>
      <c r="M57" s="1745"/>
      <c r="N57" s="1745"/>
      <c r="O57" s="1745"/>
      <c r="P57" s="1745"/>
      <c r="Q57" s="1745"/>
      <c r="R57" s="1745"/>
      <c r="S57" s="1745"/>
      <c r="T57" s="1745"/>
    </row>
    <row r="58" spans="1:24">
      <c r="A58" s="1768"/>
      <c r="B58" s="2348"/>
      <c r="C58" s="2349"/>
      <c r="D58" s="2349"/>
      <c r="E58" s="2349"/>
      <c r="F58" s="2349"/>
      <c r="G58" s="2349"/>
      <c r="H58" s="2349"/>
      <c r="I58" s="2349"/>
      <c r="J58" s="2350"/>
      <c r="K58" s="1770"/>
      <c r="L58" s="1745"/>
      <c r="M58" s="1745"/>
      <c r="N58" s="1745"/>
      <c r="O58" s="1745"/>
      <c r="P58" s="1745"/>
      <c r="Q58" s="1745"/>
      <c r="R58" s="1745"/>
      <c r="S58" s="1745"/>
      <c r="T58" s="1745"/>
    </row>
    <row r="59" spans="1:24">
      <c r="A59" s="1768"/>
      <c r="B59" s="2351"/>
      <c r="C59" s="2352"/>
      <c r="D59" s="2352"/>
      <c r="E59" s="2352"/>
      <c r="F59" s="2352"/>
      <c r="G59" s="2352"/>
      <c r="H59" s="2352"/>
      <c r="I59" s="2352"/>
      <c r="J59" s="2353"/>
      <c r="K59" s="1770"/>
      <c r="L59" s="1745"/>
      <c r="M59" s="1745"/>
      <c r="O59" s="1745"/>
      <c r="P59" s="1745"/>
      <c r="Q59" s="1745"/>
      <c r="R59" s="1745"/>
      <c r="S59" s="1745"/>
      <c r="T59" s="1745"/>
    </row>
    <row r="60" spans="1:24" ht="13.5" thickBot="1">
      <c r="A60" s="1768"/>
      <c r="B60" s="2354"/>
      <c r="C60" s="2355"/>
      <c r="D60" s="2355"/>
      <c r="E60" s="2355"/>
      <c r="F60" s="2355"/>
      <c r="G60" s="2355"/>
      <c r="H60" s="2355"/>
      <c r="I60" s="2355"/>
      <c r="J60" s="2356"/>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57" t="s">
        <v>1707</v>
      </c>
      <c r="B62" s="2358"/>
      <c r="C62" s="2358"/>
      <c r="D62" s="2358"/>
      <c r="E62" s="2358"/>
      <c r="F62" s="2358"/>
      <c r="G62" s="2358"/>
      <c r="H62" s="2358"/>
      <c r="I62" s="2358"/>
      <c r="J62" s="2358"/>
      <c r="K62" s="2359"/>
      <c r="L62" s="1752"/>
      <c r="M62" s="1752"/>
      <c r="N62" s="1745"/>
      <c r="O62" s="1745"/>
      <c r="P62" s="1745"/>
      <c r="Q62" s="1745"/>
      <c r="R62" s="1745"/>
      <c r="S62" s="1745"/>
      <c r="T62" s="1745"/>
    </row>
    <row r="63" spans="1:24">
      <c r="A63" s="1768"/>
      <c r="B63" s="1769"/>
      <c r="C63" s="1319"/>
      <c r="D63" s="1769"/>
      <c r="E63" s="1769"/>
      <c r="F63" s="1769"/>
      <c r="G63" s="1769"/>
      <c r="H63" s="1769"/>
      <c r="I63" s="1769"/>
      <c r="J63" s="1769"/>
      <c r="K63" s="1770"/>
      <c r="L63" s="1745"/>
      <c r="M63" s="1745"/>
      <c r="N63" s="1745"/>
      <c r="O63" s="1745"/>
      <c r="P63" s="1745"/>
      <c r="Q63" s="1745"/>
      <c r="R63" s="1745"/>
      <c r="S63" s="1745"/>
      <c r="T63" s="1745"/>
    </row>
    <row r="64" spans="1:24">
      <c r="A64" s="2345" t="s">
        <v>1712</v>
      </c>
      <c r="B64" s="2346"/>
      <c r="C64" s="2346"/>
      <c r="D64" s="2346"/>
      <c r="E64" s="2346"/>
      <c r="F64" s="2346"/>
      <c r="G64" s="2346"/>
      <c r="H64" s="2346"/>
      <c r="I64" s="2346"/>
      <c r="J64" s="2346"/>
      <c r="K64" s="2347"/>
      <c r="L64" s="1806"/>
      <c r="M64" s="1806"/>
      <c r="N64" s="1745"/>
      <c r="O64" s="1745"/>
      <c r="P64" s="1745"/>
      <c r="Q64" s="1745"/>
      <c r="R64" s="1745"/>
      <c r="S64" s="1745"/>
      <c r="T64" s="1745"/>
    </row>
    <row r="65" spans="1:24">
      <c r="A65" s="2372" t="s">
        <v>1708</v>
      </c>
      <c r="B65" s="2373"/>
      <c r="C65" s="2373"/>
      <c r="D65" s="2373"/>
      <c r="E65" s="2373"/>
      <c r="F65" s="2373"/>
      <c r="G65" s="2373"/>
      <c r="H65" s="2373"/>
      <c r="I65" s="2373"/>
      <c r="J65" s="2373"/>
      <c r="K65" s="2374"/>
      <c r="L65" s="1472" t="s">
        <v>1710</v>
      </c>
      <c r="M65" s="1745"/>
      <c r="N65" s="1745"/>
      <c r="O65" s="1745"/>
      <c r="P65" s="1745"/>
      <c r="Q65" s="1745"/>
      <c r="R65" s="1745"/>
      <c r="S65" s="1745"/>
      <c r="T65" s="1745"/>
    </row>
    <row r="66" spans="1:24">
      <c r="A66" s="1771"/>
      <c r="B66" s="1773" t="s">
        <v>2069</v>
      </c>
      <c r="C66" s="1773"/>
      <c r="D66" s="1774"/>
      <c r="E66" s="2379"/>
      <c r="F66" s="2379"/>
      <c r="G66" s="2379"/>
      <c r="H66" s="2379"/>
      <c r="I66" s="2379" t="str">
        <f>IF(E66=L66,"See Comments Below","  ")</f>
        <v xml:space="preserve">  </v>
      </c>
      <c r="J66" s="2379"/>
      <c r="K66" s="1777"/>
      <c r="L66" s="1472" t="s">
        <v>1711</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45" t="s">
        <v>1713</v>
      </c>
      <c r="B68" s="2346"/>
      <c r="C68" s="2346"/>
      <c r="D68" s="2346"/>
      <c r="E68" s="2346"/>
      <c r="F68" s="2346"/>
      <c r="G68" s="2346"/>
      <c r="H68" s="2346"/>
      <c r="I68" s="2346"/>
      <c r="J68" s="2346"/>
      <c r="K68" s="2347"/>
      <c r="L68" s="1745"/>
      <c r="M68" s="1745"/>
      <c r="N68" s="1745"/>
      <c r="O68" s="1745"/>
      <c r="P68" s="1745"/>
      <c r="Q68" s="1745"/>
      <c r="R68" s="1745"/>
      <c r="S68" s="1745"/>
      <c r="T68" s="1745"/>
    </row>
    <row r="69" spans="1:24" s="1324"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4"/>
      <c r="V69" s="1474"/>
      <c r="W69" s="1474"/>
      <c r="X69" s="1474"/>
    </row>
    <row r="70" spans="1:24" s="1324" customFormat="1" ht="13.5" thickBot="1">
      <c r="A70" s="1808"/>
      <c r="B70" s="1812" t="s">
        <v>1570</v>
      </c>
      <c r="C70" s="1809"/>
      <c r="D70" s="1809"/>
      <c r="E70" s="1325">
        <f>Budget!G227</f>
        <v>9212339</v>
      </c>
      <c r="F70" s="1326"/>
      <c r="G70" s="1792" t="str">
        <f>IF(E71=E70,"Sources and Uses Match", "Sources and Uses Do Not Match")</f>
        <v>Sources and Uses Match</v>
      </c>
      <c r="H70" s="1810"/>
      <c r="I70" s="1810"/>
      <c r="J70" s="1810"/>
      <c r="K70" s="1811"/>
      <c r="L70" s="1752" t="s">
        <v>1657</v>
      </c>
      <c r="M70" s="1752"/>
      <c r="N70" s="1745"/>
      <c r="O70" s="1745"/>
      <c r="P70" s="1745"/>
      <c r="Q70" s="1745"/>
      <c r="R70" s="1745"/>
      <c r="S70" s="1745"/>
      <c r="T70" s="1745"/>
      <c r="U70" s="1474"/>
      <c r="V70" s="1474"/>
      <c r="W70" s="1474"/>
      <c r="X70" s="1474"/>
    </row>
    <row r="71" spans="1:24" s="1324" customFormat="1" ht="13.5" thickBot="1">
      <c r="A71" s="1808"/>
      <c r="B71" s="1812" t="s">
        <v>1571</v>
      </c>
      <c r="C71" s="1809"/>
      <c r="D71" s="1809"/>
      <c r="E71" s="1325">
        <f>Budget!E314</f>
        <v>9212339</v>
      </c>
      <c r="F71" s="1326"/>
      <c r="G71" s="1813" t="s">
        <v>1572</v>
      </c>
      <c r="H71" s="1325">
        <f>E70-E71</f>
        <v>0</v>
      </c>
      <c r="I71" s="1810"/>
      <c r="J71" s="1810"/>
      <c r="K71" s="1811"/>
      <c r="L71" s="1752" t="s">
        <v>1658</v>
      </c>
      <c r="M71" s="1752"/>
      <c r="N71" s="1745"/>
      <c r="O71" s="1745"/>
      <c r="P71" s="1745"/>
      <c r="Q71" s="1745"/>
      <c r="R71" s="1745"/>
      <c r="S71" s="1745"/>
      <c r="T71" s="1745"/>
      <c r="U71" s="1474"/>
      <c r="V71" s="1474"/>
      <c r="W71" s="1474"/>
      <c r="X71" s="1474"/>
    </row>
    <row r="72" spans="1:24" s="1324"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4"/>
      <c r="V72" s="1474"/>
      <c r="W72" s="1474"/>
      <c r="X72" s="1474"/>
    </row>
    <row r="73" spans="1:24">
      <c r="A73" s="2345" t="s">
        <v>1714</v>
      </c>
      <c r="B73" s="2346"/>
      <c r="C73" s="2346"/>
      <c r="D73" s="2346"/>
      <c r="E73" s="2346"/>
      <c r="F73" s="2346"/>
      <c r="G73" s="2346"/>
      <c r="H73" s="2346"/>
      <c r="I73" s="2346"/>
      <c r="J73" s="2346"/>
      <c r="K73" s="2347"/>
      <c r="L73" s="1806"/>
      <c r="M73" s="1806"/>
      <c r="N73" s="1745"/>
      <c r="O73" s="1745"/>
      <c r="P73" s="1745"/>
      <c r="Q73" s="1745"/>
      <c r="R73" s="1745"/>
      <c r="S73" s="1745"/>
      <c r="T73" s="1745"/>
    </row>
    <row r="74" spans="1:24" ht="47.25" customHeight="1">
      <c r="A74" s="2372" t="s">
        <v>1862</v>
      </c>
      <c r="B74" s="2373"/>
      <c r="C74" s="2373"/>
      <c r="D74" s="2373"/>
      <c r="E74" s="2373"/>
      <c r="F74" s="2373"/>
      <c r="G74" s="2373"/>
      <c r="H74" s="2373"/>
      <c r="I74" s="2373"/>
      <c r="J74" s="2373"/>
      <c r="K74" s="2374"/>
      <c r="L74" s="1752"/>
      <c r="M74" s="1752"/>
      <c r="N74" s="1745"/>
      <c r="O74" s="1745"/>
      <c r="P74" s="1745"/>
      <c r="Q74" s="1745"/>
      <c r="R74" s="1745"/>
      <c r="S74" s="1745"/>
      <c r="T74" s="1745"/>
    </row>
    <row r="75" spans="1:24">
      <c r="A75" s="1788"/>
      <c r="B75" s="1794"/>
      <c r="C75" s="1814" t="s">
        <v>1670</v>
      </c>
      <c r="D75" s="1327">
        <f>Budget!B30</f>
        <v>45</v>
      </c>
      <c r="E75" s="1814" t="s">
        <v>1573</v>
      </c>
      <c r="F75" s="1327">
        <f>SUMPRODUCT(Budget!B10:B29,Budget!C10:C29)</f>
        <v>84</v>
      </c>
      <c r="G75" s="1814" t="s">
        <v>1574</v>
      </c>
      <c r="H75" s="1815">
        <f>'Project Information'!E438</f>
        <v>53089</v>
      </c>
      <c r="I75" s="1795"/>
      <c r="J75" s="1795"/>
      <c r="K75" s="1790"/>
      <c r="L75" s="1752"/>
      <c r="M75" s="1752"/>
      <c r="N75" s="1745"/>
      <c r="O75" s="1745"/>
      <c r="P75" s="1745"/>
      <c r="Q75" s="1745"/>
      <c r="R75" s="1745"/>
      <c r="S75" s="1745"/>
      <c r="T75" s="1745"/>
    </row>
    <row r="76" spans="1:24">
      <c r="A76" s="1328"/>
      <c r="B76" s="1816" t="s">
        <v>1669</v>
      </c>
      <c r="C76" s="1793"/>
      <c r="D76" s="1793"/>
      <c r="E76" s="1319"/>
      <c r="F76" s="1817"/>
      <c r="G76" s="1817"/>
      <c r="H76" s="1817"/>
      <c r="I76" s="1795"/>
      <c r="J76" s="1795"/>
      <c r="K76" s="1790"/>
      <c r="L76" s="1752"/>
      <c r="M76" s="1752"/>
      <c r="N76" s="1745"/>
      <c r="O76" s="1745"/>
      <c r="P76" s="1745"/>
      <c r="Q76" s="1745"/>
      <c r="R76" s="1745"/>
      <c r="S76" s="1745"/>
      <c r="T76" s="1745"/>
    </row>
    <row r="77" spans="1:24" ht="26.25" thickBot="1">
      <c r="A77" s="1788"/>
      <c r="B77" s="1550" t="s">
        <v>1861</v>
      </c>
      <c r="C77" s="1319"/>
      <c r="D77" s="1814" t="s">
        <v>1434</v>
      </c>
      <c r="E77" s="1818" t="s">
        <v>1435</v>
      </c>
      <c r="F77" s="1818" t="s">
        <v>1659</v>
      </c>
      <c r="G77" s="1818" t="s">
        <v>1662</v>
      </c>
      <c r="H77" s="1818" t="s">
        <v>1660</v>
      </c>
      <c r="I77" s="1818" t="s">
        <v>1661</v>
      </c>
      <c r="J77" s="1818" t="s">
        <v>1671</v>
      </c>
      <c r="K77" s="1790"/>
      <c r="L77" s="1752"/>
      <c r="P77" s="1745"/>
      <c r="Q77" s="1745"/>
      <c r="R77" s="1745"/>
      <c r="S77" s="1745"/>
      <c r="T77" s="1745"/>
    </row>
    <row r="78" spans="1:24" ht="14.25" thickTop="1" thickBot="1">
      <c r="A78" s="1788"/>
      <c r="B78" s="1319"/>
      <c r="C78" s="1819" t="s">
        <v>104</v>
      </c>
      <c r="D78" s="1329">
        <f>SUM(Budget!E255:F258)</f>
        <v>350000</v>
      </c>
      <c r="E78" s="1330">
        <f>D78/$D$75</f>
        <v>7777.7777777777774</v>
      </c>
      <c r="F78" s="1820"/>
      <c r="G78" s="1821"/>
      <c r="H78" s="1330">
        <f>D78/$F$75</f>
        <v>4166.666666666667</v>
      </c>
      <c r="I78" s="1820"/>
      <c r="J78" s="1728"/>
      <c r="K78" s="1790"/>
      <c r="L78" s="1752"/>
      <c r="P78" s="1745"/>
      <c r="Q78" s="1745"/>
      <c r="R78" s="1745"/>
      <c r="S78" s="1745"/>
      <c r="T78" s="1745"/>
    </row>
    <row r="79" spans="1:24" ht="13.5" thickBot="1">
      <c r="A79" s="1788"/>
      <c r="B79" s="1319"/>
      <c r="C79" s="1819" t="s">
        <v>1575</v>
      </c>
      <c r="D79" s="1329">
        <f>SUM(Budget!E260:F267)</f>
        <v>290000</v>
      </c>
      <c r="E79" s="1331">
        <f t="shared" ref="E79:E85" si="0">D79/$D$75</f>
        <v>6444.4444444444443</v>
      </c>
      <c r="F79" s="1822"/>
      <c r="G79" s="1823"/>
      <c r="H79" s="1331">
        <f t="shared" ref="H79:H85" si="1">D79/$F$75</f>
        <v>3452.3809523809523</v>
      </c>
      <c r="I79" s="1822"/>
      <c r="J79" s="1729"/>
      <c r="K79" s="1790"/>
      <c r="L79" s="1752"/>
      <c r="P79" s="1745"/>
      <c r="Q79" s="1745"/>
      <c r="R79" s="1745"/>
      <c r="S79" s="1745"/>
      <c r="T79" s="1745"/>
    </row>
    <row r="80" spans="1:24" ht="13.5" thickBot="1">
      <c r="A80" s="1788"/>
      <c r="B80" s="1319"/>
      <c r="C80" s="1819" t="s">
        <v>1489</v>
      </c>
      <c r="D80" s="1329">
        <f>SUM(Budget!E269:F272)</f>
        <v>960586</v>
      </c>
      <c r="E80" s="1331">
        <f t="shared" si="0"/>
        <v>21346.355555555554</v>
      </c>
      <c r="F80" s="1822"/>
      <c r="G80" s="1823"/>
      <c r="H80" s="1331">
        <f t="shared" si="1"/>
        <v>11435.547619047618</v>
      </c>
      <c r="I80" s="1822"/>
      <c r="J80" s="1729"/>
      <c r="K80" s="1790"/>
      <c r="L80" s="1752"/>
      <c r="P80" s="1745"/>
      <c r="Q80" s="1745"/>
      <c r="R80" s="1745"/>
      <c r="S80" s="1745"/>
      <c r="T80" s="1745"/>
    </row>
    <row r="81" spans="1:24" ht="13.5" thickBot="1">
      <c r="A81" s="1788"/>
      <c r="B81" s="1319"/>
      <c r="C81" s="1819" t="s">
        <v>1436</v>
      </c>
      <c r="D81" s="1329">
        <f>SUM(Budget!E274:F286)</f>
        <v>5656224</v>
      </c>
      <c r="E81" s="1331">
        <f t="shared" si="0"/>
        <v>125693.86666666667</v>
      </c>
      <c r="F81" s="1822"/>
      <c r="G81" s="1823"/>
      <c r="H81" s="1331">
        <f t="shared" si="1"/>
        <v>67336</v>
      </c>
      <c r="I81" s="1822"/>
      <c r="J81" s="1729"/>
      <c r="K81" s="1790"/>
      <c r="L81" s="1752"/>
      <c r="P81" s="1745"/>
      <c r="Q81" s="1745"/>
      <c r="R81" s="1745"/>
      <c r="S81" s="1745"/>
      <c r="T81" s="1745"/>
    </row>
    <row r="82" spans="1:24" ht="13.5" thickBot="1">
      <c r="A82" s="1788"/>
      <c r="B82" s="1319"/>
      <c r="C82" s="1819" t="s">
        <v>1576</v>
      </c>
      <c r="D82" s="1329">
        <f>SUM(Budget!E288:F295)</f>
        <v>370000</v>
      </c>
      <c r="E82" s="1331">
        <f t="shared" si="0"/>
        <v>8222.2222222222226</v>
      </c>
      <c r="F82" s="1822"/>
      <c r="G82" s="1823"/>
      <c r="H82" s="1331">
        <f t="shared" si="1"/>
        <v>4404.7619047619046</v>
      </c>
      <c r="I82" s="1822"/>
      <c r="J82" s="1729"/>
      <c r="K82" s="1790"/>
      <c r="L82" s="1752"/>
      <c r="P82" s="1745"/>
      <c r="Q82" s="1745"/>
      <c r="R82" s="1745"/>
      <c r="S82" s="1745"/>
      <c r="T82" s="1745"/>
    </row>
    <row r="83" spans="1:24" ht="13.5" thickBot="1">
      <c r="A83" s="1788"/>
      <c r="B83" s="1319"/>
      <c r="C83" s="1819" t="s">
        <v>1484</v>
      </c>
      <c r="D83" s="1329">
        <f>SUM(Budget!E297:F304)</f>
        <v>1353700</v>
      </c>
      <c r="E83" s="1331">
        <f t="shared" si="0"/>
        <v>30082.222222222223</v>
      </c>
      <c r="F83" s="1822"/>
      <c r="G83" s="1823"/>
      <c r="H83" s="1331">
        <f t="shared" si="1"/>
        <v>16115.476190476191</v>
      </c>
      <c r="I83" s="1822"/>
      <c r="J83" s="1729"/>
      <c r="K83" s="1790"/>
      <c r="L83" s="1752"/>
      <c r="P83" s="1745"/>
      <c r="Q83" s="1745"/>
      <c r="R83" s="1745"/>
      <c r="S83" s="1745"/>
      <c r="T83" s="1745"/>
    </row>
    <row r="84" spans="1:24" ht="13.5" thickBot="1">
      <c r="A84" s="1788"/>
      <c r="B84" s="1319"/>
      <c r="C84" s="1819" t="s">
        <v>1577</v>
      </c>
      <c r="D84" s="1329">
        <f>SUM(Budget!E306:F309)</f>
        <v>90829</v>
      </c>
      <c r="E84" s="1331">
        <f t="shared" si="0"/>
        <v>2018.4222222222222</v>
      </c>
      <c r="F84" s="1822"/>
      <c r="G84" s="1823"/>
      <c r="H84" s="1331">
        <f t="shared" si="1"/>
        <v>1081.297619047619</v>
      </c>
      <c r="I84" s="1822"/>
      <c r="J84" s="1729"/>
      <c r="K84" s="1790"/>
      <c r="L84" s="1752"/>
      <c r="P84" s="1745"/>
      <c r="Q84" s="1745"/>
      <c r="R84" s="1745"/>
      <c r="S84" s="1745"/>
      <c r="T84" s="1745"/>
    </row>
    <row r="85" spans="1:24" ht="13.5" thickBot="1">
      <c r="A85" s="1788"/>
      <c r="B85" s="1319"/>
      <c r="C85" s="1819" t="s">
        <v>1493</v>
      </c>
      <c r="D85" s="1329">
        <f>SUM(Budget!E311:F313)</f>
        <v>141000</v>
      </c>
      <c r="E85" s="1331">
        <f t="shared" si="0"/>
        <v>3133.3333333333335</v>
      </c>
      <c r="F85" s="1822"/>
      <c r="G85" s="1823"/>
      <c r="H85" s="1331">
        <f t="shared" si="1"/>
        <v>1678.5714285714287</v>
      </c>
      <c r="I85" s="1822"/>
      <c r="J85" s="1729"/>
      <c r="K85" s="1790"/>
      <c r="L85" s="1752"/>
      <c r="P85" s="1745"/>
      <c r="Q85" s="1745"/>
      <c r="R85" s="1745"/>
      <c r="S85" s="1745"/>
      <c r="T85" s="1745"/>
    </row>
    <row r="86" spans="1:24" s="1322" customFormat="1" ht="13.5" thickBot="1">
      <c r="A86" s="1778"/>
      <c r="B86" s="1320"/>
      <c r="C86" s="1824" t="s">
        <v>123</v>
      </c>
      <c r="D86" s="1332">
        <f t="shared" ref="D86:J86" si="2">SUM(D78:D85)</f>
        <v>9212339</v>
      </c>
      <c r="E86" s="1333">
        <f t="shared" si="2"/>
        <v>204718.64444444445</v>
      </c>
      <c r="F86" s="1334">
        <f t="shared" si="2"/>
        <v>0</v>
      </c>
      <c r="G86" s="1335">
        <f t="shared" si="2"/>
        <v>0</v>
      </c>
      <c r="H86" s="1333">
        <f t="shared" si="2"/>
        <v>109670.7023809524</v>
      </c>
      <c r="I86" s="1334">
        <f t="shared" si="2"/>
        <v>0</v>
      </c>
      <c r="J86" s="1730">
        <f t="shared" si="2"/>
        <v>0</v>
      </c>
      <c r="K86" s="1786"/>
      <c r="L86" s="1750"/>
      <c r="M86" s="1473"/>
      <c r="N86" s="1473"/>
      <c r="O86" s="1473"/>
      <c r="P86" s="1787"/>
      <c r="Q86" s="1787"/>
      <c r="R86" s="1787"/>
      <c r="S86" s="1787"/>
      <c r="T86" s="1787"/>
      <c r="U86" s="1473"/>
      <c r="V86" s="1473"/>
      <c r="W86" s="1473"/>
      <c r="X86" s="1473"/>
    </row>
    <row r="87" spans="1:24">
      <c r="A87" s="1328"/>
      <c r="B87" s="1816" t="s">
        <v>1672</v>
      </c>
      <c r="C87" s="1793"/>
      <c r="D87" s="1793"/>
      <c r="E87" s="1319"/>
      <c r="F87" s="1817"/>
      <c r="G87" s="1817"/>
      <c r="H87" s="1817"/>
      <c r="I87" s="1795"/>
      <c r="J87" s="1795"/>
      <c r="K87" s="1790"/>
      <c r="L87" s="1752"/>
      <c r="M87" s="1752"/>
      <c r="N87" s="1745"/>
      <c r="O87" s="1745"/>
      <c r="P87" s="1745"/>
      <c r="Q87" s="1745"/>
      <c r="R87" s="1745"/>
      <c r="S87" s="1745"/>
      <c r="T87" s="1745"/>
    </row>
    <row r="88" spans="1:24" s="1322" customFormat="1" ht="13.5" thickBot="1">
      <c r="A88" s="1778"/>
      <c r="B88" s="1320"/>
      <c r="C88" s="1824"/>
      <c r="D88" s="1814" t="s">
        <v>1434</v>
      </c>
      <c r="E88" s="1818" t="s">
        <v>1665</v>
      </c>
      <c r="F88" s="1818" t="s">
        <v>1663</v>
      </c>
      <c r="G88" s="1818" t="s">
        <v>1664</v>
      </c>
      <c r="H88" s="1818" t="s">
        <v>1666</v>
      </c>
      <c r="I88" s="1818" t="s">
        <v>1668</v>
      </c>
      <c r="J88" s="1818" t="s">
        <v>1667</v>
      </c>
      <c r="K88" s="1786"/>
      <c r="L88" s="1750"/>
      <c r="M88" s="1473"/>
      <c r="N88" s="1473"/>
      <c r="O88" s="1473"/>
      <c r="P88" s="1787"/>
      <c r="Q88" s="1787"/>
      <c r="R88" s="1787"/>
      <c r="S88" s="1787"/>
      <c r="T88" s="1787"/>
      <c r="U88" s="1473"/>
      <c r="V88" s="1473"/>
      <c r="W88" s="1473"/>
      <c r="X88" s="1473"/>
    </row>
    <row r="89" spans="1:24" s="1322" customFormat="1" ht="14.25" thickTop="1" thickBot="1">
      <c r="A89" s="1778"/>
      <c r="B89" s="1320"/>
      <c r="C89" s="1819" t="s">
        <v>104</v>
      </c>
      <c r="D89" s="1325">
        <f t="shared" ref="D89:D96" si="3">D78</f>
        <v>350000</v>
      </c>
      <c r="E89" s="1336">
        <f t="shared" ref="E89:E96" si="4">D78/$H$75</f>
        <v>6.5927028197931774</v>
      </c>
      <c r="F89" s="1825"/>
      <c r="G89" s="1826"/>
      <c r="H89" s="1337">
        <f>D89/$D$97</f>
        <v>3.7992522854402126E-2</v>
      </c>
      <c r="I89" s="1338"/>
      <c r="J89" s="1339"/>
      <c r="K89" s="1786"/>
      <c r="L89" s="1750"/>
      <c r="M89" s="1473"/>
      <c r="N89" s="1473"/>
      <c r="O89" s="1473"/>
      <c r="P89" s="1787"/>
      <c r="Q89" s="1787"/>
      <c r="R89" s="1787"/>
      <c r="S89" s="1787"/>
      <c r="T89" s="1787"/>
      <c r="U89" s="1473"/>
      <c r="V89" s="1473"/>
      <c r="W89" s="1473"/>
      <c r="X89" s="1473"/>
    </row>
    <row r="90" spans="1:24" s="1322" customFormat="1" ht="13.5" thickBot="1">
      <c r="A90" s="1778"/>
      <c r="B90" s="1320"/>
      <c r="C90" s="1819" t="s">
        <v>1575</v>
      </c>
      <c r="D90" s="1325">
        <f t="shared" si="3"/>
        <v>290000</v>
      </c>
      <c r="E90" s="1340">
        <f t="shared" si="4"/>
        <v>5.4625251935429189</v>
      </c>
      <c r="F90" s="1827"/>
      <c r="G90" s="1828"/>
      <c r="H90" s="1341">
        <f>D90/$D$97</f>
        <v>3.1479518936504615E-2</v>
      </c>
      <c r="I90" s="1342"/>
      <c r="J90" s="1343"/>
      <c r="K90" s="1786"/>
      <c r="L90" s="1750"/>
      <c r="M90" s="1473"/>
      <c r="N90" s="1473"/>
      <c r="O90" s="1473"/>
      <c r="P90" s="1787"/>
      <c r="Q90" s="1787"/>
      <c r="R90" s="1787"/>
      <c r="S90" s="1787"/>
      <c r="T90" s="1787"/>
      <c r="U90" s="1473"/>
      <c r="V90" s="1473"/>
      <c r="W90" s="1473"/>
      <c r="X90" s="1473"/>
    </row>
    <row r="91" spans="1:24" s="1322" customFormat="1" ht="13.5" thickBot="1">
      <c r="A91" s="1778"/>
      <c r="B91" s="1320"/>
      <c r="C91" s="1819" t="s">
        <v>1489</v>
      </c>
      <c r="D91" s="1325">
        <f t="shared" si="3"/>
        <v>960586</v>
      </c>
      <c r="E91" s="1340">
        <f t="shared" si="4"/>
        <v>18.093880088153856</v>
      </c>
      <c r="F91" s="1827"/>
      <c r="G91" s="1828"/>
      <c r="H91" s="1341">
        <f t="shared" ref="H91:H96" si="5">D91/$D$97</f>
        <v>0.10427167302462491</v>
      </c>
      <c r="I91" s="1342"/>
      <c r="J91" s="1343"/>
      <c r="K91" s="1786"/>
      <c r="L91" s="1750"/>
      <c r="M91" s="1473"/>
      <c r="N91" s="1473"/>
      <c r="O91" s="1473"/>
      <c r="P91" s="1787"/>
      <c r="Q91" s="1787"/>
      <c r="R91" s="1787"/>
      <c r="S91" s="1787"/>
      <c r="T91" s="1787"/>
      <c r="U91" s="1473"/>
      <c r="V91" s="1473"/>
      <c r="W91" s="1473"/>
      <c r="X91" s="1473"/>
    </row>
    <row r="92" spans="1:24" s="1322" customFormat="1" ht="13.5" thickBot="1">
      <c r="A92" s="1778"/>
      <c r="B92" s="1320"/>
      <c r="C92" s="1819" t="s">
        <v>1436</v>
      </c>
      <c r="D92" s="1325">
        <f t="shared" si="3"/>
        <v>5656224</v>
      </c>
      <c r="E92" s="1340">
        <f t="shared" si="4"/>
        <v>106.54229689766241</v>
      </c>
      <c r="F92" s="1827"/>
      <c r="G92" s="1828"/>
      <c r="H92" s="1341">
        <f t="shared" si="5"/>
        <v>0.6139834845417651</v>
      </c>
      <c r="I92" s="1342"/>
      <c r="J92" s="1343"/>
      <c r="K92" s="1786"/>
      <c r="L92" s="1750"/>
      <c r="M92" s="1473"/>
      <c r="N92" s="1473"/>
      <c r="O92" s="1473"/>
      <c r="P92" s="1787"/>
      <c r="Q92" s="1787"/>
      <c r="R92" s="1787"/>
      <c r="S92" s="1787"/>
      <c r="T92" s="1787"/>
      <c r="U92" s="1473"/>
      <c r="V92" s="1473"/>
      <c r="W92" s="1473"/>
      <c r="X92" s="1473"/>
    </row>
    <row r="93" spans="1:24" s="1322" customFormat="1" ht="13.5" thickBot="1">
      <c r="A93" s="1778"/>
      <c r="B93" s="1320"/>
      <c r="C93" s="1819" t="s">
        <v>1576</v>
      </c>
      <c r="D93" s="1325">
        <f t="shared" si="3"/>
        <v>370000</v>
      </c>
      <c r="E93" s="1340">
        <f t="shared" si="4"/>
        <v>6.9694286952099302</v>
      </c>
      <c r="F93" s="1827"/>
      <c r="G93" s="1828"/>
      <c r="H93" s="1341">
        <f t="shared" si="5"/>
        <v>4.0163524160367961E-2</v>
      </c>
      <c r="I93" s="1342"/>
      <c r="J93" s="1343"/>
      <c r="K93" s="1786"/>
      <c r="L93" s="1750"/>
      <c r="M93" s="1473"/>
      <c r="N93" s="1473"/>
      <c r="O93" s="1473"/>
      <c r="P93" s="1787"/>
      <c r="Q93" s="1787"/>
      <c r="R93" s="1787"/>
      <c r="S93" s="1787"/>
      <c r="T93" s="1787"/>
      <c r="U93" s="1473"/>
      <c r="V93" s="1473"/>
      <c r="W93" s="1473"/>
      <c r="X93" s="1473"/>
    </row>
    <row r="94" spans="1:24" s="1322" customFormat="1" ht="13.5" thickBot="1">
      <c r="A94" s="1778"/>
      <c r="B94" s="1320"/>
      <c r="C94" s="1819" t="s">
        <v>1484</v>
      </c>
      <c r="D94" s="1325">
        <f t="shared" si="3"/>
        <v>1353700</v>
      </c>
      <c r="E94" s="1340">
        <f t="shared" si="4"/>
        <v>25.498690877582927</v>
      </c>
      <c r="F94" s="1827"/>
      <c r="G94" s="1828"/>
      <c r="H94" s="1341">
        <f t="shared" si="5"/>
        <v>0.14694422339429758</v>
      </c>
      <c r="I94" s="1342"/>
      <c r="J94" s="1343"/>
      <c r="K94" s="1786"/>
      <c r="L94" s="1750"/>
      <c r="M94" s="1473"/>
      <c r="N94" s="1473"/>
      <c r="O94" s="1473"/>
      <c r="P94" s="1787"/>
      <c r="Q94" s="1787"/>
      <c r="R94" s="1787"/>
      <c r="S94" s="1787"/>
      <c r="T94" s="1787"/>
      <c r="U94" s="1473"/>
      <c r="V94" s="1473"/>
      <c r="W94" s="1473"/>
      <c r="X94" s="1473"/>
    </row>
    <row r="95" spans="1:24" s="1322" customFormat="1" ht="13.5" thickBot="1">
      <c r="A95" s="1778"/>
      <c r="B95" s="1320"/>
      <c r="C95" s="1819" t="s">
        <v>1577</v>
      </c>
      <c r="D95" s="1325">
        <f t="shared" si="3"/>
        <v>90829</v>
      </c>
      <c r="E95" s="1340">
        <f t="shared" si="4"/>
        <v>1.7108817269114129</v>
      </c>
      <c r="F95" s="1827"/>
      <c r="G95" s="1828"/>
      <c r="H95" s="1341">
        <f t="shared" si="5"/>
        <v>9.859493880978544E-3</v>
      </c>
      <c r="I95" s="1342"/>
      <c r="J95" s="1343"/>
      <c r="K95" s="1786"/>
      <c r="L95" s="1750"/>
      <c r="M95" s="1473"/>
      <c r="N95" s="1473"/>
      <c r="O95" s="1473"/>
      <c r="P95" s="1787"/>
      <c r="Q95" s="1787"/>
      <c r="R95" s="1787"/>
      <c r="S95" s="1787"/>
      <c r="T95" s="1787"/>
      <c r="U95" s="1473"/>
      <c r="V95" s="1473"/>
      <c r="W95" s="1473"/>
      <c r="X95" s="1473"/>
    </row>
    <row r="96" spans="1:24" s="1322" customFormat="1" ht="13.5" thickBot="1">
      <c r="A96" s="1778"/>
      <c r="B96" s="1320"/>
      <c r="C96" s="1819" t="s">
        <v>1493</v>
      </c>
      <c r="D96" s="1325">
        <f t="shared" si="3"/>
        <v>141000</v>
      </c>
      <c r="E96" s="1340">
        <f t="shared" si="4"/>
        <v>2.6559174216881085</v>
      </c>
      <c r="F96" s="1827"/>
      <c r="G96" s="1828"/>
      <c r="H96" s="1341">
        <f t="shared" si="5"/>
        <v>1.530555920705914E-2</v>
      </c>
      <c r="I96" s="1342"/>
      <c r="J96" s="1343"/>
      <c r="K96" s="1786"/>
      <c r="L96" s="1750"/>
      <c r="M96" s="1473"/>
      <c r="N96" s="1473"/>
      <c r="O96" s="1473"/>
      <c r="P96" s="1787"/>
      <c r="Q96" s="1787"/>
      <c r="R96" s="1787"/>
      <c r="S96" s="1787"/>
      <c r="T96" s="1787"/>
      <c r="U96" s="1473"/>
      <c r="V96" s="1473"/>
      <c r="W96" s="1473"/>
      <c r="X96" s="1473"/>
    </row>
    <row r="97" spans="1:20" ht="13.5" thickBot="1">
      <c r="A97" s="1788"/>
      <c r="B97" s="1791"/>
      <c r="C97" s="1824" t="s">
        <v>123</v>
      </c>
      <c r="D97" s="1344">
        <f>SUM(D89:D96)</f>
        <v>9212339</v>
      </c>
      <c r="E97" s="1731">
        <f>D86/$H$75</f>
        <v>173.52632372054475</v>
      </c>
      <c r="F97" s="1345">
        <f>SUM(F89:F96)</f>
        <v>0</v>
      </c>
      <c r="G97" s="1346">
        <f>SUM(G89:G96)</f>
        <v>0</v>
      </c>
      <c r="H97" s="1347">
        <f>SUM(H89:H96)</f>
        <v>0.99999999999999989</v>
      </c>
      <c r="I97" s="1348">
        <f>SUM(I89:I96)</f>
        <v>0</v>
      </c>
      <c r="J97" s="1349">
        <f>SUM(J89:J96)</f>
        <v>0</v>
      </c>
      <c r="K97" s="1790"/>
      <c r="L97" s="1752"/>
      <c r="P97" s="1745"/>
      <c r="Q97" s="1745"/>
      <c r="R97" s="1745"/>
      <c r="S97" s="1745"/>
      <c r="T97" s="1745"/>
    </row>
    <row r="98" spans="1:20">
      <c r="A98" s="1788"/>
      <c r="B98" s="1791"/>
      <c r="C98" s="1824"/>
      <c r="D98" s="1350"/>
      <c r="E98" s="1350"/>
      <c r="F98" s="1351"/>
      <c r="G98" s="1351"/>
      <c r="H98" s="1352"/>
      <c r="I98" s="1352"/>
      <c r="J98" s="1352"/>
      <c r="K98" s="1790"/>
      <c r="L98" s="1752"/>
      <c r="P98" s="1745"/>
      <c r="Q98" s="1745"/>
      <c r="R98" s="1745"/>
      <c r="S98" s="1745"/>
      <c r="T98" s="1745"/>
    </row>
    <row r="99" spans="1:20">
      <c r="A99" s="1788"/>
      <c r="B99" s="1791"/>
      <c r="C99" s="1824" t="s">
        <v>1725</v>
      </c>
      <c r="D99" s="1350" t="str">
        <f>IF(D8&lt;&gt;"Rehab","Not Applicable",Budget!E279/Budget!B30)</f>
        <v>Not Applicable</v>
      </c>
      <c r="E99" s="1350" t="str">
        <f>IF(D8&lt;&gt;"Rehab","  ","Per Unit")</f>
        <v xml:space="preserve">  </v>
      </c>
      <c r="F99" s="1350" t="str">
        <f>IF(D99&lt;20000,"Application Does Not Meet the Requirement","Application Meets the Requirement")</f>
        <v>Application Meets the Requirement</v>
      </c>
      <c r="G99" s="1351"/>
      <c r="H99" s="1352"/>
      <c r="I99" s="1352"/>
      <c r="J99" s="1352"/>
      <c r="K99" s="1790"/>
      <c r="L99" s="1752"/>
      <c r="P99" s="1745"/>
      <c r="Q99" s="1745"/>
      <c r="R99" s="1745"/>
      <c r="S99" s="1745"/>
      <c r="T99" s="1745"/>
    </row>
    <row r="100" spans="1:20">
      <c r="A100" s="1788"/>
      <c r="B100" s="1824"/>
      <c r="C100" s="1350"/>
      <c r="D100" s="1350"/>
      <c r="E100" s="1350"/>
      <c r="F100" s="1353"/>
      <c r="G100" s="1354"/>
      <c r="H100" s="1354"/>
      <c r="I100" s="1354"/>
      <c r="J100" s="1354"/>
      <c r="K100" s="1790"/>
      <c r="L100" s="1752"/>
      <c r="M100" s="1752"/>
      <c r="N100" s="1745"/>
      <c r="O100" s="1745"/>
      <c r="P100" s="1745"/>
      <c r="Q100" s="1745"/>
      <c r="R100" s="1745"/>
      <c r="S100" s="1745"/>
      <c r="T100" s="1745"/>
    </row>
    <row r="101" spans="1:20" ht="30.75" customHeight="1">
      <c r="A101" s="2372" t="s">
        <v>2071</v>
      </c>
      <c r="B101" s="2373"/>
      <c r="C101" s="2373"/>
      <c r="D101" s="2373"/>
      <c r="E101" s="2373"/>
      <c r="F101" s="2373"/>
      <c r="G101" s="2373"/>
      <c r="H101" s="2373"/>
      <c r="I101" s="2373"/>
      <c r="J101" s="2373"/>
      <c r="K101" s="2374"/>
      <c r="L101" s="1752"/>
      <c r="M101" s="1752"/>
      <c r="N101" s="1745"/>
      <c r="O101" s="1745"/>
      <c r="P101" s="1745"/>
      <c r="Q101" s="1745"/>
      <c r="R101" s="1745"/>
      <c r="S101" s="1745"/>
      <c r="T101" s="1745"/>
    </row>
    <row r="102" spans="1:20">
      <c r="A102" s="1328"/>
      <c r="B102" s="1816" t="s">
        <v>1677</v>
      </c>
      <c r="C102" s="1793"/>
      <c r="D102" s="1793"/>
      <c r="E102" s="1319"/>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1656</v>
      </c>
      <c r="D103" s="1818" t="s">
        <v>1678</v>
      </c>
      <c r="E103" s="1818" t="s">
        <v>1437</v>
      </c>
      <c r="F103" s="1818" t="s">
        <v>1679</v>
      </c>
      <c r="G103" s="1818" t="s">
        <v>1680</v>
      </c>
      <c r="H103" s="1319"/>
      <c r="I103" s="1818"/>
      <c r="J103" s="1818"/>
      <c r="K103" s="1786"/>
      <c r="L103" s="1752"/>
      <c r="M103" s="1752"/>
      <c r="N103" s="1745"/>
      <c r="O103" s="1745"/>
      <c r="P103" s="1745"/>
      <c r="Q103" s="1745"/>
      <c r="R103" s="1745"/>
      <c r="S103" s="1745"/>
      <c r="T103" s="1745"/>
    </row>
    <row r="104" spans="1:20" ht="14.25" thickTop="1" thickBot="1">
      <c r="A104" s="1778"/>
      <c r="B104" s="1819" t="s">
        <v>104</v>
      </c>
      <c r="C104" s="1355">
        <f>SUM('Data Analysis'!C116:C119)</f>
        <v>350000</v>
      </c>
      <c r="D104" s="1356">
        <f>SUM('Data Analysis'!D116:D119)</f>
        <v>350000</v>
      </c>
      <c r="E104" s="1356">
        <f>D104-C104</f>
        <v>0</v>
      </c>
      <c r="F104" s="1739">
        <f>E104/C104</f>
        <v>0</v>
      </c>
      <c r="G104" s="2411"/>
      <c r="H104" s="2412"/>
      <c r="I104" s="2412"/>
      <c r="J104" s="2413"/>
      <c r="K104" s="1786"/>
      <c r="L104" s="1752"/>
      <c r="M104" s="1752"/>
      <c r="N104" s="1745"/>
      <c r="O104" s="1745"/>
      <c r="P104" s="1745"/>
      <c r="Q104" s="1745"/>
      <c r="R104" s="1745"/>
      <c r="S104" s="1745"/>
      <c r="T104" s="1745"/>
    </row>
    <row r="105" spans="1:20" ht="13.5" thickBot="1">
      <c r="A105" s="1778"/>
      <c r="B105" s="1819" t="s">
        <v>1575</v>
      </c>
      <c r="C105" s="1357">
        <f>SUM('Data Analysis'!C121:C128)</f>
        <v>290000</v>
      </c>
      <c r="D105" s="1325">
        <f>SUM('Data Analysis'!D121:D128)</f>
        <v>290000</v>
      </c>
      <c r="E105" s="1325">
        <f t="shared" ref="E105:E111" si="6">D105-C105</f>
        <v>0</v>
      </c>
      <c r="F105" s="1740">
        <f t="shared" ref="F105:F112" si="7">E105/C105</f>
        <v>0</v>
      </c>
      <c r="G105" s="2401"/>
      <c r="H105" s="2402"/>
      <c r="I105" s="2402"/>
      <c r="J105" s="2403"/>
      <c r="K105" s="1786"/>
      <c r="L105" s="1752"/>
      <c r="M105" s="1752"/>
      <c r="N105" s="1745"/>
      <c r="O105" s="1745"/>
      <c r="P105" s="1745"/>
      <c r="Q105" s="1745"/>
      <c r="R105" s="1745"/>
      <c r="S105" s="1745"/>
      <c r="T105" s="1745"/>
    </row>
    <row r="106" spans="1:20" ht="13.5" thickBot="1">
      <c r="A106" s="1778"/>
      <c r="B106" s="1819" t="s">
        <v>1489</v>
      </c>
      <c r="C106" s="1357">
        <f>SUM('Data Analysis'!C130:C133)</f>
        <v>960586</v>
      </c>
      <c r="D106" s="1325">
        <f>SUM('Data Analysis'!D130:D133)</f>
        <v>960586</v>
      </c>
      <c r="E106" s="1325">
        <f t="shared" si="6"/>
        <v>0</v>
      </c>
      <c r="F106" s="1740">
        <f t="shared" si="7"/>
        <v>0</v>
      </c>
      <c r="G106" s="2401"/>
      <c r="H106" s="2402"/>
      <c r="I106" s="2402"/>
      <c r="J106" s="2403"/>
      <c r="K106" s="1786"/>
      <c r="L106" s="1752"/>
      <c r="M106" s="1752"/>
      <c r="N106" s="1745"/>
      <c r="O106" s="1745"/>
      <c r="P106" s="1745"/>
      <c r="Q106" s="1745"/>
      <c r="R106" s="1745"/>
      <c r="S106" s="1745"/>
      <c r="T106" s="1745"/>
    </row>
    <row r="107" spans="1:20" ht="13.5" thickBot="1">
      <c r="A107" s="1778"/>
      <c r="B107" s="1819" t="s">
        <v>1436</v>
      </c>
      <c r="C107" s="1357">
        <f>SUM('Data Analysis'!C135:C147)</f>
        <v>5656224</v>
      </c>
      <c r="D107" s="1325">
        <f>SUM('Data Analysis'!D135:D147)</f>
        <v>5656224</v>
      </c>
      <c r="E107" s="1325">
        <f t="shared" si="6"/>
        <v>0</v>
      </c>
      <c r="F107" s="1740">
        <f t="shared" si="7"/>
        <v>0</v>
      </c>
      <c r="G107" s="2401"/>
      <c r="H107" s="2402"/>
      <c r="I107" s="2402"/>
      <c r="J107" s="2403"/>
      <c r="K107" s="1786"/>
      <c r="L107" s="1752"/>
      <c r="M107" s="1752"/>
      <c r="N107" s="1745"/>
      <c r="O107" s="1745"/>
      <c r="P107" s="1745"/>
      <c r="Q107" s="1745"/>
      <c r="R107" s="1745"/>
      <c r="S107" s="1745"/>
      <c r="T107" s="1745"/>
    </row>
    <row r="108" spans="1:20" ht="13.5" thickBot="1">
      <c r="A108" s="1778"/>
      <c r="B108" s="1819" t="s">
        <v>1576</v>
      </c>
      <c r="C108" s="1357">
        <f>SUM('Data Analysis'!C149:C156)</f>
        <v>370000</v>
      </c>
      <c r="D108" s="1325">
        <f>SUM('Data Analysis'!D149:D156)</f>
        <v>370000</v>
      </c>
      <c r="E108" s="1325">
        <f t="shared" si="6"/>
        <v>0</v>
      </c>
      <c r="F108" s="1740">
        <f t="shared" si="7"/>
        <v>0</v>
      </c>
      <c r="G108" s="2401"/>
      <c r="H108" s="2402"/>
      <c r="I108" s="2402"/>
      <c r="J108" s="2403"/>
      <c r="K108" s="1786"/>
      <c r="L108" s="1752"/>
      <c r="M108" s="1752"/>
      <c r="N108" s="1745"/>
      <c r="O108" s="1745"/>
      <c r="P108" s="1745"/>
      <c r="Q108" s="1745"/>
      <c r="R108" s="1745"/>
      <c r="S108" s="1745"/>
      <c r="T108" s="1745"/>
    </row>
    <row r="109" spans="1:20" ht="13.5" thickBot="1">
      <c r="A109" s="1778"/>
      <c r="B109" s="1819" t="s">
        <v>1484</v>
      </c>
      <c r="C109" s="1357">
        <f>SUM('Data Analysis'!C158:C165)</f>
        <v>1353700</v>
      </c>
      <c r="D109" s="1325">
        <f>SUM('Data Analysis'!D158:D165)</f>
        <v>1353700</v>
      </c>
      <c r="E109" s="1325">
        <f t="shared" si="6"/>
        <v>0</v>
      </c>
      <c r="F109" s="1740">
        <f t="shared" si="7"/>
        <v>0</v>
      </c>
      <c r="G109" s="2401"/>
      <c r="H109" s="2402"/>
      <c r="I109" s="2402"/>
      <c r="J109" s="2403"/>
      <c r="K109" s="1786"/>
      <c r="L109" s="1752"/>
      <c r="M109" s="1752"/>
      <c r="N109" s="1745"/>
      <c r="O109" s="1745"/>
      <c r="P109" s="1745"/>
      <c r="Q109" s="1745"/>
      <c r="R109" s="1745"/>
      <c r="S109" s="1745"/>
      <c r="T109" s="1745"/>
    </row>
    <row r="110" spans="1:20" ht="13.5" thickBot="1">
      <c r="A110" s="1778"/>
      <c r="B110" s="1819" t="s">
        <v>1577</v>
      </c>
      <c r="C110" s="1357">
        <f>SUM('Data Analysis'!C167:C170)</f>
        <v>90829</v>
      </c>
      <c r="D110" s="1325">
        <f>SUM('Data Analysis'!D167:D170)</f>
        <v>90829</v>
      </c>
      <c r="E110" s="1325">
        <f t="shared" si="6"/>
        <v>0</v>
      </c>
      <c r="F110" s="1740">
        <f t="shared" si="7"/>
        <v>0</v>
      </c>
      <c r="G110" s="2401"/>
      <c r="H110" s="2402"/>
      <c r="I110" s="2402"/>
      <c r="J110" s="2403"/>
      <c r="K110" s="1786"/>
      <c r="L110" s="1752"/>
      <c r="M110" s="1752"/>
      <c r="N110" s="1745"/>
      <c r="O110" s="1745"/>
      <c r="P110" s="1745"/>
      <c r="Q110" s="1745"/>
      <c r="R110" s="1745"/>
      <c r="S110" s="1745"/>
      <c r="T110" s="1745"/>
    </row>
    <row r="111" spans="1:20" ht="13.5" thickBot="1">
      <c r="A111" s="1778"/>
      <c r="B111" s="1819" t="s">
        <v>1493</v>
      </c>
      <c r="C111" s="1357">
        <f>SUM('Data Analysis'!C172:C174)</f>
        <v>141000</v>
      </c>
      <c r="D111" s="1325">
        <f>SUM('Data Analysis'!D172:D174)</f>
        <v>141000</v>
      </c>
      <c r="E111" s="1325">
        <f t="shared" si="6"/>
        <v>0</v>
      </c>
      <c r="F111" s="1740">
        <f t="shared" si="7"/>
        <v>0</v>
      </c>
      <c r="G111" s="2401"/>
      <c r="H111" s="2402"/>
      <c r="I111" s="2402"/>
      <c r="J111" s="2403"/>
      <c r="K111" s="1786"/>
      <c r="L111" s="1752"/>
      <c r="M111" s="1752"/>
      <c r="N111" s="1745"/>
      <c r="O111" s="1745"/>
      <c r="P111" s="1745"/>
      <c r="Q111" s="1745"/>
      <c r="R111" s="1745"/>
      <c r="S111" s="1745"/>
      <c r="T111" s="1745"/>
    </row>
    <row r="112" spans="1:20">
      <c r="A112" s="1829"/>
      <c r="B112" s="1830" t="s">
        <v>123</v>
      </c>
      <c r="C112" s="1358">
        <f>SUM(C104:C111)</f>
        <v>9212339</v>
      </c>
      <c r="D112" s="1359">
        <f>SUM(D104:D111)</f>
        <v>9212339</v>
      </c>
      <c r="E112" s="1359">
        <f>SUM(E104:E111)</f>
        <v>0</v>
      </c>
      <c r="F112" s="1741">
        <f t="shared" si="7"/>
        <v>0</v>
      </c>
      <c r="G112" s="2404"/>
      <c r="H112" s="2405"/>
      <c r="I112" s="2405"/>
      <c r="J112" s="2406"/>
      <c r="K112" s="1831"/>
      <c r="L112" s="1752"/>
      <c r="M112" s="1752"/>
      <c r="N112" s="1745"/>
      <c r="O112" s="1745"/>
      <c r="P112" s="1745"/>
      <c r="Q112" s="1745"/>
      <c r="R112" s="1745"/>
      <c r="S112" s="1745"/>
      <c r="T112" s="1745"/>
    </row>
    <row r="113" spans="1:24">
      <c r="A113" s="2345" t="s">
        <v>1728</v>
      </c>
      <c r="B113" s="2346"/>
      <c r="C113" s="2346"/>
      <c r="D113" s="2346"/>
      <c r="E113" s="2346"/>
      <c r="F113" s="2346"/>
      <c r="G113" s="2346"/>
      <c r="H113" s="2346"/>
      <c r="I113" s="2346"/>
      <c r="J113" s="2346"/>
      <c r="K113" s="2347"/>
      <c r="L113" s="1752"/>
      <c r="M113" s="1752"/>
      <c r="N113" s="1745"/>
      <c r="O113" s="1745"/>
      <c r="P113" s="1745"/>
      <c r="Q113" s="1745"/>
      <c r="R113" s="1745"/>
      <c r="S113" s="1745"/>
      <c r="T113" s="1745"/>
    </row>
    <row r="114" spans="1:24">
      <c r="A114" s="2360" t="s">
        <v>1578</v>
      </c>
      <c r="B114" s="2361"/>
      <c r="C114" s="2361"/>
      <c r="D114" s="2361"/>
      <c r="E114" s="2361"/>
      <c r="F114" s="2361"/>
      <c r="G114" s="2361"/>
      <c r="H114" s="2361"/>
      <c r="I114" s="2361"/>
      <c r="J114" s="2361"/>
      <c r="K114" s="2362"/>
      <c r="L114" s="1752"/>
      <c r="M114" s="1752"/>
      <c r="N114" s="1745"/>
      <c r="O114" s="1745"/>
      <c r="P114" s="1745"/>
      <c r="Q114" s="1745"/>
      <c r="R114" s="1745"/>
      <c r="S114" s="1745"/>
      <c r="T114" s="1745"/>
    </row>
    <row r="115" spans="1:24" ht="13.5" thickBot="1">
      <c r="A115" s="2363"/>
      <c r="B115" s="2364"/>
      <c r="C115" s="2364"/>
      <c r="D115" s="2364"/>
      <c r="E115" s="2364"/>
      <c r="F115" s="2364"/>
      <c r="G115" s="2364"/>
      <c r="H115" s="2364"/>
      <c r="I115" s="2364"/>
      <c r="J115" s="2364"/>
      <c r="K115" s="2365"/>
      <c r="L115" s="1752"/>
      <c r="M115" s="1752"/>
      <c r="N115" s="1745"/>
      <c r="O115" s="1745"/>
      <c r="P115" s="1745"/>
      <c r="Q115" s="1745"/>
      <c r="R115" s="1745"/>
      <c r="S115" s="1745"/>
      <c r="T115" s="1745"/>
    </row>
    <row r="116" spans="1:24" ht="13.5" thickBot="1">
      <c r="A116" s="1832"/>
      <c r="B116" s="1833"/>
      <c r="C116" s="1824" t="s">
        <v>1579</v>
      </c>
      <c r="D116" s="1834"/>
      <c r="E116" s="1319"/>
      <c r="F116" s="2407" t="s">
        <v>1580</v>
      </c>
      <c r="G116" s="2407"/>
      <c r="H116" s="2408"/>
      <c r="I116" s="2409"/>
      <c r="J116" s="2410"/>
      <c r="K116" s="1835"/>
      <c r="L116" s="1752"/>
      <c r="M116" s="1764">
        <v>41515</v>
      </c>
      <c r="N116" s="1836">
        <f>M116-365</f>
        <v>41150</v>
      </c>
      <c r="O116" s="1745"/>
      <c r="P116" s="1745"/>
      <c r="Q116" s="1745"/>
      <c r="R116" s="1745"/>
      <c r="S116" s="1745"/>
      <c r="T116" s="1745"/>
    </row>
    <row r="117" spans="1:24">
      <c r="A117" s="1832"/>
      <c r="B117" s="1833"/>
      <c r="C117" s="1792"/>
      <c r="D117" s="1837"/>
      <c r="E117" s="1319"/>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19"/>
      <c r="E118" s="1319"/>
      <c r="F118" s="1732" t="s">
        <v>1581</v>
      </c>
      <c r="G118" s="1732" t="s">
        <v>1582</v>
      </c>
      <c r="H118" s="1732" t="s">
        <v>123</v>
      </c>
      <c r="I118" s="1833"/>
      <c r="J118" s="1833"/>
      <c r="K118" s="1835"/>
      <c r="L118" s="1752"/>
      <c r="M118" s="1752" t="s">
        <v>1654</v>
      </c>
      <c r="N118" s="1745"/>
      <c r="O118" s="1745"/>
      <c r="P118" s="1745"/>
      <c r="Q118" s="1745"/>
      <c r="R118" s="1745"/>
      <c r="S118" s="1745"/>
      <c r="T118" s="1745"/>
    </row>
    <row r="119" spans="1:24" ht="13.5" thickBot="1">
      <c r="A119" s="1832"/>
      <c r="B119" s="1833"/>
      <c r="C119" s="1319"/>
      <c r="D119" s="1797"/>
      <c r="E119" s="1819" t="s">
        <v>1583</v>
      </c>
      <c r="F119" s="1325">
        <f>Budget!E255</f>
        <v>350000</v>
      </c>
      <c r="G119" s="1325">
        <f>Budget!E257</f>
        <v>0</v>
      </c>
      <c r="H119" s="1360">
        <f>SUM(F119:G119)</f>
        <v>350000</v>
      </c>
      <c r="I119" s="1833"/>
      <c r="J119" s="1833"/>
      <c r="K119" s="1835"/>
      <c r="L119" s="1752"/>
      <c r="M119" s="1752" t="s">
        <v>1673</v>
      </c>
      <c r="N119" s="1745"/>
      <c r="O119" s="1745"/>
      <c r="P119" s="1745"/>
      <c r="Q119" s="1745"/>
      <c r="R119" s="1745"/>
      <c r="S119" s="1745"/>
      <c r="T119" s="1745"/>
    </row>
    <row r="120" spans="1:24" ht="13.5" thickBot="1">
      <c r="A120" s="1832"/>
      <c r="B120" s="1833"/>
      <c r="C120" s="1319"/>
      <c r="D120" s="1792"/>
      <c r="E120" s="1839" t="s">
        <v>1584</v>
      </c>
      <c r="F120" s="1840"/>
      <c r="G120" s="1841"/>
      <c r="H120" s="1842"/>
      <c r="I120" s="1833"/>
      <c r="J120" s="1833"/>
      <c r="K120" s="1835"/>
      <c r="L120" s="1752"/>
      <c r="M120" s="1752" t="s">
        <v>1674</v>
      </c>
      <c r="N120" s="1745"/>
      <c r="O120" s="1745"/>
      <c r="P120" s="1745"/>
      <c r="Q120" s="1745"/>
      <c r="R120" s="1745"/>
      <c r="S120" s="1745"/>
      <c r="T120" s="1745"/>
    </row>
    <row r="121" spans="1:24" ht="13.5" thickBot="1">
      <c r="A121" s="1832"/>
      <c r="B121" s="1833"/>
      <c r="C121" s="1319"/>
      <c r="D121" s="1797"/>
      <c r="E121" s="1819" t="s">
        <v>1585</v>
      </c>
      <c r="F121" s="1843"/>
      <c r="G121" s="1843"/>
      <c r="H121" s="1361">
        <f>F121+G121</f>
        <v>0</v>
      </c>
      <c r="I121" s="1833"/>
      <c r="J121" s="1833"/>
      <c r="K121" s="1835"/>
      <c r="L121" s="1752"/>
      <c r="M121" s="1752"/>
      <c r="N121" s="1745"/>
      <c r="O121" s="1745"/>
      <c r="P121" s="1745"/>
      <c r="Q121" s="1745"/>
      <c r="R121" s="1745"/>
      <c r="S121" s="1745"/>
      <c r="T121" s="1745"/>
    </row>
    <row r="122" spans="1:24" ht="13.5" thickBot="1">
      <c r="A122" s="1832"/>
      <c r="B122" s="1833"/>
      <c r="C122" s="1319"/>
      <c r="D122" s="1792"/>
      <c r="E122" s="1819" t="s">
        <v>1586</v>
      </c>
      <c r="F122" s="1362">
        <f>F119-F121</f>
        <v>350000</v>
      </c>
      <c r="G122" s="1362">
        <f t="shared" ref="G122:H122" si="8">G119-G121</f>
        <v>0</v>
      </c>
      <c r="H122" s="1325">
        <f t="shared" si="8"/>
        <v>350000</v>
      </c>
      <c r="I122" s="1833"/>
      <c r="J122" s="1833"/>
      <c r="K122" s="1835"/>
      <c r="L122" s="1752"/>
      <c r="M122" s="1752"/>
      <c r="N122" s="1745"/>
      <c r="O122" s="1745"/>
      <c r="P122" s="1745"/>
      <c r="Q122" s="1745"/>
      <c r="R122" s="1745"/>
      <c r="S122" s="1745"/>
      <c r="T122" s="1745"/>
    </row>
    <row r="123" spans="1:24">
      <c r="A123" s="1832"/>
      <c r="B123" s="1833"/>
      <c r="C123" s="1319"/>
      <c r="D123" s="1792"/>
      <c r="E123" s="1844" t="s">
        <v>1587</v>
      </c>
      <c r="F123" s="1363" t="str">
        <f>IF(H122&lt;=0,"Application Meets the Requirement", "Application Does Not Meet the Requirement")</f>
        <v>Application Does Not Meet the Requirement</v>
      </c>
      <c r="G123" s="1845"/>
      <c r="H123" s="1833"/>
      <c r="I123" s="1833"/>
      <c r="J123" s="1833"/>
      <c r="K123" s="1835"/>
      <c r="L123" s="1752"/>
      <c r="M123" s="1752" t="s">
        <v>1675</v>
      </c>
      <c r="N123" s="1745"/>
      <c r="O123" s="1745"/>
      <c r="P123" s="1745"/>
      <c r="Q123" s="1745"/>
      <c r="R123" s="1745"/>
      <c r="S123" s="1745"/>
      <c r="T123" s="1745"/>
    </row>
    <row r="124" spans="1:24" s="1365" customFormat="1">
      <c r="A124" s="1788"/>
      <c r="B124" s="1791"/>
      <c r="C124" s="1792"/>
      <c r="D124" s="1793"/>
      <c r="E124" s="1794"/>
      <c r="F124" s="1364"/>
      <c r="G124" s="1795"/>
      <c r="H124" s="1795"/>
      <c r="I124" s="1795"/>
      <c r="J124" s="1795"/>
      <c r="K124" s="1790"/>
      <c r="L124" s="1752"/>
      <c r="M124" s="1752" t="s">
        <v>1676</v>
      </c>
      <c r="N124" s="1745"/>
      <c r="O124" s="1745"/>
      <c r="P124" s="1745"/>
      <c r="Q124" s="1745"/>
      <c r="R124" s="1745"/>
      <c r="S124" s="1745"/>
      <c r="T124" s="1745"/>
      <c r="U124" s="1472"/>
      <c r="V124" s="1472"/>
      <c r="W124" s="1472"/>
      <c r="X124" s="1472"/>
    </row>
    <row r="125" spans="1:24" s="1365" customFormat="1">
      <c r="A125" s="2345" t="s">
        <v>1729</v>
      </c>
      <c r="B125" s="2346"/>
      <c r="C125" s="2346"/>
      <c r="D125" s="2346"/>
      <c r="E125" s="2346"/>
      <c r="F125" s="2346"/>
      <c r="G125" s="2346"/>
      <c r="H125" s="2346"/>
      <c r="I125" s="2346"/>
      <c r="J125" s="2346"/>
      <c r="K125" s="2347"/>
      <c r="L125" s="1752"/>
      <c r="M125" s="1752"/>
      <c r="N125" s="1745"/>
      <c r="O125" s="1745"/>
      <c r="P125" s="1745"/>
      <c r="Q125" s="1745"/>
      <c r="R125" s="1745"/>
      <c r="S125" s="1745"/>
      <c r="T125" s="1745"/>
      <c r="U125" s="1472"/>
      <c r="V125" s="1472"/>
      <c r="W125" s="1472"/>
      <c r="X125" s="1472"/>
    </row>
    <row r="126" spans="1:24" s="1365"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2"/>
      <c r="V126" s="1472"/>
      <c r="W126" s="1472"/>
      <c r="X126" s="1472"/>
    </row>
    <row r="127" spans="1:24" s="1365" customFormat="1" ht="13.5" thickBot="1">
      <c r="A127" s="1788"/>
      <c r="B127" s="1791"/>
      <c r="C127" s="1792"/>
      <c r="D127" s="1364"/>
      <c r="E127" s="1732" t="s">
        <v>1588</v>
      </c>
      <c r="F127" s="1732" t="s">
        <v>1589</v>
      </c>
      <c r="G127" s="1732" t="s">
        <v>1590</v>
      </c>
      <c r="H127" s="1366" t="s">
        <v>1591</v>
      </c>
      <c r="I127" s="1367"/>
      <c r="J127" s="1368"/>
      <c r="K127" s="1790"/>
      <c r="L127" s="1472"/>
      <c r="M127" s="1472"/>
      <c r="N127" s="1472"/>
      <c r="O127" s="1745"/>
      <c r="P127" s="1745"/>
      <c r="Q127" s="1745"/>
      <c r="R127" s="1745"/>
      <c r="S127" s="1745"/>
      <c r="T127" s="1745"/>
      <c r="U127" s="1472"/>
      <c r="V127" s="1472"/>
      <c r="W127" s="1472"/>
      <c r="X127" s="1472"/>
    </row>
    <row r="128" spans="1:24" s="1365" customFormat="1" ht="13.5" thickBot="1">
      <c r="A128" s="1788"/>
      <c r="B128" s="1364"/>
      <c r="C128" s="1792"/>
      <c r="D128" s="1819" t="s">
        <v>1592</v>
      </c>
      <c r="E128" s="1325">
        <f>Budget!E282</f>
        <v>279094</v>
      </c>
      <c r="F128" s="1369">
        <f>IF($D$8="New Construction",0.05,0.1)</f>
        <v>0.05</v>
      </c>
      <c r="G128" s="1369">
        <f>E128/SUM(Budget!E271,Budget!E278:F281,Budget!E283+Budget!E269)</f>
        <v>0.05</v>
      </c>
      <c r="H128" s="2369" t="str">
        <f>IF(G128&lt;=F128,"Application Meets the Requirement", "Application Does Not Meet the Requirement")</f>
        <v>Application Meets the Requirement</v>
      </c>
      <c r="I128" s="2370"/>
      <c r="J128" s="2371"/>
      <c r="K128" s="1790"/>
      <c r="L128" s="1472"/>
      <c r="M128" s="1472"/>
      <c r="N128" s="1472"/>
      <c r="O128" s="1745"/>
      <c r="P128" s="1745"/>
      <c r="Q128" s="1745"/>
      <c r="R128" s="1745"/>
      <c r="S128" s="1745"/>
      <c r="T128" s="1745"/>
      <c r="U128" s="1472"/>
      <c r="V128" s="1472"/>
      <c r="W128" s="1472"/>
      <c r="X128" s="1472"/>
    </row>
    <row r="129" spans="1:24" s="1365" customFormat="1" ht="13.5" thickBot="1">
      <c r="A129" s="1788"/>
      <c r="B129" s="1364"/>
      <c r="C129" s="1792"/>
      <c r="D129" s="1819" t="s">
        <v>1593</v>
      </c>
      <c r="E129" s="1848">
        <f>Budget!E295</f>
        <v>40000</v>
      </c>
      <c r="F129" s="1369">
        <v>2.5000000000000001E-2</v>
      </c>
      <c r="G129" s="1369">
        <f>E129/(SUM(Budget!E260:F267,Budget!E294,Budget!E297:F304))</f>
        <v>2.3437042245268647E-2</v>
      </c>
      <c r="H129" s="2369" t="str">
        <f>IF(G129&lt;=F129,"Application Meets the Requirement", "Application Does Not Meet the Requirement")</f>
        <v>Application Meets the Requirement</v>
      </c>
      <c r="I129" s="2370"/>
      <c r="J129" s="2371"/>
      <c r="K129" s="1849"/>
      <c r="L129" s="1472"/>
      <c r="M129" s="1472"/>
      <c r="N129" s="1472"/>
      <c r="O129" s="1745"/>
      <c r="P129" s="1745"/>
      <c r="Q129" s="1745"/>
      <c r="R129" s="1745"/>
      <c r="S129" s="1745"/>
      <c r="T129" s="1745"/>
      <c r="U129" s="1472"/>
      <c r="V129" s="1472"/>
      <c r="W129" s="1472"/>
      <c r="X129" s="1472"/>
    </row>
    <row r="130" spans="1:24" s="1365" customFormat="1" ht="13.5" thickBot="1">
      <c r="A130" s="1788"/>
      <c r="B130" s="1364"/>
      <c r="C130" s="1792"/>
      <c r="D130" s="1819"/>
      <c r="E130" s="1370" t="s">
        <v>1594</v>
      </c>
      <c r="F130" s="1732" t="s">
        <v>1589</v>
      </c>
      <c r="G130" s="1733" t="s">
        <v>1590</v>
      </c>
      <c r="H130" s="1366" t="s">
        <v>1591</v>
      </c>
      <c r="I130" s="1367"/>
      <c r="J130" s="1368"/>
      <c r="K130" s="1849"/>
      <c r="L130" s="1472"/>
      <c r="M130" s="1472"/>
      <c r="N130" s="1472"/>
      <c r="O130" s="1745"/>
      <c r="P130" s="1745"/>
      <c r="Q130" s="1745"/>
      <c r="R130" s="1745"/>
      <c r="S130" s="1745"/>
      <c r="T130" s="1745"/>
      <c r="U130" s="1472"/>
      <c r="V130" s="1472"/>
      <c r="W130" s="1472"/>
      <c r="X130" s="1472"/>
    </row>
    <row r="131" spans="1:24" s="1365" customFormat="1" ht="13.5" thickBot="1">
      <c r="A131" s="1788"/>
      <c r="B131" s="1364"/>
      <c r="C131" s="1792"/>
      <c r="D131" s="1819" t="s">
        <v>1419</v>
      </c>
      <c r="E131" s="1325">
        <f>Budget!E285</f>
        <v>355738</v>
      </c>
      <c r="F131" s="1369">
        <v>0.06</v>
      </c>
      <c r="G131" s="1369">
        <f>E131/(Budget!$E$271+Budget!$E$278+Budget!$E$280+Budget!$E$282+Budget!$E$283+Budget!$E$293+Budget!$E$288+Budget!$E$275+Budget!E269)</f>
        <v>5.999992578817178E-2</v>
      </c>
      <c r="H131" s="2369" t="str">
        <f t="shared" ref="H131:H133" si="9">IF(G131&lt;=F131,"Application Meets the Requirement", "Application Does Not Meet the Requirement")</f>
        <v>Application Meets the Requirement</v>
      </c>
      <c r="I131" s="2370"/>
      <c r="J131" s="2371"/>
      <c r="K131" s="1849"/>
      <c r="L131" s="1472"/>
      <c r="M131" s="1472"/>
      <c r="N131" s="1472"/>
      <c r="O131" s="1745"/>
      <c r="P131" s="1745"/>
      <c r="Q131" s="1745"/>
      <c r="R131" s="1745"/>
      <c r="S131" s="1745"/>
      <c r="T131" s="1745"/>
      <c r="U131" s="1472"/>
      <c r="V131" s="1472"/>
      <c r="W131" s="1472"/>
      <c r="X131" s="1472"/>
    </row>
    <row r="132" spans="1:24" s="1365" customFormat="1" ht="13.5" thickBot="1">
      <c r="A132" s="1788"/>
      <c r="B132" s="1364"/>
      <c r="C132" s="1792"/>
      <c r="D132" s="1819" t="s">
        <v>917</v>
      </c>
      <c r="E132" s="1325">
        <f>Budget!E284</f>
        <v>118579</v>
      </c>
      <c r="F132" s="1369">
        <v>0.02</v>
      </c>
      <c r="G132" s="1369">
        <f>E132/(Budget!$E$271+Budget!$E$278+Budget!$E$280+Budget!$E$282+Budget!$E$283+Budget!$E$293+Budget!$E$288+Budget!$E$275+Budget!E269)</f>
        <v>1.9999919041641945E-2</v>
      </c>
      <c r="H132" s="2369" t="str">
        <f t="shared" si="9"/>
        <v>Application Meets the Requirement</v>
      </c>
      <c r="I132" s="2370"/>
      <c r="J132" s="2371"/>
      <c r="K132" s="1849"/>
      <c r="L132" s="1472"/>
      <c r="M132" s="1472"/>
      <c r="N132" s="1472"/>
      <c r="O132" s="1745"/>
      <c r="P132" s="1745"/>
      <c r="Q132" s="1745"/>
      <c r="R132" s="1745"/>
      <c r="S132" s="1745"/>
      <c r="T132" s="1745"/>
      <c r="U132" s="1472"/>
      <c r="V132" s="1472"/>
      <c r="W132" s="1472"/>
      <c r="X132" s="1472"/>
    </row>
    <row r="133" spans="1:24" s="1365" customFormat="1" ht="13.5" thickBot="1">
      <c r="A133" s="1788"/>
      <c r="B133" s="1364"/>
      <c r="C133" s="1792"/>
      <c r="D133" s="1819" t="s">
        <v>1595</v>
      </c>
      <c r="E133" s="1325">
        <f>Budget!E274</f>
        <v>261519</v>
      </c>
      <c r="F133" s="1369">
        <v>0.06</v>
      </c>
      <c r="G133" s="1369">
        <f>E133/(Budget!$E$271+Budget!$E$278+Budget!$E$280+Budget!$E$282+Budget!$E$283+Budget!$E$293+Budget!$E$288+Budget!$E$275+Budget!E269)</f>
        <v>4.4108643417899961E-2</v>
      </c>
      <c r="H133" s="2369" t="str">
        <f t="shared" si="9"/>
        <v>Application Meets the Requirement</v>
      </c>
      <c r="I133" s="2370"/>
      <c r="J133" s="2371"/>
      <c r="K133" s="1849"/>
      <c r="L133" s="1472"/>
      <c r="M133" s="1472"/>
      <c r="N133" s="1472"/>
      <c r="O133" s="1745"/>
      <c r="P133" s="1745"/>
      <c r="Q133" s="1745"/>
      <c r="R133" s="1745"/>
      <c r="S133" s="1745"/>
      <c r="T133" s="1745"/>
      <c r="U133" s="1472"/>
      <c r="V133" s="1472"/>
      <c r="W133" s="1472"/>
      <c r="X133" s="1472"/>
    </row>
    <row r="134" spans="1:24" s="1365" customFormat="1" ht="13.5" thickBot="1">
      <c r="A134" s="1788"/>
      <c r="B134" s="1364"/>
      <c r="C134" s="1792"/>
      <c r="D134" s="1819"/>
      <c r="E134" s="1732" t="s">
        <v>1594</v>
      </c>
      <c r="F134" s="1732" t="s">
        <v>100</v>
      </c>
      <c r="G134" s="1732" t="s">
        <v>1703</v>
      </c>
      <c r="H134" s="1366"/>
      <c r="I134" s="1367"/>
      <c r="J134" s="1368"/>
      <c r="K134" s="1849"/>
      <c r="L134" s="1472"/>
      <c r="M134" s="1472"/>
      <c r="N134" s="1472"/>
      <c r="O134" s="1745"/>
      <c r="P134" s="1745"/>
      <c r="Q134" s="1745"/>
      <c r="R134" s="1745"/>
      <c r="S134" s="1745"/>
      <c r="T134" s="1745"/>
      <c r="U134" s="1472"/>
      <c r="V134" s="1472"/>
      <c r="W134" s="1472"/>
      <c r="X134" s="1472"/>
    </row>
    <row r="135" spans="1:24" s="1365" customFormat="1" ht="13.5" thickBot="1">
      <c r="A135" s="1788"/>
      <c r="B135" s="1364"/>
      <c r="C135" s="1792"/>
      <c r="D135" s="1819" t="s">
        <v>2072</v>
      </c>
      <c r="E135" s="1325">
        <f>SUM(Budget!I289:L289)</f>
        <v>150000</v>
      </c>
      <c r="F135" s="1325">
        <f>Budget!$G$197*Budget!$I$197</f>
        <v>203000.00000000003</v>
      </c>
      <c r="G135" s="1371">
        <f>F135-E135</f>
        <v>53000.000000000029</v>
      </c>
      <c r="H135" s="2369" t="str">
        <f>IF(E135&lt;=F135,"Application Meets the Requirement", "Application Does Not Meet the Requirement")</f>
        <v>Application Meets the Requirement</v>
      </c>
      <c r="I135" s="2370"/>
      <c r="J135" s="2371"/>
      <c r="K135" s="1849"/>
      <c r="L135" s="1472"/>
      <c r="M135" s="1472"/>
      <c r="N135" s="1472"/>
      <c r="O135" s="1745"/>
      <c r="P135" s="1745"/>
      <c r="Q135" s="1745"/>
      <c r="R135" s="1745"/>
      <c r="S135" s="1745"/>
      <c r="T135" s="1745"/>
      <c r="U135" s="1472"/>
      <c r="V135" s="1472"/>
      <c r="W135" s="1472"/>
      <c r="X135" s="1472"/>
    </row>
    <row r="136" spans="1:24" s="1365" customFormat="1">
      <c r="A136" s="1788"/>
      <c r="B136" s="1791"/>
      <c r="C136" s="1792"/>
      <c r="D136" s="1364"/>
      <c r="E136" s="1364"/>
      <c r="F136" s="1364"/>
      <c r="G136" s="1364"/>
      <c r="H136" s="1364"/>
      <c r="I136" s="1364"/>
      <c r="J136" s="1364"/>
      <c r="K136" s="1849"/>
      <c r="L136" s="1472"/>
      <c r="M136" s="1472"/>
      <c r="N136" s="1472"/>
      <c r="O136" s="1745"/>
      <c r="P136" s="1745"/>
      <c r="Q136" s="1745"/>
      <c r="R136" s="1745"/>
      <c r="S136" s="1745"/>
      <c r="T136" s="1745"/>
      <c r="U136" s="1472"/>
      <c r="V136" s="1472"/>
      <c r="W136" s="1472"/>
      <c r="X136" s="1472"/>
    </row>
    <row r="137" spans="1:24" s="1365" customFormat="1">
      <c r="A137" s="2345" t="s">
        <v>1730</v>
      </c>
      <c r="B137" s="2346"/>
      <c r="C137" s="2346"/>
      <c r="D137" s="2346"/>
      <c r="E137" s="2346"/>
      <c r="F137" s="2346"/>
      <c r="G137" s="2346"/>
      <c r="H137" s="2346"/>
      <c r="I137" s="2346"/>
      <c r="J137" s="2346"/>
      <c r="K137" s="2347"/>
      <c r="L137" s="1472"/>
      <c r="M137" s="1472"/>
      <c r="N137" s="1472"/>
      <c r="O137" s="1745"/>
      <c r="P137" s="1745"/>
      <c r="Q137" s="1745"/>
      <c r="R137" s="1745"/>
      <c r="S137" s="1745"/>
      <c r="T137" s="1745"/>
      <c r="U137" s="1472"/>
      <c r="V137" s="1472"/>
      <c r="W137" s="1472"/>
      <c r="X137" s="1472"/>
    </row>
    <row r="138" spans="1:24" s="1365" customFormat="1">
      <c r="A138" s="1788"/>
      <c r="B138" s="1791"/>
      <c r="C138" s="1792"/>
      <c r="D138" s="1364"/>
      <c r="E138" s="1364"/>
      <c r="F138" s="1364"/>
      <c r="G138" s="1364"/>
      <c r="H138" s="1364"/>
      <c r="I138" s="1364"/>
      <c r="J138" s="1364"/>
      <c r="K138" s="1849"/>
      <c r="L138" s="1472"/>
      <c r="M138" s="1472"/>
      <c r="N138" s="1472"/>
      <c r="O138" s="1745"/>
      <c r="P138" s="1745"/>
      <c r="Q138" s="1745"/>
      <c r="R138" s="1745"/>
      <c r="S138" s="1745"/>
      <c r="T138" s="1745"/>
      <c r="U138" s="1472"/>
      <c r="V138" s="1472"/>
      <c r="W138" s="1472"/>
      <c r="X138" s="1472"/>
    </row>
    <row r="139" spans="1:24" s="1365" customFormat="1" ht="13.5" thickBot="1">
      <c r="A139" s="1788"/>
      <c r="B139" s="1364"/>
      <c r="C139" s="1792"/>
      <c r="D139" s="1364"/>
      <c r="E139" s="1734" t="s">
        <v>1594</v>
      </c>
      <c r="F139" s="1734" t="s">
        <v>1589</v>
      </c>
      <c r="G139" s="1734" t="s">
        <v>1590</v>
      </c>
      <c r="H139" s="1735" t="s">
        <v>1591</v>
      </c>
      <c r="I139" s="1736"/>
      <c r="J139" s="1737"/>
      <c r="K139" s="1849"/>
      <c r="L139" s="1472"/>
      <c r="M139" s="1472"/>
      <c r="N139" s="1472"/>
      <c r="O139" s="1745"/>
      <c r="P139" s="1745"/>
      <c r="Q139" s="1745"/>
      <c r="R139" s="1745"/>
      <c r="S139" s="1745"/>
      <c r="T139" s="1745"/>
      <c r="U139" s="1472"/>
      <c r="V139" s="1472"/>
      <c r="W139" s="1472"/>
      <c r="X139" s="1472"/>
    </row>
    <row r="140" spans="1:24" s="1365" customFormat="1" ht="13.5" thickBot="1">
      <c r="A140" s="1788"/>
      <c r="B140" s="1364"/>
      <c r="C140" s="1364"/>
      <c r="D140" s="1819" t="s">
        <v>1596</v>
      </c>
      <c r="E140" s="1850">
        <f>SUM(Budget!E260:F267)+SUM(Budget!E297:F304)+Budget!E294</f>
        <v>1706700</v>
      </c>
      <c r="F140" s="1372">
        <v>0.2</v>
      </c>
      <c r="G140" s="1372">
        <f>E140/Budget!E314</f>
        <v>0.18526239644459458</v>
      </c>
      <c r="H140" s="2369" t="str">
        <f t="shared" ref="H140" si="10">IF(G140&lt;=F140,"Application Meets the Requirement", "Application Does Not Meet the Requirement")</f>
        <v>Application Meets the Requirement</v>
      </c>
      <c r="I140" s="2370"/>
      <c r="J140" s="2371"/>
      <c r="K140" s="1849"/>
      <c r="L140" s="1472"/>
      <c r="M140" s="1472"/>
      <c r="N140" s="1472"/>
      <c r="O140" s="1745"/>
      <c r="P140" s="1745"/>
      <c r="Q140" s="1745"/>
      <c r="R140" s="1745"/>
      <c r="S140" s="1745"/>
      <c r="T140" s="1745"/>
      <c r="U140" s="1472"/>
      <c r="V140" s="1472"/>
      <c r="W140" s="1472"/>
      <c r="X140" s="1472"/>
    </row>
    <row r="141" spans="1:24" s="1365" customFormat="1">
      <c r="A141" s="1788"/>
      <c r="B141" s="1791"/>
      <c r="C141" s="1792"/>
      <c r="D141" s="1364"/>
      <c r="E141" s="1364"/>
      <c r="F141" s="1364"/>
      <c r="G141" s="1364"/>
      <c r="H141" s="1364"/>
      <c r="I141" s="1364"/>
      <c r="J141" s="1364"/>
      <c r="K141" s="1849"/>
      <c r="L141" s="1472"/>
      <c r="M141" s="1472"/>
      <c r="N141" s="1472"/>
      <c r="O141" s="1745"/>
      <c r="P141" s="1745"/>
      <c r="Q141" s="1745"/>
      <c r="R141" s="1745"/>
      <c r="S141" s="1745"/>
      <c r="T141" s="1745"/>
      <c r="U141" s="1472"/>
      <c r="V141" s="1472"/>
      <c r="W141" s="1472"/>
      <c r="X141" s="1472"/>
    </row>
    <row r="142" spans="1:24" s="1365" customFormat="1">
      <c r="A142" s="2345" t="s">
        <v>1731</v>
      </c>
      <c r="B142" s="2346"/>
      <c r="C142" s="2346"/>
      <c r="D142" s="2346"/>
      <c r="E142" s="2346"/>
      <c r="F142" s="2346"/>
      <c r="G142" s="2346"/>
      <c r="H142" s="2346"/>
      <c r="I142" s="2346"/>
      <c r="J142" s="2346"/>
      <c r="K142" s="2347"/>
      <c r="L142" s="1472"/>
      <c r="M142" s="1472"/>
      <c r="N142" s="1472"/>
      <c r="O142" s="1745"/>
      <c r="P142" s="1745"/>
      <c r="Q142" s="1745"/>
      <c r="R142" s="1745"/>
      <c r="S142" s="1745"/>
      <c r="T142" s="1745"/>
      <c r="U142" s="1472"/>
      <c r="V142" s="1472"/>
      <c r="W142" s="1472"/>
      <c r="X142" s="1472"/>
    </row>
    <row r="143" spans="1:24" s="1365" customFormat="1" ht="13.5" thickBot="1">
      <c r="A143" s="1788"/>
      <c r="B143" s="1791"/>
      <c r="C143" s="1792"/>
      <c r="D143" s="1364"/>
      <c r="E143" s="1364"/>
      <c r="F143" s="1364"/>
      <c r="G143" s="1364"/>
      <c r="H143" s="1364"/>
      <c r="I143" s="1364"/>
      <c r="J143" s="1364"/>
      <c r="K143" s="1849"/>
      <c r="L143" s="1472"/>
      <c r="M143" s="1472"/>
      <c r="N143" s="1472"/>
      <c r="O143" s="1745"/>
      <c r="P143" s="1745"/>
      <c r="Q143" s="1745"/>
      <c r="R143" s="1745"/>
      <c r="S143" s="1745"/>
      <c r="T143" s="1745"/>
      <c r="U143" s="1472"/>
      <c r="V143" s="1472"/>
      <c r="W143" s="1472"/>
      <c r="X143" s="1472"/>
    </row>
    <row r="144" spans="1:24" s="1365" customFormat="1" ht="13.5" thickBot="1">
      <c r="A144" s="1788"/>
      <c r="B144" s="1791"/>
      <c r="C144" s="1364"/>
      <c r="D144" s="1819" t="s">
        <v>1799</v>
      </c>
      <c r="E144" s="1325">
        <f>Budget!E299</f>
        <v>1228700</v>
      </c>
      <c r="F144" s="1364"/>
      <c r="G144" s="1364"/>
      <c r="H144" s="1364"/>
      <c r="I144" s="1364"/>
      <c r="J144" s="1364"/>
      <c r="K144" s="1849"/>
      <c r="L144" s="1472"/>
      <c r="M144" s="1472"/>
      <c r="N144" s="1472"/>
      <c r="O144" s="1745"/>
      <c r="P144" s="1745"/>
      <c r="Q144" s="1745"/>
      <c r="R144" s="1745"/>
      <c r="S144" s="1745"/>
      <c r="T144" s="1745"/>
      <c r="U144" s="1472"/>
      <c r="V144" s="1472"/>
      <c r="W144" s="1472"/>
      <c r="X144" s="1472"/>
    </row>
    <row r="145" spans="1:24" s="1365" customFormat="1" ht="13.5" thickBot="1">
      <c r="A145" s="1788"/>
      <c r="B145" s="1791"/>
      <c r="C145" s="1364"/>
      <c r="D145" s="1819" t="s">
        <v>1800</v>
      </c>
      <c r="E145" s="1851">
        <v>0</v>
      </c>
      <c r="F145" s="1373" t="s">
        <v>100</v>
      </c>
      <c r="G145" s="1732" t="s">
        <v>1703</v>
      </c>
      <c r="H145" s="1366" t="s">
        <v>1591</v>
      </c>
      <c r="I145" s="1367"/>
      <c r="J145" s="1368"/>
      <c r="K145" s="1849"/>
      <c r="L145" s="1472"/>
      <c r="M145" s="1472"/>
      <c r="N145" s="1472"/>
      <c r="O145" s="1745"/>
      <c r="P145" s="1745"/>
      <c r="Q145" s="1745"/>
      <c r="R145" s="1745"/>
      <c r="S145" s="1745"/>
      <c r="T145" s="1745"/>
      <c r="U145" s="1472"/>
      <c r="V145" s="1472"/>
      <c r="W145" s="1472"/>
      <c r="X145" s="1472"/>
    </row>
    <row r="146" spans="1:24" s="1365" customFormat="1" ht="13.5" thickBot="1">
      <c r="A146" s="1788"/>
      <c r="B146" s="1791"/>
      <c r="C146" s="1364"/>
      <c r="D146" s="1824" t="s">
        <v>1801</v>
      </c>
      <c r="E146" s="1325">
        <f>SUM(E144:E145)</f>
        <v>1228700</v>
      </c>
      <c r="F146" s="1371">
        <f>Budget!K314*0.15</f>
        <v>1228726.5</v>
      </c>
      <c r="G146" s="1371">
        <f>F146-E146</f>
        <v>26.5</v>
      </c>
      <c r="H146" s="2369" t="str">
        <f>IF(E146&lt;=F146,"Application Meets the Requirement", "Application Does Not Meet the Requirement")</f>
        <v>Application Meets the Requirement</v>
      </c>
      <c r="I146" s="2370"/>
      <c r="J146" s="2371"/>
      <c r="K146" s="1849"/>
      <c r="L146" s="1472"/>
      <c r="M146" s="1472"/>
      <c r="N146" s="1472"/>
      <c r="O146" s="1745"/>
      <c r="P146" s="1745"/>
      <c r="Q146" s="1745"/>
      <c r="R146" s="1745"/>
      <c r="S146" s="1745"/>
      <c r="T146" s="1745"/>
      <c r="U146" s="1472"/>
      <c r="V146" s="1472"/>
      <c r="W146" s="1472"/>
      <c r="X146" s="1472"/>
    </row>
    <row r="147" spans="1:24" s="1365" customFormat="1" ht="13.5" thickBot="1">
      <c r="A147" s="1788"/>
      <c r="B147" s="1791"/>
      <c r="C147" s="1364"/>
      <c r="D147" s="1364"/>
      <c r="E147" s="1364"/>
      <c r="F147" s="1364"/>
      <c r="G147" s="1364"/>
      <c r="H147" s="1364"/>
      <c r="I147" s="1364"/>
      <c r="J147" s="1364"/>
      <c r="K147" s="1849"/>
      <c r="L147" s="1472"/>
      <c r="M147" s="1472"/>
      <c r="N147" s="1472"/>
      <c r="O147" s="1745"/>
      <c r="P147" s="1745"/>
      <c r="Q147" s="1745"/>
      <c r="R147" s="1745"/>
      <c r="S147" s="1745"/>
      <c r="T147" s="1745"/>
      <c r="U147" s="1472"/>
      <c r="V147" s="1472"/>
      <c r="W147" s="1472"/>
      <c r="X147" s="1472"/>
    </row>
    <row r="148" spans="1:24" s="1365" customFormat="1" ht="13.5" thickBot="1">
      <c r="A148" s="1788"/>
      <c r="B148" s="1791"/>
      <c r="C148" s="1364"/>
      <c r="D148" s="1824" t="s">
        <v>1717</v>
      </c>
      <c r="E148" s="1325">
        <f>Budget!G221</f>
        <v>483382</v>
      </c>
      <c r="F148" s="2398" t="str">
        <f>IF(E148&gt;E149,"Deferred Fee Exceeds Cash Flow","Deferred Fee Meets the Requirement")</f>
        <v>Deferred Fee Meets the Requirement</v>
      </c>
      <c r="G148" s="2399"/>
      <c r="H148" s="2400"/>
      <c r="I148" s="1374"/>
      <c r="J148" s="1374"/>
      <c r="K148" s="1849"/>
      <c r="L148" s="1472" t="s">
        <v>1719</v>
      </c>
      <c r="M148" s="1472"/>
      <c r="N148" s="1472"/>
      <c r="O148" s="1745"/>
      <c r="P148" s="1745"/>
      <c r="Q148" s="1745"/>
      <c r="R148" s="1745"/>
      <c r="S148" s="1745"/>
      <c r="T148" s="1745"/>
      <c r="U148" s="1472"/>
      <c r="V148" s="1472"/>
      <c r="W148" s="1472"/>
      <c r="X148" s="1472"/>
    </row>
    <row r="149" spans="1:24" s="1365" customFormat="1" ht="13.5" thickBot="1">
      <c r="A149" s="1788"/>
      <c r="B149" s="1791"/>
      <c r="C149" s="1364"/>
      <c r="D149" s="1824" t="s">
        <v>1718</v>
      </c>
      <c r="E149" s="1325">
        <f>SUM('Cash Flow Evaluation'!D76:R76)</f>
        <v>623507.66574480629</v>
      </c>
      <c r="F149" s="2390" t="str">
        <f>IF(E148&gt;E149,"Basis Reduction May Be required","  ")</f>
        <v xml:space="preserve">  </v>
      </c>
      <c r="G149" s="2391"/>
      <c r="H149" s="2392"/>
      <c r="I149" s="1374"/>
      <c r="J149" s="1374"/>
      <c r="K149" s="1849"/>
      <c r="L149" s="1472" t="s">
        <v>1720</v>
      </c>
      <c r="M149" s="1472"/>
      <c r="N149" s="1472"/>
      <c r="O149" s="1745"/>
      <c r="P149" s="1745"/>
      <c r="Q149" s="1745"/>
      <c r="R149" s="1745"/>
      <c r="S149" s="1745"/>
      <c r="T149" s="1745"/>
      <c r="U149" s="1472"/>
      <c r="V149" s="1472"/>
      <c r="W149" s="1472"/>
      <c r="X149" s="1472"/>
    </row>
    <row r="150" spans="1:24" s="1365" customFormat="1">
      <c r="A150" s="1788"/>
      <c r="B150" s="1791"/>
      <c r="C150" s="1792"/>
      <c r="D150" s="1364"/>
      <c r="E150" s="1852"/>
      <c r="F150" s="1375"/>
      <c r="G150" s="1375"/>
      <c r="H150" s="1363"/>
      <c r="I150" s="1364"/>
      <c r="J150" s="1364"/>
      <c r="K150" s="1849"/>
      <c r="L150" s="1472"/>
      <c r="M150" s="1472"/>
      <c r="N150" s="1472"/>
      <c r="O150" s="1745"/>
      <c r="P150" s="1745"/>
      <c r="Q150" s="1745"/>
      <c r="R150" s="1745"/>
      <c r="S150" s="1745"/>
      <c r="T150" s="1745"/>
      <c r="U150" s="1472"/>
      <c r="V150" s="1472"/>
      <c r="W150" s="1472"/>
      <c r="X150" s="1472"/>
    </row>
    <row r="151" spans="1:24" s="1365" customFormat="1">
      <c r="A151" s="2345" t="s">
        <v>1618</v>
      </c>
      <c r="B151" s="2346"/>
      <c r="C151" s="2346"/>
      <c r="D151" s="2346"/>
      <c r="E151" s="2346"/>
      <c r="F151" s="2346"/>
      <c r="G151" s="2346"/>
      <c r="H151" s="2346"/>
      <c r="I151" s="2346"/>
      <c r="J151" s="2346"/>
      <c r="K151" s="2347"/>
      <c r="L151" s="1472"/>
      <c r="M151" s="1472"/>
      <c r="N151" s="1472"/>
      <c r="O151" s="1745"/>
      <c r="P151" s="1745"/>
      <c r="Q151" s="1745"/>
      <c r="R151" s="1745"/>
      <c r="S151" s="1745"/>
      <c r="T151" s="1745"/>
      <c r="U151" s="1472"/>
      <c r="V151" s="1472"/>
      <c r="W151" s="1472"/>
      <c r="X151" s="1472"/>
    </row>
    <row r="152" spans="1:24" s="1365" customFormat="1" ht="13.5" thickBot="1">
      <c r="A152" s="1768"/>
      <c r="B152" s="1769"/>
      <c r="C152" s="1319"/>
      <c r="D152" s="1769"/>
      <c r="E152" s="1769"/>
      <c r="F152" s="1769"/>
      <c r="G152" s="1769"/>
      <c r="H152" s="1769"/>
      <c r="I152" s="1769"/>
      <c r="J152" s="1769"/>
      <c r="K152" s="1770"/>
      <c r="L152" s="1472"/>
      <c r="M152" s="1472"/>
      <c r="N152" s="1472"/>
      <c r="O152" s="1745"/>
      <c r="P152" s="1745"/>
      <c r="Q152" s="1745"/>
      <c r="R152" s="1745"/>
      <c r="S152" s="1745"/>
      <c r="T152" s="1745"/>
      <c r="U152" s="1472"/>
      <c r="V152" s="1472"/>
      <c r="W152" s="1472"/>
      <c r="X152" s="1472"/>
    </row>
    <row r="153" spans="1:24" s="1365" customFormat="1">
      <c r="A153" s="1768"/>
      <c r="B153" s="2348"/>
      <c r="C153" s="2349"/>
      <c r="D153" s="2349"/>
      <c r="E153" s="2349"/>
      <c r="F153" s="2349"/>
      <c r="G153" s="2349"/>
      <c r="H153" s="2349"/>
      <c r="I153" s="2349"/>
      <c r="J153" s="2350"/>
      <c r="K153" s="1770"/>
      <c r="L153" s="1472">
        <f>F146</f>
        <v>1228726.5</v>
      </c>
      <c r="M153" s="1472"/>
      <c r="N153" s="1472"/>
      <c r="O153" s="1745"/>
      <c r="P153" s="1745"/>
      <c r="Q153" s="1745"/>
      <c r="R153" s="1745"/>
      <c r="S153" s="1745"/>
      <c r="T153" s="1745"/>
      <c r="U153" s="1472"/>
      <c r="V153" s="1472"/>
      <c r="W153" s="1472"/>
      <c r="X153" s="1472"/>
    </row>
    <row r="154" spans="1:24" s="1365" customFormat="1">
      <c r="A154" s="1768"/>
      <c r="B154" s="2351"/>
      <c r="C154" s="2352"/>
      <c r="D154" s="2352"/>
      <c r="E154" s="2352"/>
      <c r="F154" s="2352"/>
      <c r="G154" s="2352"/>
      <c r="H154" s="2352"/>
      <c r="I154" s="2352"/>
      <c r="J154" s="2353"/>
      <c r="K154" s="1770"/>
      <c r="L154" s="1472"/>
      <c r="M154" s="1472"/>
      <c r="N154" s="1472"/>
      <c r="O154" s="1745"/>
      <c r="P154" s="1745"/>
      <c r="Q154" s="1745"/>
      <c r="R154" s="1745"/>
      <c r="S154" s="1745"/>
      <c r="T154" s="1745"/>
      <c r="U154" s="1472"/>
      <c r="V154" s="1472"/>
      <c r="W154" s="1472"/>
      <c r="X154" s="1472"/>
    </row>
    <row r="155" spans="1:24" s="1365" customFormat="1" ht="13.5" thickBot="1">
      <c r="A155" s="1768"/>
      <c r="B155" s="2354"/>
      <c r="C155" s="2355"/>
      <c r="D155" s="2355"/>
      <c r="E155" s="2355"/>
      <c r="F155" s="2355"/>
      <c r="G155" s="2355"/>
      <c r="H155" s="2355"/>
      <c r="I155" s="2355"/>
      <c r="J155" s="2356"/>
      <c r="K155" s="1770"/>
      <c r="L155" s="1472"/>
      <c r="M155" s="1472"/>
      <c r="N155" s="1472"/>
      <c r="O155" s="1745"/>
      <c r="P155" s="1745"/>
      <c r="Q155" s="1745"/>
      <c r="R155" s="1745"/>
      <c r="S155" s="1745"/>
      <c r="T155" s="1745"/>
      <c r="U155" s="1472"/>
      <c r="V155" s="1472"/>
      <c r="W155" s="1472"/>
      <c r="X155" s="1472"/>
    </row>
    <row r="156" spans="1:24" s="1365" customFormat="1">
      <c r="A156" s="1768"/>
      <c r="B156" s="1769"/>
      <c r="C156" s="1319"/>
      <c r="D156" s="1769"/>
      <c r="E156" s="1769"/>
      <c r="F156" s="1769"/>
      <c r="G156" s="1769"/>
      <c r="H156" s="1769"/>
      <c r="I156" s="1769"/>
      <c r="J156" s="1769"/>
      <c r="K156" s="1770"/>
      <c r="L156" s="1472"/>
      <c r="M156" s="1472"/>
      <c r="N156" s="1472"/>
      <c r="O156" s="1745"/>
      <c r="P156" s="1745"/>
      <c r="Q156" s="1745"/>
      <c r="R156" s="1745"/>
      <c r="S156" s="1745"/>
      <c r="T156" s="1745"/>
      <c r="U156" s="1472"/>
      <c r="V156" s="1472"/>
      <c r="W156" s="1472"/>
      <c r="X156" s="1472"/>
    </row>
    <row r="157" spans="1:24" s="1365" customFormat="1">
      <c r="A157" s="2357" t="s">
        <v>1732</v>
      </c>
      <c r="B157" s="2358"/>
      <c r="C157" s="2358"/>
      <c r="D157" s="2358"/>
      <c r="E157" s="2358"/>
      <c r="F157" s="2358"/>
      <c r="G157" s="2358"/>
      <c r="H157" s="2358"/>
      <c r="I157" s="2358"/>
      <c r="J157" s="2358"/>
      <c r="K157" s="2359"/>
      <c r="L157" s="1472"/>
      <c r="M157" s="1472"/>
      <c r="N157" s="1472"/>
      <c r="O157" s="1745"/>
      <c r="P157" s="1745"/>
      <c r="Q157" s="1745"/>
      <c r="R157" s="1745"/>
      <c r="S157" s="1745"/>
      <c r="T157" s="1745"/>
      <c r="U157" s="1472"/>
      <c r="V157" s="1472"/>
      <c r="W157" s="1472"/>
      <c r="X157" s="1472"/>
    </row>
    <row r="158" spans="1:24" s="1365" customFormat="1" ht="33.75" customHeight="1">
      <c r="A158" s="2393" t="s">
        <v>1598</v>
      </c>
      <c r="B158" s="2394"/>
      <c r="C158" s="2394"/>
      <c r="D158" s="2394"/>
      <c r="E158" s="2394"/>
      <c r="F158" s="2394"/>
      <c r="G158" s="2394"/>
      <c r="H158" s="2394"/>
      <c r="I158" s="2394"/>
      <c r="J158" s="2394"/>
      <c r="K158" s="2395"/>
      <c r="L158" s="1472"/>
      <c r="M158" s="1472"/>
      <c r="N158" s="1472"/>
      <c r="O158" s="1472"/>
      <c r="P158" s="1472"/>
      <c r="Q158" s="1472"/>
      <c r="R158" s="1472"/>
      <c r="S158" s="1472"/>
      <c r="T158" s="1472"/>
      <c r="U158" s="1472"/>
      <c r="V158" s="1472"/>
      <c r="W158" s="1472"/>
      <c r="X158" s="1472"/>
    </row>
    <row r="159" spans="1:24" s="1365" customFormat="1" ht="51.75" thickBot="1">
      <c r="A159" s="2396"/>
      <c r="B159" s="2397"/>
      <c r="C159" s="2397"/>
      <c r="D159" s="2397"/>
      <c r="E159" s="1814" t="s">
        <v>1599</v>
      </c>
      <c r="F159" s="1814" t="s">
        <v>1927</v>
      </c>
      <c r="G159" s="1818" t="s">
        <v>1926</v>
      </c>
      <c r="H159" s="1818" t="s">
        <v>1600</v>
      </c>
      <c r="I159" s="1817"/>
      <c r="J159" s="1814"/>
      <c r="K159" s="1853"/>
      <c r="L159" s="1472"/>
      <c r="M159" s="1472"/>
      <c r="N159" s="1472"/>
      <c r="O159" s="1472"/>
      <c r="P159" s="1472"/>
      <c r="Q159" s="1472"/>
      <c r="R159" s="1472"/>
      <c r="S159" s="1472"/>
      <c r="T159" s="1472"/>
      <c r="U159" s="1472"/>
      <c r="V159" s="1472"/>
      <c r="W159" s="1472"/>
      <c r="X159" s="1472"/>
    </row>
    <row r="160" spans="1:24" s="1365" customFormat="1" ht="13.5" thickBot="1">
      <c r="A160" s="2384" t="s">
        <v>1440</v>
      </c>
      <c r="B160" s="2385"/>
      <c r="C160" s="2385"/>
      <c r="D160" s="2386"/>
      <c r="E160" s="1329">
        <f>Budget!H94</f>
        <v>1561.7555555555555</v>
      </c>
      <c r="F160" s="1843">
        <v>1362</v>
      </c>
      <c r="G160" s="1843"/>
      <c r="H160" s="1843"/>
      <c r="I160" s="1795"/>
      <c r="J160" s="1795"/>
      <c r="K160" s="1854"/>
      <c r="L160" s="1472"/>
      <c r="M160" s="1472"/>
      <c r="N160" s="1472"/>
      <c r="O160" s="1472"/>
      <c r="P160" s="1472"/>
      <c r="Q160" s="1472"/>
      <c r="R160" s="1472"/>
      <c r="S160" s="1472"/>
      <c r="T160" s="1472"/>
      <c r="U160" s="1472"/>
      <c r="V160" s="1472"/>
      <c r="W160" s="1472"/>
      <c r="X160" s="1472"/>
    </row>
    <row r="161" spans="1:24" s="1365" customFormat="1" ht="13.5" thickBot="1">
      <c r="A161" s="2384" t="s">
        <v>788</v>
      </c>
      <c r="B161" s="2385"/>
      <c r="C161" s="2385"/>
      <c r="D161" s="2386"/>
      <c r="E161" s="1329">
        <f>Budget!H106</f>
        <v>684.44444444444446</v>
      </c>
      <c r="F161" s="1843">
        <v>735</v>
      </c>
      <c r="G161" s="1843"/>
      <c r="H161" s="1843"/>
      <c r="I161" s="1795"/>
      <c r="J161" s="1795"/>
      <c r="K161" s="1854"/>
      <c r="L161" s="1472"/>
      <c r="M161" s="1472"/>
      <c r="N161" s="1472"/>
      <c r="O161" s="1472"/>
      <c r="P161" s="1472"/>
      <c r="Q161" s="1472"/>
      <c r="R161" s="1472"/>
      <c r="S161" s="1472"/>
      <c r="T161" s="1472"/>
      <c r="U161" s="1472"/>
      <c r="V161" s="1472"/>
      <c r="W161" s="1472"/>
      <c r="X161" s="1472"/>
    </row>
    <row r="162" spans="1:24" s="1365" customFormat="1" ht="13.5" thickBot="1">
      <c r="A162" s="2384" t="s">
        <v>1335</v>
      </c>
      <c r="B162" s="2385"/>
      <c r="C162" s="2385"/>
      <c r="D162" s="2386"/>
      <c r="E162" s="1329">
        <f>Budget!H127</f>
        <v>1122.2222222222222</v>
      </c>
      <c r="F162" s="1843">
        <v>1054</v>
      </c>
      <c r="G162" s="1843"/>
      <c r="H162" s="1843"/>
      <c r="I162" s="1795"/>
      <c r="J162" s="1795"/>
      <c r="K162" s="1854"/>
      <c r="L162" s="1472"/>
      <c r="M162" s="1472"/>
      <c r="N162" s="1472"/>
      <c r="O162" s="1472"/>
      <c r="P162" s="1472"/>
      <c r="Q162" s="1472"/>
      <c r="R162" s="1472"/>
      <c r="S162" s="1472"/>
      <c r="T162" s="1472"/>
      <c r="U162" s="1472"/>
      <c r="V162" s="1472"/>
      <c r="W162" s="1472"/>
      <c r="X162" s="1472"/>
    </row>
    <row r="163" spans="1:24" s="1365" customFormat="1" ht="13.5" thickBot="1">
      <c r="A163" s="2384" t="s">
        <v>16</v>
      </c>
      <c r="B163" s="2385"/>
      <c r="C163" s="2385"/>
      <c r="D163" s="2386"/>
      <c r="E163" s="1329">
        <f>Budget!H141</f>
        <v>250</v>
      </c>
      <c r="F163" s="1843">
        <v>814</v>
      </c>
      <c r="G163" s="1843"/>
      <c r="H163" s="1843"/>
      <c r="I163" s="1795"/>
      <c r="J163" s="1795"/>
      <c r="K163" s="1854"/>
      <c r="L163" s="1472"/>
      <c r="M163" s="1472"/>
      <c r="N163" s="1472"/>
      <c r="O163" s="1472"/>
      <c r="P163" s="1472"/>
      <c r="Q163" s="1472"/>
      <c r="R163" s="1472"/>
      <c r="S163" s="1472"/>
      <c r="T163" s="1472"/>
      <c r="U163" s="1472"/>
      <c r="V163" s="1472"/>
      <c r="W163" s="1472"/>
      <c r="X163" s="1472"/>
    </row>
    <row r="164" spans="1:24" s="1365" customFormat="1" ht="13.5" thickBot="1">
      <c r="A164" s="2384" t="s">
        <v>1222</v>
      </c>
      <c r="B164" s="2385"/>
      <c r="C164" s="2385"/>
      <c r="D164" s="2386"/>
      <c r="E164" s="1329">
        <f>Budget!H148</f>
        <v>350</v>
      </c>
      <c r="F164" s="1843">
        <v>278</v>
      </c>
      <c r="G164" s="1843"/>
      <c r="H164" s="1843"/>
      <c r="I164" s="1795"/>
      <c r="J164" s="1795"/>
      <c r="K164" s="1854"/>
      <c r="L164" s="1472"/>
      <c r="M164" s="1472"/>
      <c r="N164" s="1472"/>
      <c r="O164" s="1472"/>
      <c r="P164" s="1472"/>
      <c r="Q164" s="1472"/>
      <c r="R164" s="1472"/>
      <c r="S164" s="1472"/>
      <c r="T164" s="1472"/>
      <c r="U164" s="1472"/>
      <c r="V164" s="1472"/>
      <c r="W164" s="1472"/>
      <c r="X164" s="1472"/>
    </row>
    <row r="165" spans="1:24" s="1365" customFormat="1" ht="13.5" thickBot="1">
      <c r="A165" s="2387" t="s">
        <v>123</v>
      </c>
      <c r="B165" s="2388"/>
      <c r="C165" s="2388"/>
      <c r="D165" s="2389"/>
      <c r="E165" s="1344">
        <f>SUM(E160:E164)</f>
        <v>3968.422222222222</v>
      </c>
      <c r="F165" s="1376">
        <f>SUM(F160:F164)</f>
        <v>4243</v>
      </c>
      <c r="G165" s="1376">
        <f>SUM(G160:G164)</f>
        <v>0</v>
      </c>
      <c r="H165" s="1376">
        <f>SUM(H160:H164)</f>
        <v>0</v>
      </c>
      <c r="I165" s="1796"/>
      <c r="J165" s="1795"/>
      <c r="K165" s="1854"/>
      <c r="L165" s="1472"/>
      <c r="M165" s="1472"/>
      <c r="N165" s="1472"/>
      <c r="O165" s="1472"/>
      <c r="P165" s="1472"/>
      <c r="Q165" s="1472"/>
      <c r="R165" s="1472"/>
      <c r="S165" s="1472"/>
      <c r="T165" s="1472"/>
      <c r="U165" s="1472"/>
      <c r="V165" s="1472"/>
      <c r="W165" s="1472"/>
      <c r="X165" s="1472"/>
    </row>
    <row r="166" spans="1:24" s="1365" customFormat="1">
      <c r="A166" s="1855"/>
      <c r="B166" s="1802"/>
      <c r="C166" s="1802"/>
      <c r="D166" s="1802"/>
      <c r="E166" s="1856"/>
      <c r="F166" s="1857"/>
      <c r="G166" s="1857"/>
      <c r="H166" s="1857"/>
      <c r="I166" s="1858"/>
      <c r="J166" s="1858"/>
      <c r="K166" s="1859"/>
      <c r="L166" s="1472"/>
      <c r="M166" s="1472"/>
      <c r="N166" s="1472"/>
      <c r="O166" s="1472"/>
      <c r="P166" s="1472"/>
      <c r="Q166" s="1472"/>
      <c r="R166" s="1472"/>
      <c r="S166" s="1472"/>
      <c r="T166" s="1472"/>
      <c r="U166" s="1472"/>
      <c r="V166" s="1472"/>
      <c r="W166" s="1472"/>
      <c r="X166" s="1472"/>
    </row>
    <row r="167" spans="1:24" s="1365" customFormat="1" ht="13.5" thickBot="1">
      <c r="A167" s="2345" t="s">
        <v>1733</v>
      </c>
      <c r="B167" s="2346"/>
      <c r="C167" s="2346"/>
      <c r="D167" s="2346"/>
      <c r="E167" s="2346"/>
      <c r="F167" s="2346"/>
      <c r="G167" s="2346"/>
      <c r="H167" s="2346"/>
      <c r="I167" s="2346"/>
      <c r="J167" s="2346"/>
      <c r="K167" s="2347"/>
      <c r="L167" s="1752" t="s">
        <v>1721</v>
      </c>
      <c r="M167" s="1745"/>
      <c r="N167" s="1745"/>
      <c r="O167" s="1745"/>
      <c r="P167" s="1745"/>
      <c r="Q167" s="1745"/>
      <c r="R167" s="1745"/>
      <c r="S167" s="1745"/>
      <c r="T167" s="1745"/>
      <c r="U167" s="1472"/>
      <c r="V167" s="1472"/>
      <c r="W167" s="1472"/>
      <c r="X167" s="1472"/>
    </row>
    <row r="168" spans="1:24" s="1365" customFormat="1" ht="13.5" thickBot="1">
      <c r="A168" s="1860"/>
      <c r="B168" s="1364"/>
      <c r="C168" s="1824" t="s">
        <v>1601</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1722</v>
      </c>
      <c r="M168" s="1745"/>
      <c r="N168" s="1745"/>
      <c r="O168" s="1745"/>
      <c r="P168" s="1745"/>
      <c r="Q168" s="1745"/>
      <c r="R168" s="1745"/>
      <c r="S168" s="1745"/>
      <c r="T168" s="1745"/>
      <c r="U168" s="1472"/>
      <c r="V168" s="1472"/>
      <c r="W168" s="1472"/>
      <c r="X168" s="1472"/>
    </row>
    <row r="169" spans="1:24" s="1365" customFormat="1" ht="13.5" thickBot="1">
      <c r="A169" s="1860"/>
      <c r="B169" s="1364"/>
      <c r="C169" s="1824" t="s">
        <v>1602</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1723</v>
      </c>
      <c r="M169" s="1745"/>
      <c r="N169" s="1745"/>
      <c r="O169" s="1745"/>
      <c r="P169" s="1745"/>
      <c r="Q169" s="1745"/>
      <c r="R169" s="1745"/>
      <c r="S169" s="1745"/>
      <c r="T169" s="1745"/>
      <c r="U169" s="1472"/>
      <c r="V169" s="1472"/>
      <c r="W169" s="1472"/>
      <c r="X169" s="1472"/>
    </row>
    <row r="170" spans="1:24" s="1365" customFormat="1">
      <c r="A170" s="1855"/>
      <c r="B170" s="1802"/>
      <c r="C170" s="1802"/>
      <c r="D170" s="1802"/>
      <c r="E170" s="1864"/>
      <c r="F170" s="1865"/>
      <c r="G170" s="1866"/>
      <c r="H170" s="1866"/>
      <c r="I170" s="1858"/>
      <c r="J170" s="1858"/>
      <c r="K170" s="1859"/>
      <c r="L170" s="1752" t="s">
        <v>1724</v>
      </c>
      <c r="M170" s="1745"/>
      <c r="N170" s="1745"/>
      <c r="O170" s="1745"/>
      <c r="P170" s="1745"/>
      <c r="Q170" s="1745"/>
      <c r="R170" s="1745"/>
      <c r="S170" s="1745"/>
      <c r="T170" s="1745"/>
      <c r="U170" s="1472"/>
      <c r="V170" s="1472"/>
      <c r="W170" s="1472"/>
      <c r="X170" s="1472"/>
    </row>
    <row r="171" spans="1:24" s="1365" customFormat="1">
      <c r="A171" s="2345" t="s">
        <v>1734</v>
      </c>
      <c r="B171" s="2346"/>
      <c r="C171" s="2346"/>
      <c r="D171" s="2346"/>
      <c r="E171" s="2346"/>
      <c r="F171" s="2346"/>
      <c r="G171" s="2346"/>
      <c r="H171" s="2346"/>
      <c r="I171" s="2346"/>
      <c r="J171" s="2346"/>
      <c r="K171" s="2347"/>
      <c r="L171" s="1752"/>
      <c r="M171" s="1745"/>
      <c r="N171" s="1745"/>
      <c r="O171" s="1745"/>
      <c r="P171" s="1745"/>
      <c r="Q171" s="1745"/>
      <c r="R171" s="1745"/>
      <c r="S171" s="1745"/>
      <c r="T171" s="1745"/>
      <c r="U171" s="1472"/>
      <c r="V171" s="1472"/>
      <c r="W171" s="1472"/>
      <c r="X171" s="1472"/>
    </row>
    <row r="172" spans="1:24" s="1365" customFormat="1" ht="45" customHeight="1">
      <c r="A172" s="2378" t="s">
        <v>1851</v>
      </c>
      <c r="B172" s="2379"/>
      <c r="C172" s="2379"/>
      <c r="D172" s="2379"/>
      <c r="E172" s="2379"/>
      <c r="F172" s="2379"/>
      <c r="G172" s="2379"/>
      <c r="H172" s="2379"/>
      <c r="I172" s="2379"/>
      <c r="J172" s="2379"/>
      <c r="K172" s="2380"/>
      <c r="L172" s="1752"/>
      <c r="M172" s="1745"/>
      <c r="N172" s="1745"/>
      <c r="O172" s="1745"/>
      <c r="P172" s="1745"/>
      <c r="Q172" s="1745"/>
      <c r="R172" s="1745"/>
      <c r="S172" s="1745"/>
      <c r="T172" s="1745"/>
      <c r="U172" s="1472"/>
      <c r="V172" s="1472"/>
      <c r="W172" s="1472"/>
      <c r="X172" s="1472"/>
    </row>
    <row r="173" spans="1:24" s="1365" customFormat="1">
      <c r="A173" s="2345" t="s">
        <v>1735</v>
      </c>
      <c r="B173" s="2346"/>
      <c r="C173" s="2346"/>
      <c r="D173" s="2346"/>
      <c r="E173" s="2346"/>
      <c r="F173" s="2346"/>
      <c r="G173" s="2346"/>
      <c r="H173" s="2346"/>
      <c r="I173" s="2346"/>
      <c r="J173" s="2346"/>
      <c r="K173" s="2347"/>
      <c r="L173" s="1752"/>
      <c r="M173" s="1745"/>
      <c r="N173" s="1745"/>
      <c r="O173" s="1745"/>
      <c r="P173" s="1745"/>
      <c r="Q173" s="1745"/>
      <c r="R173" s="1745"/>
      <c r="S173" s="1745"/>
      <c r="T173" s="1745"/>
      <c r="U173" s="1472"/>
      <c r="V173" s="1472"/>
      <c r="W173" s="1472"/>
      <c r="X173" s="1472"/>
    </row>
    <row r="174" spans="1:24" s="1365" customFormat="1" ht="18" customHeight="1">
      <c r="A174" s="2381" t="s">
        <v>1603</v>
      </c>
      <c r="B174" s="2382"/>
      <c r="C174" s="2382"/>
      <c r="D174" s="2382"/>
      <c r="E174" s="2382"/>
      <c r="F174" s="2382"/>
      <c r="G174" s="2382"/>
      <c r="H174" s="2382"/>
      <c r="I174" s="2382"/>
      <c r="J174" s="2382"/>
      <c r="K174" s="2383"/>
      <c r="L174" s="1752"/>
      <c r="M174" s="1745"/>
      <c r="N174" s="1745"/>
      <c r="O174" s="1745"/>
      <c r="P174" s="1745"/>
      <c r="Q174" s="1745"/>
      <c r="R174" s="1745"/>
      <c r="S174" s="1745"/>
      <c r="T174" s="1745"/>
      <c r="U174" s="1472"/>
      <c r="V174" s="1472"/>
      <c r="W174" s="1472"/>
      <c r="X174" s="1472"/>
    </row>
    <row r="175" spans="1:24" s="1365" customFormat="1">
      <c r="A175" s="2345" t="s">
        <v>1736</v>
      </c>
      <c r="B175" s="2346"/>
      <c r="C175" s="2346"/>
      <c r="D175" s="2346"/>
      <c r="E175" s="2346"/>
      <c r="F175" s="2346"/>
      <c r="G175" s="2346"/>
      <c r="H175" s="2346"/>
      <c r="I175" s="2346"/>
      <c r="J175" s="2346"/>
      <c r="K175" s="2347"/>
      <c r="L175" s="1752"/>
      <c r="M175" s="1745"/>
      <c r="N175" s="1745"/>
      <c r="O175" s="1745"/>
      <c r="P175" s="1745"/>
      <c r="Q175" s="1745"/>
      <c r="R175" s="1745"/>
      <c r="S175" s="1745"/>
      <c r="T175" s="1745"/>
      <c r="U175" s="1472"/>
      <c r="V175" s="1472"/>
      <c r="W175" s="1472"/>
      <c r="X175" s="1472"/>
    </row>
    <row r="176" spans="1:24" s="1365" customFormat="1" ht="28.5" customHeight="1">
      <c r="A176" s="2375" t="s">
        <v>1604</v>
      </c>
      <c r="B176" s="2376"/>
      <c r="C176" s="2376"/>
      <c r="D176" s="2376"/>
      <c r="E176" s="2376"/>
      <c r="F176" s="2376"/>
      <c r="G176" s="2376"/>
      <c r="H176" s="2376"/>
      <c r="I176" s="2376"/>
      <c r="J176" s="2376"/>
      <c r="K176" s="2377"/>
      <c r="L176" s="1472"/>
      <c r="M176" s="1472"/>
      <c r="N176" s="1472"/>
      <c r="O176" s="1472"/>
      <c r="P176" s="1472"/>
      <c r="Q176" s="1472"/>
      <c r="R176" s="1472"/>
      <c r="S176" s="1472"/>
      <c r="T176" s="1472"/>
      <c r="U176" s="1472"/>
      <c r="V176" s="1472"/>
      <c r="W176" s="1472"/>
      <c r="X176" s="1472"/>
    </row>
    <row r="177" spans="1:24" s="1365" customFormat="1" ht="13.5" thickBot="1">
      <c r="A177" s="1867"/>
      <c r="B177" s="1868"/>
      <c r="C177" s="1868"/>
      <c r="D177" s="1868"/>
      <c r="E177" s="1868"/>
      <c r="F177" s="1868"/>
      <c r="G177" s="1868"/>
      <c r="H177" s="1868"/>
      <c r="I177" s="1868"/>
      <c r="J177" s="1868"/>
      <c r="K177" s="1869"/>
      <c r="L177" s="1472"/>
      <c r="M177" s="1472"/>
      <c r="N177" s="1472"/>
      <c r="O177" s="1472"/>
      <c r="P177" s="1472"/>
      <c r="Q177" s="1472"/>
      <c r="R177" s="1472"/>
      <c r="S177" s="1472"/>
      <c r="T177" s="1472"/>
      <c r="U177" s="1472"/>
      <c r="V177" s="1472"/>
      <c r="W177" s="1472"/>
      <c r="X177" s="1472"/>
    </row>
    <row r="178" spans="1:24" ht="13.5" thickBot="1">
      <c r="A178" s="1788"/>
      <c r="B178" s="1791"/>
      <c r="C178" s="1792"/>
      <c r="D178" s="1364"/>
      <c r="E178" s="1819" t="s">
        <v>1605</v>
      </c>
      <c r="F178" s="1481">
        <f>Budget!G52</f>
        <v>5400</v>
      </c>
      <c r="G178" s="1364" t="str">
        <f>IF(F178&gt;0,"See Comments"," ")</f>
        <v>See Comments</v>
      </c>
      <c r="H178" s="1364"/>
      <c r="I178" s="1364"/>
      <c r="J178" s="1364"/>
      <c r="K178" s="1849"/>
      <c r="L178" s="1745"/>
      <c r="M178" s="1870"/>
      <c r="N178" s="1750"/>
      <c r="O178" s="1750"/>
      <c r="P178" s="1871"/>
      <c r="Q178" s="1871"/>
      <c r="R178" s="1871"/>
      <c r="S178" s="1745"/>
      <c r="T178" s="1745"/>
    </row>
    <row r="179" spans="1:24">
      <c r="A179" s="1328"/>
      <c r="B179" s="1319"/>
      <c r="C179" s="1319"/>
      <c r="D179" s="1319"/>
      <c r="E179" s="1319"/>
      <c r="F179" s="1319"/>
      <c r="G179" s="1319"/>
      <c r="H179" s="1319"/>
      <c r="I179" s="1319"/>
      <c r="J179" s="1319"/>
      <c r="K179" s="1738"/>
      <c r="L179" s="1745"/>
      <c r="M179" s="1872"/>
      <c r="N179" s="1872"/>
      <c r="O179" s="1872"/>
      <c r="P179" s="1873"/>
      <c r="Q179" s="1750"/>
      <c r="R179" s="1750"/>
      <c r="S179" s="1745"/>
      <c r="T179" s="1745"/>
    </row>
    <row r="180" spans="1:24">
      <c r="A180" s="2345" t="s">
        <v>1737</v>
      </c>
      <c r="B180" s="2346"/>
      <c r="C180" s="2346"/>
      <c r="D180" s="2346"/>
      <c r="E180" s="2346"/>
      <c r="F180" s="2346"/>
      <c r="G180" s="2346"/>
      <c r="H180" s="2346"/>
      <c r="I180" s="2346"/>
      <c r="J180" s="2346"/>
      <c r="K180" s="2347"/>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28"/>
      <c r="B182" s="1319"/>
      <c r="C182" s="1792" t="s">
        <v>1606</v>
      </c>
      <c r="D182" s="1874">
        <f>'Cash Flow Evaluation'!D44</f>
        <v>7.0000000000000007E-2</v>
      </c>
      <c r="E182" s="1862" t="str">
        <f>IF(D182&lt;0.07,"Vacancy Rate is Below Guidelines, Check File for Waiver","Vacancy Rate Meets the Guideline")</f>
        <v>Vacancy Rate Meets the Guideline</v>
      </c>
      <c r="F182" s="1838"/>
      <c r="G182" s="1863"/>
      <c r="H182" s="1319"/>
      <c r="I182" s="1319"/>
      <c r="J182" s="1319"/>
      <c r="K182" s="1738"/>
      <c r="L182" s="1745" t="s">
        <v>1726</v>
      </c>
      <c r="M182" s="1745"/>
      <c r="N182" s="1745"/>
      <c r="O182" s="1745"/>
      <c r="P182" s="1745"/>
      <c r="Q182" s="1745"/>
      <c r="R182" s="1745"/>
      <c r="S182" s="1745"/>
      <c r="T182" s="1745"/>
      <c r="U182" s="1875"/>
      <c r="V182" s="1875"/>
      <c r="W182" s="1875"/>
      <c r="X182" s="1875"/>
    </row>
    <row r="183" spans="1:24">
      <c r="A183" s="1328"/>
      <c r="B183" s="1319"/>
      <c r="C183" s="1319"/>
      <c r="D183" s="1319"/>
      <c r="E183" s="1319"/>
      <c r="F183" s="1319"/>
      <c r="G183" s="1319"/>
      <c r="H183" s="1319"/>
      <c r="I183" s="1319"/>
      <c r="J183" s="1319"/>
      <c r="K183" s="1738"/>
      <c r="L183" s="1745" t="s">
        <v>1727</v>
      </c>
      <c r="M183" s="1745"/>
      <c r="N183" s="1745"/>
      <c r="O183" s="1745"/>
      <c r="P183" s="1745"/>
      <c r="Q183" s="1745"/>
      <c r="R183" s="1745"/>
      <c r="S183" s="1745"/>
      <c r="T183" s="1745"/>
      <c r="U183" s="1875"/>
      <c r="V183" s="1875"/>
      <c r="W183" s="1875"/>
      <c r="X183" s="1875"/>
    </row>
    <row r="184" spans="1:24">
      <c r="A184" s="2345" t="s">
        <v>1738</v>
      </c>
      <c r="B184" s="2346"/>
      <c r="C184" s="2346"/>
      <c r="D184" s="2346"/>
      <c r="E184" s="2346"/>
      <c r="F184" s="2346"/>
      <c r="G184" s="2346"/>
      <c r="H184" s="2346"/>
      <c r="I184" s="2346"/>
      <c r="J184" s="2346"/>
      <c r="K184" s="2347"/>
      <c r="L184" s="1745"/>
      <c r="M184" s="1745"/>
      <c r="N184" s="1745"/>
      <c r="O184" s="1745"/>
      <c r="P184" s="1745"/>
      <c r="Q184" s="1745"/>
      <c r="R184" s="1745"/>
      <c r="S184" s="1745"/>
      <c r="T184" s="1745"/>
      <c r="U184" s="1875"/>
      <c r="V184" s="1875"/>
      <c r="W184" s="1875"/>
      <c r="X184" s="1875"/>
    </row>
    <row r="185" spans="1:24">
      <c r="A185" s="2372" t="s">
        <v>1607</v>
      </c>
      <c r="B185" s="2373"/>
      <c r="C185" s="2373"/>
      <c r="D185" s="2373"/>
      <c r="E185" s="2373"/>
      <c r="F185" s="2373"/>
      <c r="G185" s="2373"/>
      <c r="H185" s="2373"/>
      <c r="I185" s="2373"/>
      <c r="J185" s="2373"/>
      <c r="K185" s="2374"/>
      <c r="L185" s="1745"/>
      <c r="M185" s="1745"/>
      <c r="N185" s="1745"/>
      <c r="O185" s="1745"/>
      <c r="P185" s="1745"/>
      <c r="Q185" s="1745"/>
      <c r="R185" s="1745"/>
      <c r="S185" s="1745"/>
      <c r="T185" s="1745"/>
      <c r="U185" s="1875"/>
      <c r="V185" s="1875"/>
      <c r="W185" s="1875"/>
      <c r="X185" s="1875"/>
    </row>
    <row r="186" spans="1:24">
      <c r="A186" s="2345" t="s">
        <v>1739</v>
      </c>
      <c r="B186" s="2346"/>
      <c r="C186" s="2346"/>
      <c r="D186" s="2346"/>
      <c r="E186" s="2346"/>
      <c r="F186" s="2346"/>
      <c r="G186" s="2346"/>
      <c r="H186" s="2346"/>
      <c r="I186" s="2346"/>
      <c r="J186" s="2346"/>
      <c r="K186" s="2347"/>
      <c r="L186" s="1745"/>
      <c r="M186" s="1745"/>
      <c r="N186" s="1745"/>
      <c r="O186" s="1745"/>
      <c r="P186" s="1745"/>
      <c r="Q186" s="1745"/>
      <c r="R186" s="1745"/>
      <c r="S186" s="1745"/>
      <c r="T186" s="1745"/>
      <c r="U186" s="1875"/>
      <c r="V186" s="1875"/>
      <c r="W186" s="1875"/>
      <c r="X186" s="1875"/>
    </row>
    <row r="187" spans="1:24" ht="55.5" customHeight="1">
      <c r="A187" s="2372" t="s">
        <v>1608</v>
      </c>
      <c r="B187" s="2373"/>
      <c r="C187" s="2373"/>
      <c r="D187" s="2373"/>
      <c r="E187" s="2373"/>
      <c r="F187" s="2373"/>
      <c r="G187" s="2373"/>
      <c r="H187" s="2373"/>
      <c r="I187" s="2373"/>
      <c r="J187" s="2373"/>
      <c r="K187" s="2374"/>
      <c r="L187" s="1745"/>
      <c r="M187" s="1745"/>
      <c r="N187" s="1745"/>
      <c r="O187" s="1745"/>
      <c r="P187" s="1745"/>
      <c r="Q187" s="1745"/>
      <c r="R187" s="1745"/>
      <c r="S187" s="1745"/>
      <c r="T187" s="1745"/>
      <c r="U187" s="1875"/>
      <c r="V187" s="1875"/>
      <c r="W187" s="1875"/>
      <c r="X187" s="1875"/>
    </row>
    <row r="188" spans="1:24">
      <c r="A188" s="2345" t="s">
        <v>1740</v>
      </c>
      <c r="B188" s="2346"/>
      <c r="C188" s="2346"/>
      <c r="D188" s="2346"/>
      <c r="E188" s="2346"/>
      <c r="F188" s="2346"/>
      <c r="G188" s="2346"/>
      <c r="H188" s="2346"/>
      <c r="I188" s="2346"/>
      <c r="J188" s="2346"/>
      <c r="K188" s="2347"/>
      <c r="L188" s="1752"/>
      <c r="M188" s="1752"/>
      <c r="N188" s="1752"/>
      <c r="O188" s="1752"/>
      <c r="P188" s="1752"/>
      <c r="Q188" s="1752"/>
      <c r="R188" s="1752"/>
      <c r="S188" s="1752"/>
      <c r="T188" s="1752"/>
      <c r="U188" s="1876"/>
      <c r="V188" s="1876"/>
      <c r="W188" s="1876"/>
      <c r="X188" s="1875"/>
    </row>
    <row r="189" spans="1:24" ht="13.5" thickBot="1">
      <c r="A189" s="1328"/>
      <c r="B189" s="1319" t="s">
        <v>1609</v>
      </c>
      <c r="C189" s="1319"/>
      <c r="D189" s="1319"/>
      <c r="E189" s="1377" t="s">
        <v>1610</v>
      </c>
      <c r="F189" s="1377" t="s">
        <v>1611</v>
      </c>
      <c r="G189" s="1377" t="s">
        <v>1612</v>
      </c>
      <c r="H189" s="1378"/>
      <c r="I189" s="1378"/>
      <c r="J189" s="1319"/>
      <c r="K189" s="1738"/>
      <c r="L189" s="1752"/>
      <c r="M189" s="1752"/>
      <c r="N189" s="1752"/>
      <c r="O189" s="1752"/>
      <c r="P189" s="1752"/>
      <c r="Q189" s="1752"/>
      <c r="R189" s="1752"/>
      <c r="S189" s="1752"/>
      <c r="T189" s="1752"/>
      <c r="U189" s="1876"/>
      <c r="V189" s="1876"/>
      <c r="W189" s="1876"/>
      <c r="X189" s="1875"/>
    </row>
    <row r="190" spans="1:24" ht="13.5" thickBot="1">
      <c r="A190" s="1328"/>
      <c r="B190" s="1319"/>
      <c r="C190" s="1319"/>
      <c r="D190" s="1379" t="s">
        <v>1613</v>
      </c>
      <c r="E190" s="1380">
        <f>'Cash Flow Evaluation'!D78</f>
        <v>1.4611008897611668</v>
      </c>
      <c r="F190" s="1380">
        <f>MIN('Cash Flow Evaluation'!D78:R78)</f>
        <v>1.4611008897611668</v>
      </c>
      <c r="G190" s="1380">
        <f>AVERAGE('Cash Flow Evaluation'!D78:R78)</f>
        <v>1.4982103979047143</v>
      </c>
      <c r="H190" s="2369" t="str">
        <f>IF(AND(E190&gt;=1.2,F190&gt;=1,G190&gt;=1,G190&lt;=1.5),"Application Meets the Requirement","Application Does Not Meet the Requirement")</f>
        <v>Application Meets the Requirement</v>
      </c>
      <c r="I190" s="2370"/>
      <c r="J190" s="2371"/>
      <c r="K190" s="1738"/>
      <c r="L190" s="1752"/>
      <c r="M190" s="1752"/>
      <c r="N190" s="1752"/>
      <c r="O190" s="1752"/>
      <c r="P190" s="1752"/>
      <c r="Q190" s="1752"/>
      <c r="R190" s="1752"/>
      <c r="S190" s="1752"/>
      <c r="T190" s="1752"/>
      <c r="U190" s="1876"/>
      <c r="V190" s="1876"/>
      <c r="W190" s="1876"/>
      <c r="X190" s="1875"/>
    </row>
    <row r="191" spans="1:24">
      <c r="A191" s="1328"/>
      <c r="B191" s="1319"/>
      <c r="C191" s="1319"/>
      <c r="D191" s="1379"/>
      <c r="E191" s="1381"/>
      <c r="F191" s="1381"/>
      <c r="G191" s="1381"/>
      <c r="H191" s="1364"/>
      <c r="I191" s="1319"/>
      <c r="J191" s="1319"/>
      <c r="K191" s="1738"/>
      <c r="L191" s="1752"/>
      <c r="M191" s="1752"/>
      <c r="N191" s="1752"/>
      <c r="O191" s="1752"/>
      <c r="P191" s="1752"/>
      <c r="Q191" s="1752"/>
      <c r="R191" s="1752"/>
      <c r="S191" s="1752"/>
      <c r="T191" s="1752"/>
      <c r="U191" s="1876"/>
      <c r="V191" s="1876"/>
      <c r="W191" s="1876"/>
      <c r="X191" s="1875"/>
    </row>
    <row r="192" spans="1:24" ht="13.5" thickBot="1">
      <c r="A192" s="1328"/>
      <c r="B192" s="1319" t="s">
        <v>1614</v>
      </c>
      <c r="C192" s="1319"/>
      <c r="D192" s="1319"/>
      <c r="E192" s="1319"/>
      <c r="F192" s="1319"/>
      <c r="G192" s="1319"/>
      <c r="H192" s="1364"/>
      <c r="I192" s="1319"/>
      <c r="J192" s="1319"/>
      <c r="K192" s="1738"/>
      <c r="L192" s="1752"/>
      <c r="M192" s="1752"/>
      <c r="N192" s="1752"/>
      <c r="O192" s="1752"/>
      <c r="P192" s="1752"/>
      <c r="Q192" s="1752"/>
      <c r="R192" s="1752"/>
      <c r="S192" s="1752"/>
      <c r="T192" s="1752"/>
      <c r="U192" s="1876"/>
      <c r="V192" s="1876"/>
      <c r="W192" s="1876"/>
      <c r="X192" s="1875"/>
    </row>
    <row r="193" spans="1:24" ht="13.5" thickBot="1">
      <c r="A193" s="1328"/>
      <c r="B193" s="1319"/>
      <c r="C193" s="1319"/>
      <c r="D193" s="1379" t="s">
        <v>1615</v>
      </c>
      <c r="E193" s="1380">
        <f>'Cash Flow Evaluation'!D87</f>
        <v>0</v>
      </c>
      <c r="F193" s="1380">
        <f>MIN('Cash Flow Evaluation'!D87:R87)</f>
        <v>0</v>
      </c>
      <c r="G193" s="1380">
        <f>AVERAGE('Cash Flow Evaluation'!D87:R87)</f>
        <v>0</v>
      </c>
      <c r="H193" s="2369" t="str">
        <f>IF(AND(F193&gt;=1,G193&gt;=1,G193&lt;=1.5),"Application Meets the Requirement","Application Does Not Meet the Requirement")</f>
        <v>Application Does Not Meet the Requirement</v>
      </c>
      <c r="I193" s="2370"/>
      <c r="J193" s="2371"/>
      <c r="K193" s="1738"/>
      <c r="L193" s="1752"/>
      <c r="M193" s="1752"/>
      <c r="N193" s="1752"/>
      <c r="O193" s="1752"/>
      <c r="P193" s="1752"/>
      <c r="Q193" s="1752"/>
      <c r="R193" s="1752"/>
      <c r="S193" s="1752"/>
      <c r="T193" s="1752"/>
      <c r="U193" s="1876"/>
      <c r="V193" s="1876"/>
      <c r="W193" s="1876"/>
      <c r="X193" s="1875"/>
    </row>
    <row r="194" spans="1:24">
      <c r="A194" s="1328"/>
      <c r="B194" s="1319"/>
      <c r="C194" s="1319"/>
      <c r="D194" s="1379"/>
      <c r="E194" s="1381"/>
      <c r="F194" s="1381"/>
      <c r="G194" s="1381"/>
      <c r="H194" s="1364"/>
      <c r="I194" s="1319"/>
      <c r="J194" s="1319"/>
      <c r="K194" s="1738"/>
      <c r="L194" s="1752"/>
      <c r="M194" s="1752"/>
      <c r="N194" s="1752"/>
      <c r="O194" s="1752"/>
      <c r="P194" s="1752"/>
      <c r="Q194" s="1752"/>
      <c r="R194" s="1752"/>
      <c r="S194" s="1752"/>
      <c r="T194" s="1752"/>
      <c r="U194" s="1876"/>
      <c r="V194" s="1876"/>
      <c r="W194" s="1876"/>
      <c r="X194" s="1875"/>
    </row>
    <row r="195" spans="1:24">
      <c r="A195" s="1328"/>
      <c r="B195" s="1382" t="s">
        <v>1616</v>
      </c>
      <c r="C195" s="1319"/>
      <c r="D195" s="1319"/>
      <c r="E195" s="1319"/>
      <c r="F195" s="1319"/>
      <c r="G195" s="1319"/>
      <c r="H195" s="1319"/>
      <c r="I195" s="1319"/>
      <c r="J195" s="1319"/>
      <c r="K195" s="1738"/>
      <c r="L195" s="1752"/>
      <c r="M195" s="1752"/>
      <c r="N195" s="1752"/>
      <c r="O195" s="1752"/>
      <c r="P195" s="1752"/>
      <c r="Q195" s="1752"/>
      <c r="R195" s="1752"/>
      <c r="S195" s="1752"/>
      <c r="T195" s="1752"/>
      <c r="U195" s="1876"/>
      <c r="V195" s="1876"/>
      <c r="W195" s="1876"/>
      <c r="X195" s="1875"/>
    </row>
    <row r="196" spans="1:24">
      <c r="A196" s="2345" t="s">
        <v>1741</v>
      </c>
      <c r="B196" s="2346"/>
      <c r="C196" s="2346"/>
      <c r="D196" s="2346"/>
      <c r="E196" s="2346"/>
      <c r="F196" s="2346"/>
      <c r="G196" s="2346"/>
      <c r="H196" s="2346"/>
      <c r="I196" s="2346"/>
      <c r="J196" s="2346"/>
      <c r="K196" s="2347"/>
      <c r="L196" s="1752"/>
      <c r="M196" s="1752"/>
      <c r="N196" s="1752"/>
      <c r="O196" s="1752"/>
      <c r="P196" s="1752"/>
      <c r="Q196" s="1752"/>
      <c r="R196" s="1752"/>
      <c r="S196" s="1752"/>
      <c r="T196" s="1752"/>
      <c r="U196" s="1876"/>
      <c r="V196" s="1876"/>
      <c r="W196" s="1876"/>
      <c r="X196" s="1875"/>
    </row>
    <row r="197" spans="1:24">
      <c r="A197" s="2372" t="s">
        <v>1617</v>
      </c>
      <c r="B197" s="2373"/>
      <c r="C197" s="2373"/>
      <c r="D197" s="2373"/>
      <c r="E197" s="2373"/>
      <c r="F197" s="2373"/>
      <c r="G197" s="2373"/>
      <c r="H197" s="2373"/>
      <c r="I197" s="2373"/>
      <c r="J197" s="2373"/>
      <c r="K197" s="2374"/>
      <c r="L197" s="1752"/>
      <c r="M197" s="1752"/>
      <c r="N197" s="1752"/>
      <c r="O197" s="1752"/>
      <c r="P197" s="1752"/>
      <c r="Q197" s="1752"/>
      <c r="R197" s="1752"/>
      <c r="S197" s="1752"/>
      <c r="T197" s="1752"/>
      <c r="U197" s="1876"/>
      <c r="V197" s="1876"/>
      <c r="W197" s="1876"/>
      <c r="X197" s="1875"/>
    </row>
    <row r="198" spans="1:24">
      <c r="A198" s="2345" t="s">
        <v>1742</v>
      </c>
      <c r="B198" s="2346"/>
      <c r="C198" s="2346"/>
      <c r="D198" s="2346"/>
      <c r="E198" s="2346"/>
      <c r="F198" s="2346"/>
      <c r="G198" s="2346"/>
      <c r="H198" s="2346"/>
      <c r="I198" s="2346"/>
      <c r="J198" s="2346"/>
      <c r="K198" s="2347"/>
      <c r="L198" s="1752"/>
      <c r="M198" s="1752"/>
      <c r="N198" s="1752"/>
      <c r="O198" s="1752"/>
      <c r="P198" s="1752"/>
      <c r="Q198" s="1752"/>
      <c r="R198" s="1752"/>
      <c r="S198" s="1752"/>
      <c r="T198" s="1752"/>
      <c r="U198" s="1876"/>
      <c r="V198" s="1876"/>
      <c r="W198" s="1876"/>
      <c r="X198" s="1875"/>
    </row>
    <row r="199" spans="1:24" s="1365" customFormat="1" ht="13.5" thickBot="1">
      <c r="A199" s="1768"/>
      <c r="B199" s="1769"/>
      <c r="C199" s="1319"/>
      <c r="D199" s="1769"/>
      <c r="E199" s="1769"/>
      <c r="F199" s="1769"/>
      <c r="G199" s="1769"/>
      <c r="H199" s="1769"/>
      <c r="I199" s="1769"/>
      <c r="J199" s="1769"/>
      <c r="K199" s="1770"/>
      <c r="L199" s="1472"/>
      <c r="M199" s="1472"/>
      <c r="N199" s="1472"/>
      <c r="O199" s="1745"/>
      <c r="P199" s="1745"/>
      <c r="Q199" s="1745"/>
      <c r="R199" s="1745"/>
      <c r="S199" s="1745"/>
      <c r="T199" s="1745"/>
      <c r="U199" s="1472"/>
      <c r="V199" s="1472"/>
      <c r="W199" s="1472"/>
      <c r="X199" s="1472"/>
    </row>
    <row r="200" spans="1:24" s="1365" customFormat="1">
      <c r="A200" s="1768"/>
      <c r="B200" s="2348"/>
      <c r="C200" s="2349"/>
      <c r="D200" s="2349"/>
      <c r="E200" s="2349"/>
      <c r="F200" s="2349"/>
      <c r="G200" s="2349"/>
      <c r="H200" s="2349"/>
      <c r="I200" s="2349"/>
      <c r="J200" s="2350"/>
      <c r="K200" s="1770"/>
      <c r="L200" s="1472"/>
      <c r="M200" s="1472"/>
      <c r="N200" s="1472"/>
      <c r="O200" s="1745"/>
      <c r="P200" s="1745"/>
      <c r="Q200" s="1745"/>
      <c r="R200" s="1745"/>
      <c r="S200" s="1745"/>
      <c r="T200" s="1745"/>
      <c r="U200" s="1472"/>
      <c r="V200" s="1472"/>
      <c r="W200" s="1472"/>
      <c r="X200" s="1472"/>
    </row>
    <row r="201" spans="1:24" s="1365" customFormat="1">
      <c r="A201" s="1768"/>
      <c r="B201" s="2351"/>
      <c r="C201" s="2352"/>
      <c r="D201" s="2352"/>
      <c r="E201" s="2352"/>
      <c r="F201" s="2352"/>
      <c r="G201" s="2352"/>
      <c r="H201" s="2352"/>
      <c r="I201" s="2352"/>
      <c r="J201" s="2353"/>
      <c r="K201" s="1770"/>
      <c r="L201" s="1472"/>
      <c r="M201" s="1472"/>
      <c r="N201" s="1472"/>
      <c r="O201" s="1745"/>
      <c r="P201" s="1745"/>
      <c r="Q201" s="1745"/>
      <c r="R201" s="1745"/>
      <c r="S201" s="1745"/>
      <c r="T201" s="1745"/>
      <c r="U201" s="1472"/>
      <c r="V201" s="1472"/>
      <c r="W201" s="1472"/>
      <c r="X201" s="1472"/>
    </row>
    <row r="202" spans="1:24" s="1365" customFormat="1">
      <c r="A202" s="1768"/>
      <c r="B202" s="2351"/>
      <c r="C202" s="2352"/>
      <c r="D202" s="2352"/>
      <c r="E202" s="2352"/>
      <c r="F202" s="2352"/>
      <c r="G202" s="2352"/>
      <c r="H202" s="2352"/>
      <c r="I202" s="2352"/>
      <c r="J202" s="2353"/>
      <c r="K202" s="1770"/>
      <c r="L202" s="1472"/>
      <c r="M202" s="1472"/>
      <c r="N202" s="1472"/>
      <c r="O202" s="1745"/>
      <c r="P202" s="1745"/>
      <c r="Q202" s="1745"/>
      <c r="R202" s="1745"/>
      <c r="S202" s="1745"/>
      <c r="T202" s="1745"/>
      <c r="U202" s="1472"/>
      <c r="V202" s="1472"/>
      <c r="W202" s="1472"/>
      <c r="X202" s="1472"/>
    </row>
    <row r="203" spans="1:24" s="1365" customFormat="1" ht="13.5" thickBot="1">
      <c r="A203" s="1768"/>
      <c r="B203" s="2354"/>
      <c r="C203" s="2355"/>
      <c r="D203" s="2355"/>
      <c r="E203" s="2355"/>
      <c r="F203" s="2355"/>
      <c r="G203" s="2355"/>
      <c r="H203" s="2355"/>
      <c r="I203" s="2355"/>
      <c r="J203" s="2356"/>
      <c r="K203" s="1770"/>
      <c r="L203" s="1472"/>
      <c r="M203" s="1472"/>
      <c r="N203" s="1472"/>
      <c r="O203" s="1745"/>
      <c r="P203" s="1745"/>
      <c r="Q203" s="1745"/>
      <c r="R203" s="1745"/>
      <c r="S203" s="1745"/>
      <c r="T203" s="1745"/>
      <c r="U203" s="1472"/>
      <c r="V203" s="1472"/>
      <c r="W203" s="1472"/>
      <c r="X203" s="1472"/>
    </row>
    <row r="204" spans="1:24" s="1365" customFormat="1">
      <c r="A204" s="1768"/>
      <c r="B204" s="1769"/>
      <c r="C204" s="1319"/>
      <c r="D204" s="1769"/>
      <c r="E204" s="1769"/>
      <c r="F204" s="1769"/>
      <c r="G204" s="1769"/>
      <c r="H204" s="1769"/>
      <c r="I204" s="1769"/>
      <c r="J204" s="1769"/>
      <c r="K204" s="1770"/>
      <c r="L204" s="1472"/>
      <c r="M204" s="1472"/>
      <c r="N204" s="1472"/>
      <c r="O204" s="1745"/>
      <c r="P204" s="1745"/>
      <c r="Q204" s="1745"/>
      <c r="R204" s="1745"/>
      <c r="S204" s="1745"/>
      <c r="T204" s="1745"/>
      <c r="U204" s="1472"/>
      <c r="V204" s="1472"/>
      <c r="W204" s="1472"/>
      <c r="X204" s="1472"/>
    </row>
    <row r="205" spans="1:24">
      <c r="A205" s="2357" t="s">
        <v>1743</v>
      </c>
      <c r="B205" s="2358"/>
      <c r="C205" s="2358"/>
      <c r="D205" s="2358"/>
      <c r="E205" s="2358"/>
      <c r="F205" s="2358"/>
      <c r="G205" s="2358"/>
      <c r="H205" s="2358"/>
      <c r="I205" s="2358"/>
      <c r="J205" s="2358"/>
      <c r="K205" s="2359"/>
      <c r="L205" s="1752"/>
      <c r="M205" s="1752"/>
      <c r="N205" s="1752"/>
      <c r="O205" s="1752"/>
      <c r="P205" s="1752"/>
      <c r="Q205" s="1752"/>
      <c r="R205" s="1752"/>
      <c r="S205" s="1752"/>
      <c r="T205" s="1752"/>
      <c r="U205" s="1876"/>
      <c r="V205" s="1876"/>
      <c r="W205" s="1876"/>
      <c r="X205" s="1875"/>
    </row>
    <row r="206" spans="1:24">
      <c r="A206" s="1328"/>
      <c r="B206" s="1319"/>
      <c r="C206" s="1319"/>
      <c r="D206" s="1319"/>
      <c r="E206" s="1378"/>
      <c r="F206" s="1378"/>
      <c r="G206" s="1378"/>
      <c r="H206" s="1319"/>
      <c r="I206" s="1319"/>
      <c r="J206" s="1319"/>
      <c r="K206" s="1738"/>
      <c r="L206" s="1752"/>
      <c r="M206" s="1752"/>
      <c r="N206" s="1752"/>
      <c r="O206" s="1752"/>
      <c r="P206" s="1752"/>
      <c r="Q206" s="1752"/>
      <c r="R206" s="1752"/>
      <c r="S206" s="1752"/>
      <c r="T206" s="1752"/>
      <c r="U206" s="1876"/>
      <c r="V206" s="1876"/>
      <c r="W206" s="1876"/>
      <c r="X206" s="1875"/>
    </row>
    <row r="207" spans="1:24">
      <c r="A207" s="1328"/>
      <c r="B207" s="1320" t="s">
        <v>1619</v>
      </c>
      <c r="C207" s="1319"/>
      <c r="D207" s="2366" t="s">
        <v>1622</v>
      </c>
      <c r="E207" s="2367"/>
      <c r="F207" s="2368"/>
      <c r="G207" s="1319"/>
      <c r="H207" s="1319"/>
      <c r="I207" s="1319"/>
      <c r="J207" s="1319"/>
      <c r="K207" s="1738"/>
      <c r="L207" s="1752"/>
      <c r="M207" s="1752" t="s">
        <v>1620</v>
      </c>
      <c r="N207" s="1752"/>
      <c r="O207" s="1752"/>
      <c r="P207" s="1752"/>
      <c r="Q207" s="1752"/>
      <c r="R207" s="1752"/>
      <c r="S207" s="1752"/>
      <c r="T207" s="1752"/>
      <c r="U207" s="1876"/>
      <c r="V207" s="1876"/>
      <c r="W207" s="1876"/>
      <c r="X207" s="1875"/>
    </row>
    <row r="208" spans="1:24" ht="13.5" thickBot="1">
      <c r="A208" s="1328"/>
      <c r="B208" s="1319"/>
      <c r="C208" s="1319"/>
      <c r="D208" s="1319"/>
      <c r="E208" s="1378" t="s">
        <v>1434</v>
      </c>
      <c r="F208" s="1378" t="s">
        <v>1611</v>
      </c>
      <c r="G208" s="1378" t="s">
        <v>1621</v>
      </c>
      <c r="H208" s="1319"/>
      <c r="I208" s="1319"/>
      <c r="J208" s="1319"/>
      <c r="K208" s="1738"/>
      <c r="L208" s="1752"/>
      <c r="M208" s="1752" t="s">
        <v>1622</v>
      </c>
      <c r="N208" s="1752"/>
      <c r="O208" s="1752"/>
      <c r="P208" s="1752"/>
      <c r="Q208" s="1752"/>
      <c r="R208" s="1752"/>
      <c r="S208" s="1752"/>
      <c r="T208" s="1752"/>
      <c r="U208" s="1876"/>
      <c r="V208" s="1876"/>
      <c r="W208" s="1876"/>
      <c r="X208" s="1875"/>
    </row>
    <row r="209" spans="1:24" ht="13.5" thickBot="1">
      <c r="A209" s="1328"/>
      <c r="B209" s="1319" t="s">
        <v>1623</v>
      </c>
      <c r="C209" s="1319"/>
      <c r="D209" s="1319"/>
      <c r="E209" s="1325">
        <f>Budget!E311</f>
        <v>141000</v>
      </c>
      <c r="F209" s="1325">
        <f>('Cash Flow Evaluation'!D63+'Cash Flow Evaluation'!D67+'Cash Flow Evaluation'!D69+'Cash Flow Evaluation'!D64)/3</f>
        <v>87337.326367023736</v>
      </c>
      <c r="G209" s="1325">
        <f>F209*3*0.75</f>
        <v>196508.98432580341</v>
      </c>
      <c r="H209" s="1383" t="str">
        <f>IF(AND(E209&gt;=F209,E209&lt;=G209),"Application Meets the Requirement","Application Does Not Meet the Requirement")</f>
        <v>Application Meets the Requirement</v>
      </c>
      <c r="I209" s="1384"/>
      <c r="J209" s="1385"/>
      <c r="K209" s="1738"/>
      <c r="L209" s="1752"/>
      <c r="M209" s="1752" t="s">
        <v>1624</v>
      </c>
      <c r="N209" s="1752"/>
      <c r="O209" s="1752"/>
      <c r="P209" s="1752"/>
      <c r="Q209" s="1752"/>
      <c r="R209" s="1752"/>
      <c r="S209" s="1752"/>
      <c r="T209" s="1752"/>
      <c r="U209" s="1876"/>
      <c r="V209" s="1876"/>
      <c r="W209" s="1876"/>
      <c r="X209" s="1875"/>
    </row>
    <row r="210" spans="1:24" ht="13.5" thickBot="1">
      <c r="A210" s="1328"/>
      <c r="B210" s="1319" t="s">
        <v>1625</v>
      </c>
      <c r="C210" s="1319"/>
      <c r="D210" s="1319"/>
      <c r="E210" s="1325">
        <f>Budget!E312</f>
        <v>0</v>
      </c>
      <c r="F210" s="1325">
        <v>0</v>
      </c>
      <c r="G210" s="1325">
        <f>IF(D8="New Construction",0,"N/Ap.")</f>
        <v>0</v>
      </c>
      <c r="H210" s="1383" t="str">
        <f>IF(AND(E210&gt;=F210,E210&lt;=G210),"Application Meets the Requirement","Application Does Not Meet the Requirement")</f>
        <v>Application Meets the Requirement</v>
      </c>
      <c r="I210" s="1384"/>
      <c r="J210" s="1385"/>
      <c r="K210" s="1738"/>
      <c r="L210" s="1752"/>
      <c r="M210" s="1752" t="s">
        <v>1441</v>
      </c>
      <c r="N210" s="1752"/>
      <c r="O210" s="1752"/>
      <c r="P210" s="1752"/>
      <c r="Q210" s="1752"/>
      <c r="R210" s="1752"/>
      <c r="S210" s="1752"/>
      <c r="T210" s="1752"/>
      <c r="U210" s="1876"/>
      <c r="V210" s="1876"/>
      <c r="W210" s="1876"/>
      <c r="X210" s="1875"/>
    </row>
    <row r="211" spans="1:24" ht="13.5" thickBot="1">
      <c r="A211" s="1328"/>
      <c r="B211" s="1319" t="s">
        <v>1626</v>
      </c>
      <c r="C211" s="1319"/>
      <c r="D211" s="1319"/>
      <c r="E211" s="1325">
        <f>'Cash Flow Evaluation'!M44</f>
        <v>350</v>
      </c>
      <c r="F211" s="1325">
        <f>IF(AND(D207=M207),250,IF(AND(D207=M208),350,IF(AND(D207=M209),300,IF(AND(D207=M210),350,IF(AND(D207=M211),400,"Error")))))</f>
        <v>350</v>
      </c>
      <c r="G211" s="1325" t="s">
        <v>2073</v>
      </c>
      <c r="H211" s="1383" t="str">
        <f>IF(E211&gt;=F211,"Application Meets the Requirement","Application Does Not Meet the Requirement")</f>
        <v>Application Meets the Requirement</v>
      </c>
      <c r="I211" s="1384"/>
      <c r="J211" s="1385"/>
      <c r="K211" s="1738"/>
      <c r="L211" s="1752"/>
      <c r="M211" s="1752" t="s">
        <v>1627</v>
      </c>
      <c r="N211" s="1752"/>
      <c r="O211" s="1752"/>
      <c r="P211" s="1752"/>
      <c r="Q211" s="1752"/>
      <c r="R211" s="1752"/>
      <c r="S211" s="1752"/>
      <c r="T211" s="1752"/>
      <c r="U211" s="1876"/>
      <c r="V211" s="1876"/>
      <c r="W211" s="1876"/>
      <c r="X211" s="1875"/>
    </row>
    <row r="212" spans="1:24">
      <c r="A212" s="1328"/>
      <c r="B212" s="1319"/>
      <c r="C212" s="1319"/>
      <c r="D212" s="1319"/>
      <c r="E212" s="1386"/>
      <c r="F212" s="1386"/>
      <c r="G212" s="1386"/>
      <c r="H212" s="1364"/>
      <c r="I212" s="1319"/>
      <c r="J212" s="1319"/>
      <c r="K212" s="1738"/>
      <c r="L212" s="1752"/>
      <c r="M212" s="1752"/>
      <c r="N212" s="1752"/>
      <c r="O212" s="1752"/>
      <c r="P212" s="1752"/>
      <c r="Q212" s="1752"/>
      <c r="R212" s="1752"/>
      <c r="S212" s="1752"/>
      <c r="T212" s="1752"/>
      <c r="U212" s="1876"/>
      <c r="V212" s="1876"/>
      <c r="W212" s="1876"/>
      <c r="X212" s="1875"/>
    </row>
    <row r="213" spans="1:24">
      <c r="A213" s="1328"/>
      <c r="B213" s="1319" t="s">
        <v>1628</v>
      </c>
      <c r="G213" s="1877"/>
      <c r="H213" s="1877"/>
      <c r="I213" s="1319"/>
      <c r="J213" s="1319"/>
      <c r="K213" s="1738"/>
      <c r="L213" s="1752"/>
      <c r="N213" s="1752"/>
      <c r="O213" s="1752"/>
      <c r="P213" s="1752"/>
      <c r="Q213" s="1752"/>
      <c r="R213" s="1752"/>
      <c r="S213" s="1752"/>
      <c r="T213" s="1752"/>
      <c r="U213" s="1876"/>
      <c r="V213" s="1876"/>
      <c r="W213" s="1876"/>
      <c r="X213" s="1875"/>
    </row>
    <row r="214" spans="1:24" ht="13.5" thickBot="1">
      <c r="A214" s="1328"/>
      <c r="B214" s="1319"/>
      <c r="C214" s="1319" t="s">
        <v>1746</v>
      </c>
      <c r="D214" s="1319"/>
      <c r="E214" s="1877" t="s">
        <v>1748</v>
      </c>
      <c r="F214" s="1877" t="s">
        <v>1747</v>
      </c>
      <c r="G214" s="1877"/>
      <c r="H214" s="1877"/>
      <c r="I214" s="1319"/>
      <c r="J214" s="1319"/>
      <c r="K214" s="1738"/>
      <c r="L214" s="1752"/>
      <c r="N214" s="1752"/>
      <c r="O214" s="1752"/>
      <c r="P214" s="1752"/>
      <c r="Q214" s="1752"/>
      <c r="R214" s="1752"/>
      <c r="S214" s="1752"/>
      <c r="T214" s="1752"/>
      <c r="U214" s="1876"/>
      <c r="V214" s="1876"/>
      <c r="W214" s="1876"/>
      <c r="X214" s="1875"/>
    </row>
    <row r="215" spans="1:24" ht="13.5" thickBot="1">
      <c r="A215" s="1328"/>
      <c r="B215" s="1319"/>
      <c r="C215" s="2340"/>
      <c r="D215" s="2341"/>
      <c r="E215" s="1878"/>
      <c r="F215" s="2342"/>
      <c r="G215" s="2343"/>
      <c r="H215" s="2343"/>
      <c r="I215" s="2343"/>
      <c r="J215" s="2344"/>
      <c r="K215" s="1738"/>
      <c r="L215" s="1752"/>
      <c r="N215" s="1752"/>
      <c r="O215" s="1752"/>
      <c r="P215" s="1752"/>
      <c r="Q215" s="1752"/>
      <c r="R215" s="1752"/>
      <c r="S215" s="1752"/>
      <c r="T215" s="1752"/>
      <c r="U215" s="1876"/>
      <c r="V215" s="1876"/>
      <c r="W215" s="1876"/>
      <c r="X215" s="1875"/>
    </row>
    <row r="216" spans="1:24" ht="13.5" thickBot="1">
      <c r="A216" s="1328"/>
      <c r="B216" s="1319"/>
      <c r="C216" s="2340"/>
      <c r="D216" s="2341"/>
      <c r="E216" s="1878"/>
      <c r="F216" s="2342"/>
      <c r="G216" s="2343"/>
      <c r="H216" s="2343"/>
      <c r="I216" s="2343"/>
      <c r="J216" s="2344"/>
      <c r="K216" s="1738"/>
      <c r="L216" s="1752"/>
      <c r="M216" s="1472" t="s">
        <v>40</v>
      </c>
      <c r="N216" s="1472" t="s">
        <v>41</v>
      </c>
      <c r="O216" s="1752"/>
      <c r="P216" s="1752"/>
      <c r="Q216" s="1752"/>
      <c r="R216" s="1752"/>
      <c r="S216" s="1752"/>
      <c r="T216" s="1752"/>
      <c r="U216" s="1876"/>
      <c r="V216" s="1876"/>
      <c r="W216" s="1876"/>
      <c r="X216" s="1875"/>
    </row>
    <row r="217" spans="1:24" ht="13.5" thickBot="1">
      <c r="A217" s="1328"/>
      <c r="B217" s="1319"/>
      <c r="C217" s="2340"/>
      <c r="D217" s="2341"/>
      <c r="E217" s="1878"/>
      <c r="F217" s="2342"/>
      <c r="G217" s="2343"/>
      <c r="H217" s="2343"/>
      <c r="I217" s="2343"/>
      <c r="J217" s="2344"/>
      <c r="K217" s="1738"/>
      <c r="L217" s="1752"/>
      <c r="M217" s="1752"/>
      <c r="N217" s="1752"/>
      <c r="O217" s="1752"/>
      <c r="P217" s="1752"/>
      <c r="Q217" s="1752"/>
      <c r="R217" s="1752"/>
      <c r="S217" s="1752"/>
      <c r="T217" s="1752"/>
      <c r="U217" s="1876"/>
      <c r="V217" s="1876"/>
      <c r="W217" s="1876"/>
      <c r="X217" s="1875"/>
    </row>
    <row r="218" spans="1:24">
      <c r="A218" s="1328"/>
      <c r="B218" s="1319"/>
      <c r="C218" s="1387"/>
      <c r="D218" s="1387"/>
      <c r="E218" s="1879"/>
      <c r="F218" s="1318"/>
      <c r="G218" s="1318"/>
      <c r="H218" s="1318"/>
      <c r="I218" s="1318"/>
      <c r="J218" s="1318"/>
      <c r="K218" s="1738"/>
      <c r="L218" s="1752"/>
      <c r="M218" s="1752"/>
      <c r="N218" s="1752"/>
      <c r="O218" s="1752"/>
      <c r="P218" s="1752"/>
      <c r="Q218" s="1752"/>
      <c r="R218" s="1752"/>
      <c r="S218" s="1752"/>
      <c r="T218" s="1752"/>
      <c r="U218" s="1876"/>
      <c r="V218" s="1876"/>
      <c r="W218" s="1876"/>
      <c r="X218" s="1875"/>
    </row>
    <row r="219" spans="1:24">
      <c r="A219" s="2345" t="s">
        <v>1744</v>
      </c>
      <c r="B219" s="2346"/>
      <c r="C219" s="2346"/>
      <c r="D219" s="2346"/>
      <c r="E219" s="2346"/>
      <c r="F219" s="2346"/>
      <c r="G219" s="2346"/>
      <c r="H219" s="2346"/>
      <c r="I219" s="2346"/>
      <c r="J219" s="2346"/>
      <c r="K219" s="2347"/>
      <c r="L219" s="1752"/>
      <c r="M219" s="1752"/>
      <c r="N219" s="1752"/>
      <c r="O219" s="1752"/>
      <c r="P219" s="1752"/>
      <c r="Q219" s="1752"/>
      <c r="R219" s="1752"/>
      <c r="S219" s="1752"/>
      <c r="T219" s="1752"/>
      <c r="U219" s="1876"/>
      <c r="V219" s="1876"/>
      <c r="W219" s="1876"/>
      <c r="X219" s="1875"/>
    </row>
    <row r="220" spans="1:24" ht="13.5" thickBot="1">
      <c r="A220" s="1768"/>
      <c r="B220" s="1769"/>
      <c r="C220" s="1319"/>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348"/>
      <c r="C221" s="2349"/>
      <c r="D221" s="2349"/>
      <c r="E221" s="2349"/>
      <c r="F221" s="2349"/>
      <c r="G221" s="2349"/>
      <c r="H221" s="2349"/>
      <c r="I221" s="2349"/>
      <c r="J221" s="2350"/>
      <c r="K221" s="1770"/>
      <c r="L221" s="1752"/>
      <c r="M221" s="1752"/>
      <c r="N221" s="1752"/>
      <c r="O221" s="1752"/>
      <c r="P221" s="1752"/>
      <c r="Q221" s="1752"/>
      <c r="R221" s="1752"/>
      <c r="S221" s="1752"/>
      <c r="T221" s="1752"/>
      <c r="U221" s="1876"/>
      <c r="V221" s="1876"/>
      <c r="W221" s="1876"/>
      <c r="X221" s="1875"/>
    </row>
    <row r="222" spans="1:24">
      <c r="A222" s="1768"/>
      <c r="B222" s="2351"/>
      <c r="C222" s="2352"/>
      <c r="D222" s="2352"/>
      <c r="E222" s="2352"/>
      <c r="F222" s="2352"/>
      <c r="G222" s="2352"/>
      <c r="H222" s="2352"/>
      <c r="I222" s="2352"/>
      <c r="J222" s="2353"/>
      <c r="K222" s="1770"/>
      <c r="L222" s="1752"/>
      <c r="M222" s="1752"/>
      <c r="N222" s="1752"/>
      <c r="O222" s="1752"/>
      <c r="P222" s="1752"/>
      <c r="Q222" s="1752"/>
      <c r="R222" s="1752"/>
      <c r="S222" s="1752"/>
      <c r="T222" s="1752"/>
      <c r="U222" s="1876"/>
      <c r="V222" s="1876"/>
      <c r="W222" s="1876"/>
      <c r="X222" s="1875"/>
    </row>
    <row r="223" spans="1:24">
      <c r="A223" s="1768"/>
      <c r="B223" s="2351"/>
      <c r="C223" s="2352"/>
      <c r="D223" s="2352"/>
      <c r="E223" s="2352"/>
      <c r="F223" s="2352"/>
      <c r="G223" s="2352"/>
      <c r="H223" s="2352"/>
      <c r="I223" s="2352"/>
      <c r="J223" s="2353"/>
      <c r="K223" s="1770"/>
      <c r="L223" s="1752"/>
      <c r="M223" s="1752"/>
      <c r="N223" s="1752"/>
      <c r="O223" s="1752"/>
      <c r="P223" s="1752"/>
      <c r="Q223" s="1752"/>
      <c r="R223" s="1752"/>
      <c r="S223" s="1752"/>
      <c r="T223" s="1752"/>
      <c r="U223" s="1876"/>
      <c r="V223" s="1876"/>
      <c r="W223" s="1876"/>
      <c r="X223" s="1875"/>
    </row>
    <row r="224" spans="1:24" ht="13.5" thickBot="1">
      <c r="A224" s="1768"/>
      <c r="B224" s="2354"/>
      <c r="C224" s="2355"/>
      <c r="D224" s="2355"/>
      <c r="E224" s="2355"/>
      <c r="F224" s="2355"/>
      <c r="G224" s="2355"/>
      <c r="H224" s="2355"/>
      <c r="I224" s="2355"/>
      <c r="J224" s="2356"/>
      <c r="K224" s="1770"/>
      <c r="L224" s="1752"/>
      <c r="M224" s="1752"/>
      <c r="N224" s="1752"/>
      <c r="O224" s="1752"/>
      <c r="P224" s="1752"/>
      <c r="Q224" s="1752"/>
      <c r="R224" s="1752"/>
      <c r="S224" s="1752"/>
      <c r="T224" s="1752"/>
      <c r="U224" s="1876"/>
      <c r="V224" s="1876"/>
      <c r="W224" s="1876"/>
      <c r="X224" s="1875"/>
    </row>
    <row r="225" spans="1:24" s="1365" customFormat="1">
      <c r="A225" s="1880"/>
      <c r="B225" s="1881"/>
      <c r="C225" s="1323"/>
      <c r="D225" s="1881"/>
      <c r="E225" s="1881"/>
      <c r="F225" s="1881"/>
      <c r="G225" s="1881"/>
      <c r="H225" s="1881"/>
      <c r="I225" s="1881"/>
      <c r="J225" s="1881"/>
      <c r="K225" s="1882"/>
      <c r="L225" s="1472"/>
      <c r="M225" s="1472"/>
      <c r="N225" s="1472"/>
      <c r="O225" s="1745"/>
      <c r="P225" s="1745"/>
      <c r="Q225" s="1745"/>
      <c r="R225" s="1745"/>
      <c r="S225" s="1745"/>
      <c r="T225" s="1745"/>
      <c r="U225" s="1472"/>
      <c r="V225" s="1472"/>
      <c r="W225" s="1472"/>
      <c r="X225" s="1472"/>
    </row>
    <row r="226" spans="1:24">
      <c r="A226" s="2357" t="s">
        <v>1442</v>
      </c>
      <c r="B226" s="2358"/>
      <c r="C226" s="2358"/>
      <c r="D226" s="2358"/>
      <c r="E226" s="2358"/>
      <c r="F226" s="2358"/>
      <c r="G226" s="2358"/>
      <c r="H226" s="2358"/>
      <c r="I226" s="2358"/>
      <c r="J226" s="2358"/>
      <c r="K226" s="2359"/>
    </row>
    <row r="227" spans="1:24">
      <c r="A227" s="2360"/>
      <c r="B227" s="2361"/>
      <c r="C227" s="2361"/>
      <c r="D227" s="2361"/>
      <c r="E227" s="2361"/>
      <c r="F227" s="2361"/>
      <c r="G227" s="2361"/>
      <c r="H227" s="2361"/>
      <c r="I227" s="2361"/>
      <c r="J227" s="2361"/>
      <c r="K227" s="2362"/>
    </row>
    <row r="228" spans="1:24">
      <c r="A228" s="2363"/>
      <c r="B228" s="2364"/>
      <c r="C228" s="2364"/>
      <c r="D228" s="2364"/>
      <c r="E228" s="2364"/>
      <c r="F228" s="2364"/>
      <c r="G228" s="2364"/>
      <c r="H228" s="2364"/>
      <c r="I228" s="2364"/>
      <c r="J228" s="2364"/>
      <c r="K228" s="2365"/>
    </row>
    <row r="229" spans="1:24" ht="14.25" customHeight="1" thickBot="1">
      <c r="A229" s="2363"/>
      <c r="B229" s="2364"/>
      <c r="C229" s="2364"/>
      <c r="D229" s="2364"/>
      <c r="E229" s="2364"/>
      <c r="F229" s="2364"/>
      <c r="G229" s="2364"/>
      <c r="H229" s="2364"/>
      <c r="I229" s="2364"/>
      <c r="J229" s="2364"/>
      <c r="K229" s="2365"/>
    </row>
    <row r="230" spans="1:24" ht="13.5" thickBot="1">
      <c r="A230" s="1832"/>
      <c r="B230" s="2327" t="s">
        <v>1442</v>
      </c>
      <c r="C230" s="2328"/>
      <c r="D230" s="2328"/>
      <c r="E230" s="2328"/>
      <c r="F230" s="2328"/>
      <c r="G230" s="2328"/>
      <c r="H230" s="2328"/>
      <c r="I230" s="2328"/>
      <c r="J230" s="2329"/>
      <c r="K230" s="1883"/>
    </row>
    <row r="231" spans="1:24">
      <c r="A231" s="1884"/>
      <c r="B231" s="2330"/>
      <c r="C231" s="2331"/>
      <c r="D231" s="2331"/>
      <c r="E231" s="2331"/>
      <c r="F231" s="2331"/>
      <c r="G231" s="2331"/>
      <c r="H231" s="2331"/>
      <c r="I231" s="2331"/>
      <c r="J231" s="2332"/>
      <c r="K231" s="1885"/>
    </row>
    <row r="232" spans="1:24">
      <c r="A232" s="1886"/>
      <c r="B232" s="2333"/>
      <c r="C232" s="2334"/>
      <c r="D232" s="2334"/>
      <c r="E232" s="2334"/>
      <c r="F232" s="2334"/>
      <c r="G232" s="2334"/>
      <c r="H232" s="2334"/>
      <c r="I232" s="2334"/>
      <c r="J232" s="2335"/>
      <c r="K232" s="1751"/>
    </row>
    <row r="233" spans="1:24">
      <c r="A233" s="1886"/>
      <c r="B233" s="2333"/>
      <c r="C233" s="2334"/>
      <c r="D233" s="2334"/>
      <c r="E233" s="2334"/>
      <c r="F233" s="2334"/>
      <c r="G233" s="2334"/>
      <c r="H233" s="2334"/>
      <c r="I233" s="2334"/>
      <c r="J233" s="2335"/>
      <c r="K233" s="1751"/>
    </row>
    <row r="234" spans="1:24">
      <c r="A234" s="1886"/>
      <c r="B234" s="2333"/>
      <c r="C234" s="2334"/>
      <c r="D234" s="2334"/>
      <c r="E234" s="2334"/>
      <c r="F234" s="2334"/>
      <c r="G234" s="2334"/>
      <c r="H234" s="2334"/>
      <c r="I234" s="2334"/>
      <c r="J234" s="2335"/>
      <c r="K234" s="1751"/>
    </row>
    <row r="235" spans="1:24">
      <c r="A235" s="1886"/>
      <c r="B235" s="2333"/>
      <c r="C235" s="2334"/>
      <c r="D235" s="2334"/>
      <c r="E235" s="2334"/>
      <c r="F235" s="2334"/>
      <c r="G235" s="2334"/>
      <c r="H235" s="2334"/>
      <c r="I235" s="2334"/>
      <c r="J235" s="2335"/>
      <c r="K235" s="1751"/>
    </row>
    <row r="236" spans="1:24">
      <c r="A236" s="1886"/>
      <c r="B236" s="2333"/>
      <c r="C236" s="2334"/>
      <c r="D236" s="2334"/>
      <c r="E236" s="2334"/>
      <c r="F236" s="2334"/>
      <c r="G236" s="2334"/>
      <c r="H236" s="2334"/>
      <c r="I236" s="2334"/>
      <c r="J236" s="2335"/>
      <c r="K236" s="1751"/>
    </row>
    <row r="237" spans="1:24">
      <c r="A237" s="1886"/>
      <c r="B237" s="2333"/>
      <c r="C237" s="2334"/>
      <c r="D237" s="2334"/>
      <c r="E237" s="2334"/>
      <c r="F237" s="2334"/>
      <c r="G237" s="2334"/>
      <c r="H237" s="2334"/>
      <c r="I237" s="2334"/>
      <c r="J237" s="2335"/>
      <c r="K237" s="1751"/>
    </row>
    <row r="238" spans="1:24">
      <c r="A238" s="1886"/>
      <c r="B238" s="2333"/>
      <c r="C238" s="2334"/>
      <c r="D238" s="2334"/>
      <c r="E238" s="2334"/>
      <c r="F238" s="2334"/>
      <c r="G238" s="2334"/>
      <c r="H238" s="2334"/>
      <c r="I238" s="2334"/>
      <c r="J238" s="2335"/>
      <c r="K238" s="1751"/>
    </row>
    <row r="239" spans="1:24">
      <c r="A239" s="1886"/>
      <c r="B239" s="2333"/>
      <c r="C239" s="2334"/>
      <c r="D239" s="2334"/>
      <c r="E239" s="2334"/>
      <c r="F239" s="2334"/>
      <c r="G239" s="2334"/>
      <c r="H239" s="2334"/>
      <c r="I239" s="2334"/>
      <c r="J239" s="2335"/>
      <c r="K239" s="1751"/>
    </row>
    <row r="240" spans="1:24">
      <c r="A240" s="1886"/>
      <c r="B240" s="2333"/>
      <c r="C240" s="2334"/>
      <c r="D240" s="2334"/>
      <c r="E240" s="2334"/>
      <c r="F240" s="2334"/>
      <c r="G240" s="2334"/>
      <c r="H240" s="2334"/>
      <c r="I240" s="2334"/>
      <c r="J240" s="2335"/>
      <c r="K240" s="1751"/>
    </row>
    <row r="241" spans="1:11">
      <c r="A241" s="1886"/>
      <c r="B241" s="2333"/>
      <c r="C241" s="2334"/>
      <c r="D241" s="2334"/>
      <c r="E241" s="2334"/>
      <c r="F241" s="2334"/>
      <c r="G241" s="2334"/>
      <c r="H241" s="2334"/>
      <c r="I241" s="2334"/>
      <c r="J241" s="2335"/>
      <c r="K241" s="1751"/>
    </row>
    <row r="242" spans="1:11">
      <c r="A242" s="1886"/>
      <c r="B242" s="2333"/>
      <c r="C242" s="2334"/>
      <c r="D242" s="2334"/>
      <c r="E242" s="2334"/>
      <c r="F242" s="2334"/>
      <c r="G242" s="2334"/>
      <c r="H242" s="2334"/>
      <c r="I242" s="2334"/>
      <c r="J242" s="2335"/>
      <c r="K242" s="1751"/>
    </row>
    <row r="243" spans="1:11">
      <c r="A243" s="1886"/>
      <c r="B243" s="2333"/>
      <c r="C243" s="2334"/>
      <c r="D243" s="2334"/>
      <c r="E243" s="2334"/>
      <c r="F243" s="2334"/>
      <c r="G243" s="2334"/>
      <c r="H243" s="2334"/>
      <c r="I243" s="2334"/>
      <c r="J243" s="2335"/>
      <c r="K243" s="1751"/>
    </row>
    <row r="244" spans="1:11">
      <c r="A244" s="1886"/>
      <c r="B244" s="2333"/>
      <c r="C244" s="2334"/>
      <c r="D244" s="2334"/>
      <c r="E244" s="2334"/>
      <c r="F244" s="2334"/>
      <c r="G244" s="2334"/>
      <c r="H244" s="2334"/>
      <c r="I244" s="2334"/>
      <c r="J244" s="2335"/>
      <c r="K244" s="1751"/>
    </row>
    <row r="245" spans="1:11" ht="13.5" thickBot="1">
      <c r="A245" s="1886"/>
      <c r="B245" s="2336"/>
      <c r="C245" s="2337"/>
      <c r="D245" s="2337"/>
      <c r="E245" s="2337"/>
      <c r="F245" s="2337"/>
      <c r="G245" s="2337"/>
      <c r="H245" s="2337"/>
      <c r="I245" s="2337"/>
      <c r="J245" s="2338"/>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339" t="s">
        <v>1745</v>
      </c>
      <c r="D249" s="2339"/>
      <c r="E249" s="2339"/>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1629</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339"/>
      <c r="D253" s="2339"/>
      <c r="E253" s="2339"/>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76" customFormat="1">
      <c r="A264" s="1893"/>
      <c r="B264" s="1893"/>
      <c r="C264" s="1893"/>
      <c r="D264" s="1893"/>
      <c r="E264" s="1893"/>
      <c r="F264" s="1893"/>
      <c r="G264" s="1894"/>
      <c r="H264" s="1894"/>
      <c r="I264" s="1894"/>
      <c r="J264" s="1894"/>
      <c r="K264" s="1894"/>
      <c r="L264" s="1475"/>
      <c r="M264" s="1472"/>
      <c r="N264" s="1472"/>
      <c r="O264" s="1472"/>
      <c r="P264" s="1472"/>
      <c r="Q264" s="1472"/>
      <c r="R264" s="1472"/>
      <c r="S264" s="1472"/>
      <c r="T264" s="1472"/>
      <c r="U264" s="1472"/>
      <c r="V264" s="1472"/>
      <c r="W264" s="1472"/>
      <c r="X264" s="1472"/>
    </row>
    <row r="265" spans="1:24" s="1476" customFormat="1">
      <c r="A265" s="1895"/>
      <c r="B265" s="1895"/>
      <c r="C265" s="1895"/>
      <c r="D265" s="1895"/>
      <c r="E265" s="1895"/>
      <c r="F265" s="1895"/>
      <c r="G265" s="1896"/>
      <c r="H265" s="1896"/>
      <c r="I265" s="1896"/>
      <c r="J265" s="1896"/>
      <c r="K265" s="1896"/>
      <c r="L265" s="1475"/>
      <c r="M265" s="1472"/>
      <c r="N265" s="1472"/>
      <c r="O265" s="1472"/>
      <c r="P265" s="1472"/>
      <c r="Q265" s="1472"/>
      <c r="R265" s="1472"/>
      <c r="S265" s="1472"/>
      <c r="T265" s="1472"/>
      <c r="U265" s="1472"/>
      <c r="V265" s="1472"/>
      <c r="W265" s="1472"/>
      <c r="X265" s="1472"/>
    </row>
    <row r="266" spans="1:24" s="1476" customFormat="1">
      <c r="A266" s="1895"/>
      <c r="B266" s="1895"/>
      <c r="C266" s="1895"/>
      <c r="D266" s="1895"/>
      <c r="E266" s="1895"/>
      <c r="F266" s="1895"/>
      <c r="G266" s="1896"/>
      <c r="H266" s="1896"/>
      <c r="I266" s="1896"/>
      <c r="J266" s="1896"/>
      <c r="K266" s="1896"/>
      <c r="L266" s="1475"/>
      <c r="M266" s="1472"/>
      <c r="N266" s="1472"/>
      <c r="O266" s="1472"/>
      <c r="P266" s="1472"/>
      <c r="Q266" s="1472"/>
      <c r="R266" s="1472"/>
      <c r="S266" s="1472"/>
      <c r="T266" s="1472"/>
      <c r="U266" s="1472"/>
      <c r="V266" s="1472"/>
      <c r="W266" s="1472"/>
      <c r="X266" s="1472"/>
    </row>
    <row r="267" spans="1:24" s="1476" customFormat="1">
      <c r="A267" s="1895"/>
      <c r="B267" s="1895"/>
      <c r="C267" s="1895"/>
      <c r="D267" s="1895"/>
      <c r="E267" s="1895"/>
      <c r="F267" s="1895"/>
      <c r="G267" s="1896"/>
      <c r="H267" s="1896"/>
      <c r="I267" s="1896"/>
      <c r="J267" s="1896"/>
      <c r="K267" s="1896"/>
      <c r="L267" s="1475"/>
      <c r="M267" s="1472"/>
      <c r="N267" s="1472"/>
      <c r="O267" s="1472"/>
      <c r="P267" s="1472"/>
      <c r="Q267" s="1472"/>
      <c r="R267" s="1472"/>
      <c r="S267" s="1472"/>
      <c r="T267" s="1472"/>
      <c r="U267" s="1472"/>
      <c r="V267" s="1472"/>
      <c r="W267" s="1472"/>
      <c r="X267" s="1472"/>
    </row>
    <row r="268" spans="1:24" s="1476" customFormat="1">
      <c r="A268" s="1477"/>
      <c r="B268" s="1477"/>
      <c r="C268" s="1477"/>
      <c r="D268" s="1477"/>
      <c r="E268" s="1477"/>
      <c r="F268" s="1477"/>
      <c r="G268" s="1477"/>
      <c r="H268" s="1477"/>
      <c r="I268" s="1477"/>
      <c r="J268" s="1477"/>
      <c r="K268" s="1477"/>
      <c r="L268" s="1475"/>
      <c r="M268" s="1472"/>
      <c r="N268" s="1472"/>
      <c r="O268" s="1472"/>
      <c r="P268" s="1472"/>
      <c r="Q268" s="1472"/>
      <c r="R268" s="1472"/>
      <c r="S268" s="1472"/>
      <c r="T268" s="1472"/>
      <c r="U268" s="1472"/>
      <c r="V268" s="1472"/>
      <c r="W268" s="1472"/>
      <c r="X268" s="1472"/>
    </row>
    <row r="269" spans="1:24" s="1476" customFormat="1">
      <c r="L269" s="1472"/>
      <c r="M269" s="1472"/>
      <c r="N269" s="1472"/>
      <c r="O269" s="1472"/>
      <c r="P269" s="1472"/>
      <c r="Q269" s="1472"/>
      <c r="R269" s="1472"/>
      <c r="S269" s="1472"/>
      <c r="T269" s="1472"/>
      <c r="U269" s="1472"/>
      <c r="V269" s="1472"/>
      <c r="W269" s="1472"/>
      <c r="X269" s="1472"/>
    </row>
    <row r="270" spans="1:24" s="1476" customFormat="1">
      <c r="L270" s="1472"/>
      <c r="M270" s="1472"/>
      <c r="N270" s="1472"/>
      <c r="O270" s="1472"/>
      <c r="P270" s="1472"/>
      <c r="Q270" s="1472"/>
      <c r="R270" s="1472"/>
      <c r="S270" s="1472"/>
      <c r="T270" s="1472"/>
      <c r="U270" s="1472"/>
      <c r="V270" s="1472"/>
      <c r="W270" s="1472"/>
      <c r="X270" s="1472"/>
    </row>
    <row r="271" spans="1:24" s="1476" customFormat="1">
      <c r="A271" s="1897"/>
      <c r="B271" s="1897"/>
      <c r="C271" s="1898"/>
      <c r="D271" s="1898"/>
      <c r="E271" s="1897"/>
      <c r="F271" s="1897"/>
      <c r="G271" s="1897"/>
      <c r="H271" s="1897"/>
      <c r="I271" s="1897"/>
      <c r="J271" s="1897"/>
      <c r="K271" s="1897"/>
      <c r="L271" s="1472"/>
      <c r="M271" s="1472"/>
      <c r="N271" s="1472"/>
      <c r="O271" s="1472"/>
      <c r="P271" s="1472"/>
      <c r="Q271" s="1472"/>
      <c r="R271" s="1472"/>
      <c r="S271" s="1472"/>
      <c r="T271" s="1472"/>
      <c r="U271" s="1472"/>
      <c r="V271" s="1472"/>
      <c r="W271" s="1472"/>
      <c r="X271" s="1472"/>
    </row>
    <row r="272" spans="1:24" s="1476" customFormat="1">
      <c r="C272" s="1899"/>
      <c r="D272" s="1898"/>
      <c r="E272" s="1897"/>
      <c r="F272" s="1897"/>
      <c r="G272" s="1897"/>
      <c r="H272" s="1897"/>
      <c r="I272" s="1897"/>
      <c r="J272" s="1897"/>
      <c r="K272" s="1897"/>
      <c r="L272" s="1472"/>
      <c r="M272" s="1472"/>
      <c r="N272" s="1472"/>
      <c r="O272" s="1472"/>
      <c r="P272" s="1472"/>
      <c r="Q272" s="1472"/>
      <c r="R272" s="1472"/>
      <c r="S272" s="1472"/>
      <c r="T272" s="1472"/>
      <c r="U272" s="1472"/>
      <c r="V272" s="1472"/>
      <c r="W272" s="1472"/>
      <c r="X272" s="1472"/>
    </row>
    <row r="273" spans="3:24" s="1476" customFormat="1">
      <c r="C273" s="1898"/>
      <c r="D273" s="1897"/>
      <c r="E273" s="1897"/>
      <c r="F273" s="1897"/>
      <c r="G273" s="1897"/>
      <c r="H273" s="1898"/>
      <c r="I273" s="1897"/>
      <c r="J273" s="1897"/>
      <c r="K273" s="1897"/>
      <c r="L273" s="1472"/>
      <c r="M273" s="1472"/>
      <c r="N273" s="1472"/>
      <c r="O273" s="1472"/>
      <c r="P273" s="1472"/>
      <c r="Q273" s="1472"/>
      <c r="R273" s="1472"/>
      <c r="S273" s="1472"/>
      <c r="T273" s="1472"/>
      <c r="U273" s="1472"/>
      <c r="V273" s="1472"/>
      <c r="W273" s="1472"/>
      <c r="X273" s="1472"/>
    </row>
    <row r="274" spans="3:24" s="1476" customFormat="1">
      <c r="C274" s="1898"/>
      <c r="D274" s="1897"/>
      <c r="E274" s="1897"/>
      <c r="F274" s="1897"/>
      <c r="G274" s="1897"/>
      <c r="H274" s="1478"/>
      <c r="I274" s="1897"/>
      <c r="J274" s="1897"/>
      <c r="K274" s="1897"/>
      <c r="L274" s="1472"/>
      <c r="M274" s="1472"/>
      <c r="N274" s="1472"/>
      <c r="O274" s="1472"/>
      <c r="P274" s="1472"/>
      <c r="Q274" s="1472"/>
      <c r="R274" s="1472"/>
      <c r="S274" s="1472"/>
      <c r="T274" s="1472"/>
      <c r="U274" s="1472"/>
      <c r="V274" s="1472"/>
      <c r="W274" s="1472"/>
      <c r="X274" s="1472"/>
    </row>
    <row r="275" spans="3:24" s="1476" customFormat="1">
      <c r="C275" s="1898"/>
      <c r="D275" s="1897"/>
      <c r="E275" s="1897"/>
      <c r="F275" s="1897"/>
      <c r="G275" s="1897"/>
      <c r="H275" s="1478"/>
      <c r="I275" s="1897"/>
      <c r="J275" s="1897"/>
      <c r="K275" s="1897"/>
      <c r="L275" s="1472"/>
      <c r="M275" s="1472"/>
      <c r="N275" s="1472"/>
      <c r="O275" s="1472"/>
      <c r="P275" s="1472"/>
      <c r="Q275" s="1472"/>
      <c r="R275" s="1472"/>
      <c r="S275" s="1472"/>
      <c r="T275" s="1472"/>
      <c r="U275" s="1472"/>
      <c r="V275" s="1472"/>
      <c r="W275" s="1472"/>
      <c r="X275" s="1472"/>
    </row>
    <row r="276" spans="3:24" s="1476" customFormat="1">
      <c r="C276" s="1898"/>
      <c r="D276" s="1897"/>
      <c r="E276" s="1897"/>
      <c r="F276" s="1897"/>
      <c r="G276" s="1897"/>
      <c r="H276" s="1478"/>
      <c r="I276" s="1897"/>
      <c r="J276" s="1897"/>
      <c r="K276" s="1897"/>
      <c r="L276" s="1875"/>
      <c r="M276" s="1875"/>
      <c r="N276" s="1875"/>
      <c r="O276" s="1875"/>
      <c r="P276" s="1875"/>
      <c r="Q276" s="1875"/>
      <c r="R276" s="1875"/>
      <c r="S276" s="1875"/>
      <c r="T276" s="1472"/>
      <c r="U276" s="1472"/>
      <c r="V276" s="1472"/>
      <c r="W276" s="1472"/>
      <c r="X276" s="1472"/>
    </row>
    <row r="277" spans="3:24" s="1476" customFormat="1">
      <c r="C277" s="1898"/>
      <c r="D277" s="1897"/>
      <c r="E277" s="1897"/>
      <c r="F277" s="1897"/>
      <c r="G277" s="1897"/>
      <c r="H277" s="1478"/>
      <c r="I277" s="1897"/>
      <c r="J277" s="1897"/>
      <c r="K277" s="1897"/>
      <c r="L277" s="1875"/>
      <c r="M277" s="1875"/>
      <c r="N277" s="1875"/>
      <c r="O277" s="1875"/>
      <c r="P277" s="1875"/>
      <c r="Q277" s="1875"/>
      <c r="R277" s="1875"/>
      <c r="S277" s="1875"/>
      <c r="T277" s="1472"/>
      <c r="U277" s="1472"/>
      <c r="V277" s="1472"/>
      <c r="W277" s="1472"/>
      <c r="X277" s="1472"/>
    </row>
    <row r="278" spans="3:24" s="1476" customFormat="1">
      <c r="C278" s="1898"/>
      <c r="D278" s="1897"/>
      <c r="E278" s="1897"/>
      <c r="F278" s="1897"/>
      <c r="G278" s="1897"/>
      <c r="H278" s="1478"/>
      <c r="I278" s="1897"/>
      <c r="J278" s="1897"/>
      <c r="K278" s="1897"/>
      <c r="L278" s="1875"/>
      <c r="M278" s="1875" t="s">
        <v>1630</v>
      </c>
      <c r="N278" s="1875"/>
      <c r="O278" s="1875"/>
      <c r="P278" s="1875" t="s">
        <v>1631</v>
      </c>
      <c r="Q278" s="1875"/>
      <c r="R278" s="1875"/>
      <c r="S278" s="1875"/>
      <c r="T278" s="1472"/>
      <c r="U278" s="1472"/>
      <c r="V278" s="1472"/>
      <c r="W278" s="1472"/>
      <c r="X278" s="1472"/>
    </row>
    <row r="279" spans="3:24" s="1476" customFormat="1">
      <c r="C279" s="1898"/>
      <c r="D279" s="1897"/>
      <c r="E279" s="1897"/>
      <c r="F279" s="1897"/>
      <c r="G279" s="1897"/>
      <c r="H279" s="1478"/>
      <c r="I279" s="1897"/>
      <c r="J279" s="1897"/>
      <c r="K279" s="1897"/>
      <c r="L279" s="1875"/>
      <c r="M279" s="1875" t="s">
        <v>87</v>
      </c>
      <c r="N279" s="1875"/>
      <c r="O279" s="1875"/>
      <c r="P279" s="1900" t="s">
        <v>1632</v>
      </c>
      <c r="Q279" s="1875"/>
      <c r="R279" s="1875"/>
      <c r="S279" s="1875"/>
      <c r="T279" s="1472"/>
      <c r="U279" s="1472"/>
      <c r="V279" s="1472"/>
      <c r="W279" s="1472"/>
      <c r="X279" s="1472"/>
    </row>
    <row r="280" spans="3:24" s="1476" customFormat="1">
      <c r="C280" s="1898"/>
      <c r="D280" s="1897"/>
      <c r="E280" s="1897"/>
      <c r="F280" s="1897"/>
      <c r="G280" s="1897"/>
      <c r="H280" s="1478"/>
      <c r="I280" s="1897"/>
      <c r="J280" s="1897"/>
      <c r="K280" s="1897"/>
      <c r="L280" s="1875"/>
      <c r="M280" s="1875" t="s">
        <v>1633</v>
      </c>
      <c r="N280" s="1875"/>
      <c r="O280" s="1875"/>
      <c r="P280" s="1875" t="s">
        <v>1634</v>
      </c>
      <c r="Q280" s="1875"/>
      <c r="R280" s="1875"/>
      <c r="S280" s="1875"/>
      <c r="T280" s="1472"/>
      <c r="U280" s="1472"/>
      <c r="V280" s="1472"/>
      <c r="W280" s="1472"/>
      <c r="X280" s="1472"/>
    </row>
    <row r="281" spans="3:24" s="1476" customFormat="1">
      <c r="C281" s="1898"/>
      <c r="D281" s="1897"/>
      <c r="E281" s="1897"/>
      <c r="F281" s="1897"/>
      <c r="G281" s="1897"/>
      <c r="H281" s="1478"/>
      <c r="I281" s="1897"/>
      <c r="J281" s="1897"/>
      <c r="K281" s="1897"/>
      <c r="L281" s="1875"/>
      <c r="M281" s="1875" t="s">
        <v>1635</v>
      </c>
      <c r="N281" s="1875"/>
      <c r="O281" s="1875"/>
      <c r="P281" s="1875"/>
      <c r="Q281" s="1875"/>
      <c r="R281" s="1875"/>
      <c r="S281" s="1875"/>
      <c r="T281" s="1472"/>
      <c r="U281" s="1472"/>
      <c r="V281" s="1472"/>
      <c r="W281" s="1472"/>
      <c r="X281" s="1472"/>
    </row>
    <row r="282" spans="3:24" s="1476" customFormat="1">
      <c r="C282" s="1898"/>
      <c r="D282" s="1897"/>
      <c r="E282" s="1897"/>
      <c r="F282" s="1897"/>
      <c r="G282" s="1897"/>
      <c r="H282" s="1478"/>
      <c r="I282" s="1897"/>
      <c r="J282" s="1897"/>
      <c r="K282" s="1897"/>
      <c r="L282" s="1875"/>
      <c r="M282" s="1875"/>
      <c r="N282" s="1875"/>
      <c r="O282" s="1875"/>
      <c r="P282" s="1875"/>
      <c r="Q282" s="1875"/>
      <c r="R282" s="1875"/>
      <c r="S282" s="1875"/>
      <c r="T282" s="1472"/>
      <c r="U282" s="1472"/>
      <c r="V282" s="1472"/>
      <c r="W282" s="1472"/>
      <c r="X282" s="1472"/>
    </row>
    <row r="283" spans="3:24" s="1476" customFormat="1">
      <c r="C283" s="1898"/>
      <c r="D283" s="1897"/>
      <c r="E283" s="1897"/>
      <c r="F283" s="1897"/>
      <c r="G283" s="1897"/>
      <c r="H283" s="1898"/>
      <c r="I283" s="1897"/>
      <c r="J283" s="1897"/>
      <c r="K283" s="1897"/>
      <c r="L283" s="1875"/>
      <c r="M283" s="1875" t="s">
        <v>1636</v>
      </c>
      <c r="N283" s="1875"/>
      <c r="O283" s="1875"/>
      <c r="P283" s="1875" t="s">
        <v>40</v>
      </c>
      <c r="Q283" s="1875"/>
      <c r="R283" s="1875"/>
      <c r="S283" s="1875"/>
      <c r="T283" s="1472"/>
      <c r="U283" s="1472"/>
      <c r="V283" s="1472"/>
      <c r="W283" s="1472"/>
      <c r="X283" s="1472"/>
    </row>
    <row r="284" spans="3:24" s="1476" customFormat="1">
      <c r="C284" s="1898"/>
      <c r="D284" s="1897"/>
      <c r="E284" s="1897"/>
      <c r="F284" s="1897"/>
      <c r="G284" s="1897"/>
      <c r="H284" s="1478"/>
      <c r="I284" s="1897"/>
      <c r="J284" s="1897"/>
      <c r="K284" s="1897"/>
      <c r="L284" s="1875"/>
      <c r="M284" s="1875" t="s">
        <v>1637</v>
      </c>
      <c r="N284" s="1875"/>
      <c r="O284" s="1875"/>
      <c r="P284" s="1875" t="s">
        <v>41</v>
      </c>
      <c r="Q284" s="1875"/>
      <c r="R284" s="1875"/>
      <c r="S284" s="1875"/>
      <c r="T284" s="1472"/>
      <c r="U284" s="1472"/>
      <c r="V284" s="1472"/>
      <c r="W284" s="1472"/>
      <c r="X284" s="1472"/>
    </row>
    <row r="285" spans="3:24" s="1476" customFormat="1">
      <c r="C285" s="1898"/>
      <c r="D285" s="1897"/>
      <c r="E285" s="1897"/>
      <c r="F285" s="1897"/>
      <c r="G285" s="1897"/>
      <c r="H285" s="1898"/>
      <c r="I285" s="1897"/>
      <c r="J285" s="1897"/>
      <c r="K285" s="1897"/>
      <c r="L285" s="1875"/>
      <c r="M285" s="1875" t="s">
        <v>556</v>
      </c>
      <c r="N285" s="1875"/>
      <c r="O285" s="1875"/>
      <c r="P285" s="1875"/>
      <c r="Q285" s="1875"/>
      <c r="R285" s="1875"/>
      <c r="S285" s="1875"/>
      <c r="T285" s="1472"/>
      <c r="U285" s="1472"/>
      <c r="V285" s="1472"/>
      <c r="W285" s="1472"/>
      <c r="X285" s="1472"/>
    </row>
    <row r="286" spans="3:24" s="1476" customFormat="1" ht="89.25">
      <c r="C286" s="1901" t="s">
        <v>1638</v>
      </c>
      <c r="D286" s="1897"/>
      <c r="E286" s="1897"/>
      <c r="F286" s="1897"/>
      <c r="G286" s="1897"/>
      <c r="H286" s="1898" t="s">
        <v>1639</v>
      </c>
      <c r="I286" s="1897"/>
      <c r="J286" s="1897"/>
      <c r="K286" s="1897"/>
      <c r="L286" s="1875"/>
      <c r="M286" s="1875" t="s">
        <v>326</v>
      </c>
      <c r="N286" s="1875"/>
      <c r="O286" s="1875"/>
      <c r="P286" s="1875"/>
      <c r="Q286" s="1875"/>
      <c r="R286" s="1875"/>
      <c r="S286" s="1875"/>
      <c r="T286" s="1472"/>
      <c r="U286" s="1472"/>
      <c r="V286" s="1472"/>
      <c r="W286" s="1472"/>
      <c r="X286" s="1472"/>
    </row>
    <row r="287" spans="3:24" s="1476" customFormat="1">
      <c r="C287" s="1897"/>
      <c r="D287" s="1897"/>
      <c r="E287" s="1897"/>
      <c r="F287" s="1897"/>
      <c r="G287" s="1897"/>
      <c r="H287" s="1898"/>
      <c r="I287" s="1897"/>
      <c r="J287" s="1897"/>
      <c r="K287" s="1897"/>
      <c r="L287" s="1875"/>
      <c r="M287" s="1875" t="s">
        <v>1640</v>
      </c>
      <c r="N287" s="1875"/>
      <c r="O287" s="1875"/>
      <c r="P287" s="1875"/>
      <c r="Q287" s="1875"/>
      <c r="R287" s="1875"/>
      <c r="S287" s="1875"/>
      <c r="T287" s="1472"/>
      <c r="U287" s="1472"/>
      <c r="V287" s="1472"/>
      <c r="W287" s="1472"/>
      <c r="X287" s="1472"/>
    </row>
    <row r="288" spans="3:24" s="1476" customFormat="1">
      <c r="H288" s="1898"/>
      <c r="I288" s="1897"/>
      <c r="J288" s="1897"/>
      <c r="K288" s="1897"/>
      <c r="L288" s="1875"/>
      <c r="M288" s="1875"/>
      <c r="N288" s="1875"/>
      <c r="O288" s="1875"/>
      <c r="P288" s="1875"/>
      <c r="Q288" s="1875"/>
      <c r="R288" s="1875"/>
      <c r="S288" s="1875"/>
      <c r="T288" s="1472"/>
      <c r="U288" s="1472"/>
      <c r="V288" s="1472"/>
      <c r="W288" s="1472"/>
      <c r="X288" s="1472"/>
    </row>
    <row r="289" spans="8:24" s="1476" customFormat="1">
      <c r="H289" s="1897"/>
      <c r="I289" s="1897"/>
      <c r="J289" s="1897"/>
      <c r="K289" s="1897"/>
      <c r="L289" s="1875"/>
      <c r="M289" s="1875" t="s">
        <v>1641</v>
      </c>
      <c r="N289" s="1875"/>
      <c r="O289" s="1875"/>
      <c r="P289" s="1875" t="s">
        <v>1443</v>
      </c>
      <c r="Q289" s="1875"/>
      <c r="R289" s="1875"/>
      <c r="S289" s="1875"/>
      <c r="T289" s="1472"/>
      <c r="U289" s="1472"/>
      <c r="V289" s="1472"/>
      <c r="W289" s="1472"/>
      <c r="X289" s="1472"/>
    </row>
    <row r="290" spans="8:24" s="1476" customFormat="1">
      <c r="H290" s="1897"/>
      <c r="I290" s="1897"/>
      <c r="J290" s="1897"/>
      <c r="K290" s="1897"/>
      <c r="L290" s="1875"/>
      <c r="M290" s="1875" t="s">
        <v>1642</v>
      </c>
      <c r="N290" s="1875"/>
      <c r="O290" s="1875"/>
      <c r="P290" s="1875" t="s">
        <v>1643</v>
      </c>
      <c r="Q290" s="1875"/>
      <c r="R290" s="1875"/>
      <c r="S290" s="1875"/>
      <c r="T290" s="1472"/>
      <c r="U290" s="1472"/>
      <c r="V290" s="1472"/>
      <c r="W290" s="1472"/>
      <c r="X290" s="1472"/>
    </row>
    <row r="291" spans="8:24" s="1476" customFormat="1">
      <c r="H291" s="1897"/>
      <c r="I291" s="1897"/>
      <c r="J291" s="1897"/>
      <c r="K291" s="1897"/>
      <c r="L291" s="1875"/>
      <c r="M291" s="1875" t="s">
        <v>1644</v>
      </c>
      <c r="N291" s="1875"/>
      <c r="O291" s="1875"/>
      <c r="P291" s="1875" t="s">
        <v>1645</v>
      </c>
      <c r="Q291" s="1875"/>
      <c r="R291" s="1875"/>
      <c r="S291" s="1875"/>
      <c r="T291" s="1472"/>
      <c r="U291" s="1472"/>
      <c r="V291" s="1472"/>
      <c r="W291" s="1472"/>
      <c r="X291" s="1472"/>
    </row>
    <row r="292" spans="8:24" s="1476" customFormat="1">
      <c r="H292" s="1897"/>
      <c r="I292" s="1897"/>
      <c r="J292" s="1897"/>
      <c r="K292" s="1897"/>
      <c r="L292" s="1875"/>
      <c r="M292" s="1875" t="s">
        <v>1646</v>
      </c>
      <c r="N292" s="1875"/>
      <c r="O292" s="1875"/>
      <c r="P292" s="1875" t="s">
        <v>1647</v>
      </c>
      <c r="Q292" s="1875"/>
      <c r="R292" s="1875"/>
      <c r="S292" s="1875"/>
      <c r="T292" s="1472"/>
      <c r="U292" s="1472"/>
      <c r="V292" s="1472"/>
      <c r="W292" s="1472"/>
      <c r="X292" s="1472"/>
    </row>
    <row r="293" spans="8:24" s="1476" customFormat="1">
      <c r="H293" s="1897"/>
      <c r="I293" s="1897"/>
      <c r="J293" s="1897"/>
      <c r="K293" s="1897"/>
      <c r="L293" s="1875"/>
      <c r="M293" s="1875" t="s">
        <v>1648</v>
      </c>
      <c r="N293" s="1875"/>
      <c r="O293" s="1875"/>
      <c r="P293" s="1875" t="s">
        <v>1649</v>
      </c>
      <c r="Q293" s="1875"/>
      <c r="R293" s="1875"/>
      <c r="S293" s="1875"/>
      <c r="T293" s="1472"/>
      <c r="U293" s="1472"/>
      <c r="V293" s="1472"/>
      <c r="W293" s="1472"/>
      <c r="X293" s="1472"/>
    </row>
    <row r="294" spans="8:24" s="1476" customFormat="1">
      <c r="H294" s="1897"/>
      <c r="I294" s="1897"/>
      <c r="J294" s="1897"/>
      <c r="K294" s="1897"/>
      <c r="L294" s="1875"/>
      <c r="M294" s="1875"/>
      <c r="N294" s="1875"/>
      <c r="O294" s="1875"/>
      <c r="P294" s="1875" t="s">
        <v>1650</v>
      </c>
      <c r="Q294" s="1875"/>
      <c r="R294" s="1875"/>
      <c r="S294" s="1875"/>
      <c r="T294" s="1472"/>
      <c r="U294" s="1472"/>
      <c r="V294" s="1472"/>
      <c r="W294" s="1472"/>
      <c r="X294" s="1472"/>
    </row>
    <row r="295" spans="8:24" s="1476" customFormat="1">
      <c r="H295" s="1897"/>
      <c r="I295" s="1897"/>
      <c r="J295" s="1897"/>
      <c r="K295" s="1897"/>
      <c r="L295" s="1875"/>
      <c r="M295" s="1875"/>
      <c r="N295" s="1875"/>
      <c r="O295" s="1875"/>
      <c r="P295" s="1875" t="s">
        <v>1651</v>
      </c>
      <c r="Q295" s="1875"/>
      <c r="R295" s="1875"/>
      <c r="S295" s="1875"/>
      <c r="T295" s="1472"/>
      <c r="U295" s="1472"/>
      <c r="V295" s="1472"/>
      <c r="W295" s="1472"/>
      <c r="X295" s="1472"/>
    </row>
    <row r="296" spans="8:24" s="1476" customFormat="1">
      <c r="H296" s="1897"/>
      <c r="I296" s="1897"/>
      <c r="J296" s="1897"/>
      <c r="K296" s="1897"/>
      <c r="L296" s="1875"/>
      <c r="M296" s="1875"/>
      <c r="N296" s="1875"/>
      <c r="O296" s="1875"/>
      <c r="P296" s="1875" t="s">
        <v>326</v>
      </c>
      <c r="Q296" s="1875"/>
      <c r="R296" s="1875"/>
      <c r="S296" s="1875"/>
      <c r="T296" s="1472"/>
      <c r="U296" s="1472"/>
      <c r="V296" s="1472"/>
      <c r="W296" s="1472"/>
      <c r="X296" s="1472"/>
    </row>
    <row r="297" spans="8:24" s="1476" customFormat="1">
      <c r="H297" s="1897"/>
      <c r="I297" s="1897"/>
      <c r="J297" s="1897"/>
      <c r="K297" s="1897"/>
      <c r="L297" s="1875"/>
      <c r="M297" s="1875"/>
      <c r="N297" s="1875"/>
      <c r="O297" s="1875"/>
      <c r="P297" s="1875" t="s">
        <v>1338</v>
      </c>
      <c r="Q297" s="1875"/>
      <c r="R297" s="1875"/>
      <c r="S297" s="1875"/>
      <c r="T297" s="1472"/>
      <c r="U297" s="1472"/>
      <c r="V297" s="1472"/>
      <c r="W297" s="1472"/>
      <c r="X297" s="1472"/>
    </row>
    <row r="298" spans="8:24" s="1476" customFormat="1">
      <c r="H298" s="1897"/>
      <c r="I298" s="1897"/>
      <c r="J298" s="1897"/>
      <c r="K298" s="1897"/>
      <c r="L298" s="1875"/>
      <c r="M298" s="1875"/>
      <c r="N298" s="1875"/>
      <c r="O298" s="1875"/>
      <c r="P298" s="1875"/>
      <c r="Q298" s="1875"/>
      <c r="R298" s="1875"/>
      <c r="S298" s="1875"/>
      <c r="T298" s="1472"/>
      <c r="U298" s="1472"/>
      <c r="V298" s="1472"/>
      <c r="W298" s="1472"/>
      <c r="X298" s="1472"/>
    </row>
    <row r="299" spans="8:24" s="1476" customFormat="1">
      <c r="H299" s="1897"/>
      <c r="I299" s="1897"/>
      <c r="J299" s="1897"/>
      <c r="K299" s="1897"/>
      <c r="L299" s="1875"/>
      <c r="M299" s="1875"/>
      <c r="N299" s="1875"/>
      <c r="O299" s="1875"/>
      <c r="P299" s="1875"/>
      <c r="Q299" s="1875"/>
      <c r="R299" s="1875"/>
      <c r="S299" s="1875"/>
      <c r="T299" s="1472"/>
      <c r="U299" s="1472"/>
      <c r="V299" s="1472"/>
      <c r="W299" s="1472"/>
      <c r="X299" s="1472"/>
    </row>
    <row r="300" spans="8:24" s="1476" customFormat="1">
      <c r="H300" s="1897"/>
      <c r="I300" s="1897"/>
      <c r="J300" s="1897"/>
      <c r="K300" s="1897"/>
      <c r="L300" s="1875"/>
      <c r="M300" s="1875"/>
      <c r="N300" s="1875"/>
      <c r="O300" s="1875"/>
      <c r="P300" s="1875" t="s">
        <v>1652</v>
      </c>
      <c r="Q300" s="1875"/>
      <c r="R300" s="1875"/>
      <c r="S300" s="1875"/>
      <c r="T300" s="1472"/>
      <c r="U300" s="1472"/>
      <c r="V300" s="1472"/>
      <c r="W300" s="1472"/>
      <c r="X300" s="1472"/>
    </row>
    <row r="301" spans="8:24" s="1476" customFormat="1">
      <c r="L301" s="1875"/>
      <c r="M301" s="1875"/>
      <c r="N301" s="1875"/>
      <c r="O301" s="1875"/>
      <c r="P301" s="1875" t="s">
        <v>1653</v>
      </c>
      <c r="Q301" s="1875"/>
      <c r="R301" s="1875"/>
      <c r="S301" s="1875"/>
      <c r="T301" s="1472"/>
      <c r="U301" s="1472"/>
      <c r="V301" s="1472"/>
      <c r="W301" s="1472"/>
      <c r="X301" s="1472"/>
    </row>
    <row r="302" spans="8:24" s="1476" customFormat="1">
      <c r="L302" s="1875"/>
      <c r="M302" s="1875"/>
      <c r="N302" s="1875"/>
      <c r="O302" s="1875"/>
      <c r="P302" s="1875" t="s">
        <v>1654</v>
      </c>
      <c r="Q302" s="1875"/>
      <c r="R302" s="1875"/>
      <c r="S302" s="1875"/>
      <c r="T302" s="1472"/>
      <c r="U302" s="1472"/>
      <c r="V302" s="1472"/>
      <c r="W302" s="1472"/>
      <c r="X302" s="1472"/>
    </row>
    <row r="303" spans="8:24" s="1476" customFormat="1">
      <c r="L303" s="1875"/>
      <c r="M303" s="1875"/>
      <c r="N303" s="1875"/>
      <c r="O303" s="1875"/>
      <c r="P303" s="1875"/>
      <c r="Q303" s="1875"/>
      <c r="R303" s="1875"/>
      <c r="S303" s="1875"/>
      <c r="T303" s="1472"/>
      <c r="U303" s="1472"/>
      <c r="V303" s="1472"/>
      <c r="W303" s="1472"/>
      <c r="X303" s="1472"/>
    </row>
    <row r="304" spans="8:24" s="1476" customFormat="1">
      <c r="L304" s="1875"/>
      <c r="M304" s="1875"/>
      <c r="N304" s="1875"/>
      <c r="O304" s="1875"/>
      <c r="P304" s="1875"/>
      <c r="Q304" s="1875"/>
      <c r="R304" s="1875"/>
      <c r="S304" s="1875"/>
      <c r="T304" s="1472"/>
      <c r="U304" s="1472"/>
      <c r="V304" s="1472"/>
      <c r="W304" s="1472"/>
      <c r="X304" s="1472"/>
    </row>
    <row r="305" spans="12:24" s="1476" customFormat="1">
      <c r="L305" s="1472"/>
      <c r="M305" s="1472"/>
      <c r="N305" s="1472"/>
      <c r="O305" s="1472"/>
      <c r="P305" s="1472"/>
      <c r="Q305" s="1472"/>
      <c r="R305" s="1472"/>
      <c r="S305" s="1472"/>
      <c r="T305" s="1472"/>
      <c r="U305" s="1472"/>
      <c r="V305" s="1472"/>
      <c r="W305" s="1472"/>
      <c r="X305" s="1472"/>
    </row>
    <row r="306" spans="12:24" s="1476" customFormat="1">
      <c r="L306" s="1472"/>
      <c r="M306" s="1472"/>
      <c r="N306" s="1472"/>
      <c r="O306" s="1472"/>
      <c r="P306" s="1472"/>
      <c r="Q306" s="1472"/>
      <c r="R306" s="1472"/>
      <c r="S306" s="1472"/>
      <c r="T306" s="1472"/>
      <c r="U306" s="1472"/>
      <c r="V306" s="1472"/>
      <c r="W306" s="1472"/>
      <c r="X306" s="1472"/>
    </row>
    <row r="307" spans="12:24" s="1476" customFormat="1">
      <c r="L307" s="1472"/>
      <c r="M307" s="1472"/>
      <c r="N307" s="1472"/>
      <c r="O307" s="1472"/>
      <c r="P307" s="1472"/>
      <c r="Q307" s="1472"/>
      <c r="R307" s="1472"/>
      <c r="S307" s="1472"/>
      <c r="T307" s="1472"/>
      <c r="U307" s="1472"/>
      <c r="V307" s="1472"/>
      <c r="W307" s="1472"/>
      <c r="X307" s="1472"/>
    </row>
    <row r="308" spans="12:24" s="1476" customFormat="1">
      <c r="L308" s="1472"/>
      <c r="M308" s="1472"/>
      <c r="N308" s="1472"/>
      <c r="O308" s="1472"/>
      <c r="P308" s="1472"/>
      <c r="Q308" s="1472"/>
      <c r="R308" s="1472"/>
      <c r="S308" s="1472"/>
      <c r="T308" s="1472"/>
      <c r="U308" s="1472"/>
      <c r="V308" s="1472"/>
      <c r="W308" s="1472"/>
      <c r="X308" s="1472"/>
    </row>
    <row r="309" spans="12:24" s="1476" customFormat="1">
      <c r="L309" s="1472"/>
      <c r="M309" s="1472"/>
      <c r="N309" s="1472"/>
      <c r="O309" s="1472"/>
      <c r="P309" s="1472"/>
      <c r="Q309" s="1472"/>
      <c r="R309" s="1472"/>
      <c r="S309" s="1472"/>
      <c r="T309" s="1472"/>
      <c r="U309" s="1472"/>
      <c r="V309" s="1472"/>
      <c r="W309" s="1472"/>
      <c r="X309" s="1472"/>
    </row>
    <row r="310" spans="12:24" s="1476" customFormat="1">
      <c r="L310" s="1472"/>
      <c r="M310" s="1472"/>
      <c r="N310" s="1472"/>
      <c r="O310" s="1472"/>
      <c r="P310" s="1472"/>
      <c r="Q310" s="1472"/>
      <c r="R310" s="1472"/>
      <c r="S310" s="1472"/>
      <c r="T310" s="1472"/>
      <c r="U310" s="1472"/>
      <c r="V310" s="1472"/>
      <c r="W310" s="1472"/>
      <c r="X310" s="1472"/>
    </row>
    <row r="311" spans="12:24" s="1476" customFormat="1">
      <c r="L311" s="1472"/>
      <c r="M311" s="1472"/>
      <c r="N311" s="1472"/>
      <c r="O311" s="1472"/>
      <c r="P311" s="1472"/>
      <c r="Q311" s="1472"/>
      <c r="R311" s="1472"/>
      <c r="S311" s="1472"/>
      <c r="T311" s="1472"/>
      <c r="U311" s="1472"/>
      <c r="V311" s="1472"/>
      <c r="W311" s="1472"/>
      <c r="X311" s="1472"/>
    </row>
    <row r="312" spans="12:24" s="1476" customFormat="1">
      <c r="L312" s="1472"/>
      <c r="M312" s="1472"/>
      <c r="N312" s="1472"/>
      <c r="O312" s="1472"/>
      <c r="P312" s="1472"/>
      <c r="Q312" s="1472"/>
      <c r="R312" s="1472"/>
      <c r="S312" s="1472"/>
      <c r="T312" s="1472"/>
      <c r="U312" s="1472"/>
      <c r="V312" s="1472"/>
      <c r="W312" s="1472"/>
      <c r="X312" s="1472"/>
    </row>
    <row r="313" spans="12:24" s="1476" customFormat="1">
      <c r="L313" s="1472"/>
      <c r="M313" s="1472"/>
      <c r="N313" s="1472"/>
      <c r="O313" s="1472"/>
      <c r="P313" s="1472"/>
      <c r="Q313" s="1472"/>
      <c r="R313" s="1472"/>
      <c r="S313" s="1472"/>
      <c r="T313" s="1472"/>
      <c r="U313" s="1472"/>
      <c r="V313" s="1472"/>
      <c r="W313" s="1472"/>
      <c r="X313" s="1472"/>
    </row>
    <row r="314" spans="12:24" s="1476" customFormat="1">
      <c r="L314" s="1472"/>
      <c r="M314" s="1472"/>
      <c r="N314" s="1472"/>
      <c r="O314" s="1472"/>
      <c r="P314" s="1472"/>
      <c r="Q314" s="1472"/>
      <c r="R314" s="1472"/>
      <c r="S314" s="1472"/>
      <c r="T314" s="1472"/>
      <c r="U314" s="1472"/>
      <c r="V314" s="1472"/>
      <c r="W314" s="1472"/>
      <c r="X314" s="1472"/>
    </row>
    <row r="315" spans="12:24" s="1476" customFormat="1">
      <c r="L315" s="1472"/>
      <c r="M315" s="1472"/>
      <c r="N315" s="1472"/>
      <c r="O315" s="1472"/>
      <c r="P315" s="1472"/>
      <c r="Q315" s="1472"/>
      <c r="R315" s="1472"/>
      <c r="S315" s="1472"/>
      <c r="T315" s="1472"/>
      <c r="U315" s="1472"/>
      <c r="V315" s="1472"/>
      <c r="W315" s="1472"/>
      <c r="X315" s="1472"/>
    </row>
    <row r="316" spans="12:24" s="1476" customFormat="1">
      <c r="L316" s="1472"/>
      <c r="M316" s="1472"/>
      <c r="N316" s="1472"/>
      <c r="O316" s="1472"/>
      <c r="P316" s="1472"/>
      <c r="Q316" s="1472"/>
      <c r="R316" s="1472"/>
      <c r="S316" s="1472"/>
      <c r="T316" s="1472"/>
      <c r="U316" s="1472"/>
      <c r="V316" s="1472"/>
      <c r="W316" s="1472"/>
      <c r="X316" s="1472"/>
    </row>
    <row r="317" spans="12:24" s="1476" customFormat="1">
      <c r="L317" s="1472"/>
      <c r="M317" s="1472"/>
      <c r="N317" s="1472"/>
      <c r="O317" s="1472"/>
      <c r="P317" s="1472"/>
      <c r="Q317" s="1472"/>
      <c r="R317" s="1472"/>
      <c r="S317" s="1472"/>
      <c r="T317" s="1472"/>
      <c r="U317" s="1472"/>
      <c r="V317" s="1472"/>
      <c r="W317" s="1472"/>
      <c r="X317" s="1472"/>
    </row>
    <row r="318" spans="12:24" s="1476" customFormat="1">
      <c r="L318" s="1472"/>
      <c r="M318" s="1472"/>
      <c r="N318" s="1472"/>
      <c r="O318" s="1472"/>
      <c r="P318" s="1472"/>
      <c r="Q318" s="1472"/>
      <c r="R318" s="1472"/>
      <c r="S318" s="1472"/>
      <c r="T318" s="1472"/>
      <c r="U318" s="1472"/>
      <c r="V318" s="1472"/>
      <c r="W318" s="1472"/>
      <c r="X318" s="1472"/>
    </row>
    <row r="319" spans="12:24" s="1476" customFormat="1">
      <c r="L319" s="1472"/>
      <c r="M319" s="1472"/>
      <c r="N319" s="1472"/>
      <c r="O319" s="1472"/>
      <c r="P319" s="1472"/>
      <c r="Q319" s="1472"/>
      <c r="R319" s="1472"/>
      <c r="S319" s="1472"/>
      <c r="T319" s="1472"/>
      <c r="U319" s="1472"/>
      <c r="V319" s="1472"/>
      <c r="W319" s="1472"/>
      <c r="X319" s="1472"/>
    </row>
    <row r="320" spans="12:24" s="1476" customFormat="1">
      <c r="L320" s="1472"/>
      <c r="M320" s="1472"/>
      <c r="N320" s="1472"/>
      <c r="O320" s="1472"/>
      <c r="P320" s="1472"/>
      <c r="Q320" s="1472"/>
      <c r="R320" s="1472"/>
      <c r="S320" s="1472"/>
      <c r="T320" s="1472"/>
      <c r="U320" s="1472"/>
      <c r="V320" s="1472"/>
      <c r="W320" s="1472"/>
      <c r="X320" s="1472"/>
    </row>
    <row r="321" spans="12:24" s="1476" customFormat="1">
      <c r="L321" s="1472"/>
      <c r="M321" s="1472"/>
      <c r="N321" s="1472"/>
      <c r="O321" s="1472"/>
      <c r="P321" s="1472"/>
      <c r="Q321" s="1472"/>
      <c r="R321" s="1472"/>
      <c r="S321" s="1472"/>
      <c r="T321" s="1472"/>
      <c r="U321" s="1472"/>
      <c r="V321" s="1472"/>
      <c r="W321" s="1472"/>
      <c r="X321" s="1472"/>
    </row>
    <row r="322" spans="12:24" s="1476" customFormat="1">
      <c r="L322" s="1472"/>
      <c r="M322" s="1472"/>
      <c r="N322" s="1472"/>
      <c r="O322" s="1472"/>
      <c r="P322" s="1472"/>
      <c r="Q322" s="1472"/>
      <c r="R322" s="1472"/>
      <c r="S322" s="1472"/>
      <c r="T322" s="1472"/>
      <c r="U322" s="1472"/>
      <c r="V322" s="1472"/>
      <c r="W322" s="1472"/>
      <c r="X322" s="1472"/>
    </row>
    <row r="323" spans="12:24" s="1476" customFormat="1">
      <c r="L323" s="1472"/>
      <c r="M323" s="1472"/>
      <c r="N323" s="1472"/>
      <c r="O323" s="1472"/>
      <c r="P323" s="1472"/>
      <c r="Q323" s="1472"/>
      <c r="R323" s="1472"/>
      <c r="S323" s="1472"/>
      <c r="T323" s="1472"/>
      <c r="U323" s="1472"/>
      <c r="V323" s="1472"/>
      <c r="W323" s="1472"/>
      <c r="X323" s="1472"/>
    </row>
    <row r="324" spans="12:24" s="1476" customFormat="1">
      <c r="L324" s="1472"/>
      <c r="M324" s="1472"/>
      <c r="N324" s="1472"/>
      <c r="O324" s="1472"/>
      <c r="P324" s="1472"/>
      <c r="Q324" s="1472"/>
      <c r="R324" s="1472"/>
      <c r="S324" s="1472"/>
      <c r="T324" s="1472"/>
      <c r="U324" s="1472"/>
      <c r="V324" s="1472"/>
      <c r="W324" s="1472"/>
      <c r="X324" s="1472"/>
    </row>
    <row r="325" spans="12:24" s="1476" customFormat="1">
      <c r="L325" s="1472"/>
      <c r="M325" s="1472"/>
      <c r="N325" s="1472"/>
      <c r="O325" s="1472"/>
      <c r="P325" s="1472"/>
      <c r="Q325" s="1472"/>
      <c r="R325" s="1472"/>
      <c r="S325" s="1472"/>
      <c r="T325" s="1472"/>
      <c r="U325" s="1472"/>
      <c r="V325" s="1472"/>
      <c r="W325" s="1472"/>
      <c r="X325" s="1472"/>
    </row>
    <row r="326" spans="12:24" s="1476" customFormat="1">
      <c r="L326" s="1472"/>
      <c r="M326" s="1472"/>
      <c r="N326" s="1472"/>
      <c r="O326" s="1472"/>
      <c r="P326" s="1472"/>
      <c r="Q326" s="1472"/>
      <c r="R326" s="1472"/>
      <c r="S326" s="1472"/>
      <c r="T326" s="1472"/>
      <c r="U326" s="1472"/>
      <c r="V326" s="1472"/>
      <c r="W326" s="1472"/>
      <c r="X326" s="1472"/>
    </row>
    <row r="327" spans="12:24" s="1476" customFormat="1">
      <c r="L327" s="1472"/>
      <c r="M327" s="1472"/>
      <c r="N327" s="1472"/>
      <c r="O327" s="1472"/>
      <c r="P327" s="1472"/>
      <c r="Q327" s="1472"/>
      <c r="R327" s="1472"/>
      <c r="S327" s="1472"/>
      <c r="T327" s="1472"/>
      <c r="U327" s="1472"/>
      <c r="V327" s="1472"/>
      <c r="W327" s="1472"/>
      <c r="X327" s="1472"/>
    </row>
    <row r="328" spans="12:24" s="1476" customFormat="1">
      <c r="L328" s="1472"/>
      <c r="M328" s="1472"/>
      <c r="N328" s="1472"/>
      <c r="O328" s="1472"/>
      <c r="P328" s="1472"/>
      <c r="Q328" s="1472"/>
      <c r="R328" s="1472"/>
      <c r="S328" s="1472"/>
      <c r="T328" s="1472"/>
      <c r="U328" s="1472"/>
      <c r="V328" s="1472"/>
      <c r="W328" s="1472"/>
      <c r="X328" s="1472"/>
    </row>
    <row r="329" spans="12:24" s="1476" customFormat="1">
      <c r="L329" s="1472"/>
      <c r="M329" s="1472"/>
      <c r="N329" s="1472"/>
      <c r="O329" s="1472"/>
      <c r="P329" s="1472"/>
      <c r="Q329" s="1472"/>
      <c r="R329" s="1472"/>
      <c r="S329" s="1472"/>
      <c r="T329" s="1472"/>
      <c r="U329" s="1472"/>
      <c r="V329" s="1472"/>
      <c r="W329" s="1472"/>
      <c r="X329" s="1472"/>
    </row>
    <row r="330" spans="12:24" s="1476" customFormat="1">
      <c r="L330" s="1472"/>
      <c r="M330" s="1472"/>
      <c r="N330" s="1472"/>
      <c r="O330" s="1472"/>
      <c r="P330" s="1472"/>
      <c r="Q330" s="1472"/>
      <c r="R330" s="1472"/>
      <c r="S330" s="1472"/>
      <c r="T330" s="1472"/>
      <c r="U330" s="1472"/>
      <c r="V330" s="1472"/>
      <c r="W330" s="1472"/>
      <c r="X330" s="1472"/>
    </row>
    <row r="331" spans="12:24" s="1476" customFormat="1">
      <c r="L331" s="1472"/>
      <c r="M331" s="1472"/>
      <c r="N331" s="1472"/>
      <c r="O331" s="1472"/>
      <c r="P331" s="1472"/>
      <c r="Q331" s="1472"/>
      <c r="R331" s="1472"/>
      <c r="S331" s="1472"/>
      <c r="T331" s="1472"/>
      <c r="U331" s="1472"/>
      <c r="V331" s="1472"/>
      <c r="W331" s="1472"/>
      <c r="X331" s="1472"/>
    </row>
    <row r="332" spans="12:24" s="1476" customFormat="1">
      <c r="L332" s="1472"/>
      <c r="M332" s="1472"/>
      <c r="N332" s="1472"/>
      <c r="O332" s="1472"/>
      <c r="P332" s="1472"/>
      <c r="Q332" s="1472"/>
      <c r="R332" s="1472"/>
      <c r="S332" s="1472"/>
      <c r="T332" s="1472"/>
      <c r="U332" s="1472"/>
      <c r="V332" s="1472"/>
      <c r="W332" s="1472"/>
      <c r="X332" s="1472"/>
    </row>
    <row r="333" spans="12:24" s="1476" customFormat="1">
      <c r="L333" s="1472"/>
      <c r="M333" s="1472"/>
      <c r="N333" s="1472"/>
      <c r="O333" s="1472"/>
      <c r="P333" s="1472"/>
      <c r="Q333" s="1472"/>
      <c r="R333" s="1472"/>
      <c r="S333" s="1472"/>
      <c r="T333" s="1472"/>
      <c r="U333" s="1472"/>
      <c r="V333" s="1472"/>
      <c r="W333" s="1472"/>
      <c r="X333" s="1472"/>
    </row>
    <row r="334" spans="12:24" s="1476" customFormat="1">
      <c r="L334" s="1472"/>
      <c r="M334" s="1472"/>
      <c r="N334" s="1472"/>
      <c r="O334" s="1472"/>
      <c r="P334" s="1472"/>
      <c r="Q334" s="1472"/>
      <c r="R334" s="1472"/>
      <c r="S334" s="1472"/>
      <c r="T334" s="1472"/>
      <c r="U334" s="1472"/>
      <c r="V334" s="1472"/>
      <c r="W334" s="1472"/>
      <c r="X334" s="1472"/>
    </row>
    <row r="335" spans="12:24" s="1476" customFormat="1">
      <c r="L335" s="1472"/>
      <c r="M335" s="1472"/>
      <c r="N335" s="1472"/>
      <c r="O335" s="1472"/>
      <c r="P335" s="1472"/>
      <c r="Q335" s="1472"/>
      <c r="R335" s="1472"/>
      <c r="S335" s="1472"/>
      <c r="T335" s="1472"/>
      <c r="U335" s="1472"/>
      <c r="V335" s="1472"/>
      <c r="W335" s="1472"/>
      <c r="X335" s="1472"/>
    </row>
    <row r="336" spans="12:24" s="1476" customFormat="1">
      <c r="L336" s="1472"/>
      <c r="M336" s="1472"/>
      <c r="N336" s="1472"/>
      <c r="O336" s="1472"/>
      <c r="P336" s="1472"/>
      <c r="Q336" s="1472"/>
      <c r="R336" s="1472"/>
      <c r="S336" s="1472"/>
      <c r="T336" s="1472"/>
      <c r="U336" s="1472"/>
      <c r="V336" s="1472"/>
      <c r="W336" s="1472"/>
      <c r="X336" s="1472"/>
    </row>
    <row r="337" spans="12:24" s="1476" customFormat="1">
      <c r="L337" s="1472"/>
      <c r="M337" s="1472"/>
      <c r="N337" s="1472"/>
      <c r="O337" s="1472"/>
      <c r="P337" s="1472"/>
      <c r="Q337" s="1472"/>
      <c r="R337" s="1472"/>
      <c r="S337" s="1472"/>
      <c r="T337" s="1472"/>
      <c r="U337" s="1472"/>
      <c r="V337" s="1472"/>
      <c r="W337" s="1472"/>
      <c r="X337" s="1472"/>
    </row>
    <row r="338" spans="12:24" s="1476" customFormat="1">
      <c r="L338" s="1472"/>
      <c r="M338" s="1472"/>
      <c r="N338" s="1472"/>
      <c r="O338" s="1472"/>
      <c r="P338" s="1472"/>
      <c r="Q338" s="1472"/>
      <c r="R338" s="1472"/>
      <c r="S338" s="1472"/>
      <c r="T338" s="1472"/>
      <c r="U338" s="1472"/>
      <c r="V338" s="1472"/>
      <c r="W338" s="1472"/>
      <c r="X338" s="1472"/>
    </row>
    <row r="339" spans="12:24" s="1476" customFormat="1">
      <c r="L339" s="1472"/>
      <c r="M339" s="1472"/>
      <c r="N339" s="1472"/>
      <c r="O339" s="1472"/>
      <c r="P339" s="1472"/>
      <c r="Q339" s="1472"/>
      <c r="R339" s="1472"/>
      <c r="S339" s="1472"/>
      <c r="T339" s="1472"/>
      <c r="U339" s="1472"/>
      <c r="V339" s="1472"/>
      <c r="W339" s="1472"/>
      <c r="X339" s="1472"/>
    </row>
    <row r="340" spans="12:24" s="1476" customFormat="1">
      <c r="L340" s="1472"/>
      <c r="M340" s="1472"/>
      <c r="N340" s="1472"/>
      <c r="O340" s="1472"/>
      <c r="P340" s="1472"/>
      <c r="Q340" s="1472"/>
      <c r="R340" s="1472"/>
      <c r="S340" s="1472"/>
      <c r="T340" s="1472"/>
      <c r="U340" s="1472"/>
      <c r="V340" s="1472"/>
      <c r="W340" s="1472"/>
      <c r="X340" s="1472"/>
    </row>
    <row r="341" spans="12:24" s="1476" customFormat="1">
      <c r="L341" s="1472"/>
      <c r="M341" s="1472"/>
      <c r="N341" s="1472"/>
      <c r="O341" s="1472"/>
      <c r="P341" s="1472"/>
      <c r="Q341" s="1472"/>
      <c r="R341" s="1472"/>
      <c r="S341" s="1472"/>
      <c r="T341" s="1472"/>
      <c r="U341" s="1472"/>
      <c r="V341" s="1472"/>
      <c r="W341" s="1472"/>
      <c r="X341" s="1472"/>
    </row>
    <row r="342" spans="12:24" s="1476" customFormat="1">
      <c r="L342" s="1472"/>
      <c r="M342" s="1472"/>
      <c r="N342" s="1472"/>
      <c r="O342" s="1472"/>
      <c r="P342" s="1472"/>
      <c r="Q342" s="1472"/>
      <c r="R342" s="1472"/>
      <c r="S342" s="1472"/>
      <c r="T342" s="1472"/>
      <c r="U342" s="1472"/>
      <c r="V342" s="1472"/>
      <c r="W342" s="1472"/>
      <c r="X342" s="1472"/>
    </row>
    <row r="343" spans="12:24" s="1476" customFormat="1">
      <c r="L343" s="1472"/>
      <c r="M343" s="1472"/>
      <c r="N343" s="1472"/>
      <c r="O343" s="1472"/>
      <c r="P343" s="1472"/>
      <c r="Q343" s="1472"/>
      <c r="R343" s="1472"/>
      <c r="S343" s="1472"/>
      <c r="T343" s="1472"/>
      <c r="U343" s="1472"/>
      <c r="V343" s="1472"/>
      <c r="W343" s="1472"/>
      <c r="X343" s="1472"/>
    </row>
    <row r="344" spans="12:24" s="1476" customFormat="1">
      <c r="L344" s="1472"/>
      <c r="M344" s="1472"/>
      <c r="N344" s="1472"/>
      <c r="O344" s="1472"/>
      <c r="P344" s="1472"/>
      <c r="Q344" s="1472"/>
      <c r="R344" s="1472"/>
      <c r="S344" s="1472"/>
      <c r="T344" s="1472"/>
      <c r="U344" s="1472"/>
      <c r="V344" s="1472"/>
      <c r="W344" s="1472"/>
      <c r="X344" s="1472"/>
    </row>
    <row r="345" spans="12:24" s="1476" customFormat="1">
      <c r="L345" s="1472"/>
      <c r="M345" s="1472"/>
      <c r="N345" s="1472"/>
      <c r="O345" s="1472"/>
      <c r="P345" s="1472"/>
      <c r="Q345" s="1472"/>
      <c r="R345" s="1472"/>
      <c r="S345" s="1472"/>
      <c r="T345" s="1472"/>
      <c r="U345" s="1472"/>
      <c r="V345" s="1472"/>
      <c r="W345" s="1472"/>
      <c r="X345" s="1472"/>
    </row>
    <row r="346" spans="12:24" s="1476" customFormat="1">
      <c r="L346" s="1472"/>
      <c r="M346" s="1472"/>
      <c r="N346" s="1472"/>
      <c r="O346" s="1472"/>
      <c r="P346" s="1472"/>
      <c r="Q346" s="1472"/>
      <c r="R346" s="1472"/>
      <c r="S346" s="1472"/>
      <c r="T346" s="1472"/>
      <c r="U346" s="1472"/>
      <c r="V346" s="1472"/>
      <c r="W346" s="1472"/>
      <c r="X346" s="1472"/>
    </row>
    <row r="347" spans="12:24" s="1476" customFormat="1">
      <c r="L347" s="1472"/>
      <c r="M347" s="1472"/>
      <c r="N347" s="1472"/>
      <c r="O347" s="1472"/>
      <c r="P347" s="1472"/>
      <c r="Q347" s="1472"/>
      <c r="R347" s="1472"/>
      <c r="S347" s="1472"/>
      <c r="T347" s="1472"/>
      <c r="U347" s="1472"/>
      <c r="V347" s="1472"/>
      <c r="W347" s="1472"/>
      <c r="X347" s="1472"/>
    </row>
    <row r="348" spans="12:24" s="1476" customFormat="1">
      <c r="L348" s="1472"/>
      <c r="M348" s="1472"/>
      <c r="N348" s="1472"/>
      <c r="O348" s="1472"/>
      <c r="P348" s="1472"/>
      <c r="Q348" s="1472"/>
      <c r="R348" s="1472"/>
      <c r="S348" s="1472"/>
      <c r="T348" s="1472"/>
      <c r="U348" s="1472"/>
      <c r="V348" s="1472"/>
      <c r="W348" s="1472"/>
      <c r="X348" s="1472"/>
    </row>
    <row r="349" spans="12:24" s="1476" customFormat="1">
      <c r="L349" s="1472"/>
      <c r="M349" s="1472"/>
      <c r="N349" s="1472"/>
      <c r="O349" s="1472"/>
      <c r="P349" s="1472"/>
      <c r="Q349" s="1472"/>
      <c r="R349" s="1472"/>
      <c r="S349" s="1472"/>
      <c r="T349" s="1472"/>
      <c r="U349" s="1472"/>
      <c r="V349" s="1472"/>
      <c r="W349" s="1472"/>
      <c r="X349" s="1472"/>
    </row>
    <row r="350" spans="12:24" s="1476" customFormat="1">
      <c r="L350" s="1472"/>
      <c r="M350" s="1472"/>
      <c r="N350" s="1472"/>
      <c r="O350" s="1472"/>
      <c r="P350" s="1472"/>
      <c r="Q350" s="1472"/>
      <c r="R350" s="1472"/>
      <c r="S350" s="1472"/>
      <c r="T350" s="1472"/>
      <c r="U350" s="1472"/>
      <c r="V350" s="1472"/>
      <c r="W350" s="1472"/>
      <c r="X350" s="1472"/>
    </row>
    <row r="351" spans="12:24" s="1476" customFormat="1">
      <c r="L351" s="1472"/>
      <c r="M351" s="1472"/>
      <c r="N351" s="1472"/>
      <c r="O351" s="1472"/>
      <c r="P351" s="1472"/>
      <c r="Q351" s="1472"/>
      <c r="R351" s="1472"/>
      <c r="S351" s="1472"/>
      <c r="T351" s="1472"/>
      <c r="U351" s="1472"/>
      <c r="V351" s="1472"/>
      <c r="W351" s="1472"/>
      <c r="X351" s="1472"/>
    </row>
    <row r="352" spans="12:24" s="1476" customFormat="1">
      <c r="L352" s="1472"/>
      <c r="M352" s="1472"/>
      <c r="N352" s="1472"/>
      <c r="O352" s="1472"/>
      <c r="P352" s="1472"/>
      <c r="Q352" s="1472"/>
      <c r="R352" s="1472"/>
      <c r="S352" s="1472"/>
      <c r="T352" s="1472"/>
      <c r="U352" s="1472"/>
      <c r="V352" s="1472"/>
      <c r="W352" s="1472"/>
      <c r="X352" s="1472"/>
    </row>
    <row r="353" spans="12:24" s="1476" customFormat="1">
      <c r="L353" s="1472"/>
      <c r="M353" s="1472"/>
      <c r="N353" s="1472"/>
      <c r="O353" s="1472"/>
      <c r="P353" s="1472"/>
      <c r="Q353" s="1472"/>
      <c r="R353" s="1472"/>
      <c r="S353" s="1472"/>
      <c r="T353" s="1472"/>
      <c r="U353" s="1472"/>
      <c r="V353" s="1472"/>
      <c r="W353" s="1472"/>
      <c r="X353" s="1472"/>
    </row>
    <row r="354" spans="12:24" s="1476" customFormat="1">
      <c r="L354" s="1472"/>
      <c r="M354" s="1472"/>
      <c r="N354" s="1472"/>
      <c r="O354" s="1472"/>
      <c r="P354" s="1472"/>
      <c r="Q354" s="1472"/>
      <c r="R354" s="1472"/>
      <c r="S354" s="1472"/>
      <c r="T354" s="1472"/>
      <c r="U354" s="1472"/>
      <c r="V354" s="1472"/>
      <c r="W354" s="1472"/>
      <c r="X354" s="1472"/>
    </row>
    <row r="355" spans="12:24" s="1476" customFormat="1">
      <c r="L355" s="1472"/>
      <c r="M355" s="1472"/>
      <c r="N355" s="1472"/>
      <c r="O355" s="1472"/>
      <c r="P355" s="1472"/>
      <c r="Q355" s="1472"/>
      <c r="R355" s="1472"/>
      <c r="S355" s="1472"/>
      <c r="T355" s="1472"/>
      <c r="U355" s="1472"/>
      <c r="V355" s="1472"/>
      <c r="W355" s="1472"/>
      <c r="X355" s="1472"/>
    </row>
    <row r="356" spans="12:24" s="1476" customFormat="1">
      <c r="L356" s="1472"/>
      <c r="M356" s="1472"/>
      <c r="N356" s="1472"/>
      <c r="O356" s="1472"/>
      <c r="P356" s="1472"/>
      <c r="Q356" s="1472"/>
      <c r="R356" s="1472"/>
      <c r="S356" s="1472"/>
      <c r="T356" s="1472"/>
      <c r="U356" s="1472"/>
      <c r="V356" s="1472"/>
      <c r="W356" s="1472"/>
      <c r="X356" s="1472"/>
    </row>
    <row r="357" spans="12:24" s="1476" customFormat="1">
      <c r="L357" s="1472"/>
      <c r="M357" s="1472"/>
      <c r="N357" s="1472"/>
      <c r="O357" s="1472"/>
      <c r="P357" s="1472"/>
      <c r="Q357" s="1472"/>
      <c r="R357" s="1472"/>
      <c r="S357" s="1472"/>
      <c r="T357" s="1472"/>
      <c r="U357" s="1472"/>
      <c r="V357" s="1472"/>
      <c r="W357" s="1472"/>
      <c r="X357" s="1472"/>
    </row>
    <row r="358" spans="12:24" s="1476" customFormat="1">
      <c r="L358" s="1472"/>
      <c r="M358" s="1472"/>
      <c r="N358" s="1472"/>
      <c r="O358" s="1472"/>
      <c r="P358" s="1472"/>
      <c r="Q358" s="1472"/>
      <c r="R358" s="1472"/>
      <c r="S358" s="1472"/>
      <c r="T358" s="1472"/>
      <c r="U358" s="1472"/>
      <c r="V358" s="1472"/>
      <c r="W358" s="1472"/>
      <c r="X358" s="1472"/>
    </row>
    <row r="359" spans="12:24" s="1476" customFormat="1">
      <c r="L359" s="1472"/>
      <c r="M359" s="1472"/>
      <c r="N359" s="1472"/>
      <c r="O359" s="1472"/>
      <c r="P359" s="1472"/>
      <c r="Q359" s="1472"/>
      <c r="R359" s="1472"/>
      <c r="S359" s="1472"/>
      <c r="T359" s="1472"/>
      <c r="U359" s="1472"/>
      <c r="V359" s="1472"/>
      <c r="W359" s="1472"/>
      <c r="X359" s="1472"/>
    </row>
    <row r="360" spans="12:24" s="1476" customFormat="1">
      <c r="L360" s="1472"/>
      <c r="M360" s="1472"/>
      <c r="N360" s="1472"/>
      <c r="O360" s="1472"/>
      <c r="P360" s="1472"/>
      <c r="Q360" s="1472"/>
      <c r="R360" s="1472"/>
      <c r="S360" s="1472"/>
      <c r="T360" s="1472"/>
      <c r="U360" s="1472"/>
      <c r="V360" s="1472"/>
      <c r="W360" s="1472"/>
      <c r="X360" s="1472"/>
    </row>
    <row r="361" spans="12:24" s="1476" customFormat="1">
      <c r="L361" s="1472"/>
      <c r="M361" s="1472"/>
      <c r="N361" s="1472"/>
      <c r="O361" s="1472"/>
      <c r="P361" s="1472"/>
      <c r="Q361" s="1472"/>
      <c r="R361" s="1472"/>
      <c r="S361" s="1472"/>
      <c r="T361" s="1472"/>
      <c r="U361" s="1472"/>
      <c r="V361" s="1472"/>
      <c r="W361" s="1472"/>
      <c r="X361" s="1472"/>
    </row>
    <row r="362" spans="12:24" s="1476" customFormat="1">
      <c r="L362" s="1472"/>
      <c r="M362" s="1472"/>
      <c r="N362" s="1472"/>
      <c r="O362" s="1472"/>
      <c r="P362" s="1472"/>
      <c r="Q362" s="1472"/>
      <c r="R362" s="1472"/>
      <c r="S362" s="1472"/>
      <c r="T362" s="1472"/>
      <c r="U362" s="1472"/>
      <c r="V362" s="1472"/>
      <c r="W362" s="1472"/>
      <c r="X362" s="1472"/>
    </row>
    <row r="363" spans="12:24" s="1476" customFormat="1">
      <c r="L363" s="1472"/>
      <c r="M363" s="1472"/>
      <c r="N363" s="1472"/>
      <c r="O363" s="1472"/>
      <c r="P363" s="1472"/>
      <c r="Q363" s="1472"/>
      <c r="R363" s="1472"/>
      <c r="S363" s="1472"/>
      <c r="T363" s="1472"/>
      <c r="U363" s="1472"/>
      <c r="V363" s="1472"/>
      <c r="W363" s="1472"/>
      <c r="X363" s="1472"/>
    </row>
    <row r="364" spans="12:24" s="1476" customFormat="1">
      <c r="L364" s="1472"/>
      <c r="M364" s="1472"/>
      <c r="N364" s="1472"/>
      <c r="O364" s="1472"/>
      <c r="P364" s="1472"/>
      <c r="Q364" s="1472"/>
      <c r="R364" s="1472"/>
      <c r="S364" s="1472"/>
      <c r="T364" s="1472"/>
      <c r="U364" s="1472"/>
      <c r="V364" s="1472"/>
      <c r="W364" s="1472"/>
      <c r="X364" s="1472"/>
    </row>
    <row r="365" spans="12:24" s="1476" customFormat="1">
      <c r="L365" s="1472"/>
      <c r="M365" s="1472"/>
      <c r="N365" s="1472"/>
      <c r="O365" s="1472"/>
      <c r="P365" s="1472"/>
      <c r="Q365" s="1472"/>
      <c r="R365" s="1472"/>
      <c r="S365" s="1472"/>
      <c r="T365" s="1472"/>
      <c r="U365" s="1472"/>
      <c r="V365" s="1472"/>
      <c r="W365" s="1472"/>
      <c r="X365" s="1472"/>
    </row>
    <row r="366" spans="12:24" s="1476" customFormat="1">
      <c r="L366" s="1472"/>
      <c r="M366" s="1472"/>
      <c r="N366" s="1472"/>
      <c r="O366" s="1472"/>
      <c r="P366" s="1472"/>
      <c r="Q366" s="1472"/>
      <c r="R366" s="1472"/>
      <c r="S366" s="1472"/>
      <c r="T366" s="1472"/>
      <c r="U366" s="1472"/>
      <c r="V366" s="1472"/>
      <c r="W366" s="1472"/>
      <c r="X366" s="1472"/>
    </row>
    <row r="367" spans="12:24" s="1476" customFormat="1">
      <c r="L367" s="1472"/>
      <c r="M367" s="1472"/>
      <c r="N367" s="1472"/>
      <c r="O367" s="1472"/>
      <c r="P367" s="1472"/>
      <c r="Q367" s="1472"/>
      <c r="R367" s="1472"/>
      <c r="S367" s="1472"/>
      <c r="T367" s="1472"/>
      <c r="U367" s="1472"/>
      <c r="V367" s="1472"/>
      <c r="W367" s="1472"/>
      <c r="X367" s="1472"/>
    </row>
    <row r="368" spans="12:24" s="1476" customFormat="1">
      <c r="L368" s="1472"/>
      <c r="M368" s="1472"/>
      <c r="N368" s="1472"/>
      <c r="O368" s="1472"/>
      <c r="P368" s="1472"/>
      <c r="Q368" s="1472"/>
      <c r="R368" s="1472"/>
      <c r="S368" s="1472"/>
      <c r="T368" s="1472"/>
      <c r="U368" s="1472"/>
      <c r="V368" s="1472"/>
      <c r="W368" s="1472"/>
      <c r="X368" s="1472"/>
    </row>
    <row r="369" spans="12:24" s="1476" customFormat="1">
      <c r="L369" s="1472"/>
      <c r="M369" s="1472"/>
      <c r="N369" s="1472"/>
      <c r="O369" s="1472"/>
      <c r="P369" s="1472"/>
      <c r="Q369" s="1472"/>
      <c r="R369" s="1472"/>
      <c r="S369" s="1472"/>
      <c r="T369" s="1472"/>
      <c r="U369" s="1472"/>
      <c r="V369" s="1472"/>
      <c r="W369" s="1472"/>
      <c r="X369" s="1472"/>
    </row>
    <row r="370" spans="12:24" s="1476" customFormat="1">
      <c r="L370" s="1472"/>
      <c r="M370" s="1472"/>
      <c r="N370" s="1472"/>
      <c r="O370" s="1472"/>
      <c r="P370" s="1472"/>
      <c r="Q370" s="1472"/>
      <c r="R370" s="1472"/>
      <c r="S370" s="1472"/>
      <c r="T370" s="1472"/>
      <c r="U370" s="1472"/>
      <c r="V370" s="1472"/>
      <c r="W370" s="1472"/>
      <c r="X370" s="1472"/>
    </row>
    <row r="371" spans="12:24" s="1476" customFormat="1">
      <c r="L371" s="1472"/>
      <c r="M371" s="1472"/>
      <c r="N371" s="1472"/>
      <c r="O371" s="1472"/>
      <c r="P371" s="1472"/>
      <c r="Q371" s="1472"/>
      <c r="R371" s="1472"/>
      <c r="S371" s="1472"/>
      <c r="T371" s="1472"/>
      <c r="U371" s="1472"/>
      <c r="V371" s="1472"/>
      <c r="W371" s="1472"/>
      <c r="X371" s="1472"/>
    </row>
    <row r="372" spans="12:24" s="1476" customFormat="1">
      <c r="L372" s="1472"/>
      <c r="M372" s="1472"/>
      <c r="N372" s="1472"/>
      <c r="O372" s="1472"/>
      <c r="P372" s="1472"/>
      <c r="Q372" s="1472"/>
      <c r="R372" s="1472"/>
      <c r="S372" s="1472"/>
      <c r="T372" s="1472"/>
      <c r="U372" s="1472"/>
      <c r="V372" s="1472"/>
      <c r="W372" s="1472"/>
      <c r="X372" s="1472"/>
    </row>
    <row r="373" spans="12:24" s="1476" customFormat="1">
      <c r="L373" s="1472"/>
      <c r="M373" s="1472"/>
      <c r="N373" s="1472"/>
      <c r="O373" s="1472"/>
      <c r="P373" s="1472"/>
      <c r="Q373" s="1472"/>
      <c r="R373" s="1472"/>
      <c r="S373" s="1472"/>
      <c r="T373" s="1472"/>
      <c r="U373" s="1472"/>
      <c r="V373" s="1472"/>
      <c r="W373" s="1472"/>
      <c r="X373" s="1472"/>
    </row>
    <row r="374" spans="12:24" s="1476" customFormat="1">
      <c r="L374" s="1472"/>
      <c r="M374" s="1472"/>
      <c r="N374" s="1472"/>
      <c r="O374" s="1472"/>
      <c r="P374" s="1472"/>
      <c r="Q374" s="1472"/>
      <c r="R374" s="1472"/>
      <c r="S374" s="1472"/>
      <c r="T374" s="1472"/>
      <c r="U374" s="1472"/>
      <c r="V374" s="1472"/>
      <c r="W374" s="1472"/>
      <c r="X374" s="1472"/>
    </row>
    <row r="375" spans="12:24" s="1476" customFormat="1">
      <c r="L375" s="1472"/>
      <c r="M375" s="1472"/>
      <c r="N375" s="1472"/>
      <c r="O375" s="1472"/>
      <c r="P375" s="1472"/>
      <c r="Q375" s="1472"/>
      <c r="R375" s="1472"/>
      <c r="S375" s="1472"/>
      <c r="T375" s="1472"/>
      <c r="U375" s="1472"/>
      <c r="V375" s="1472"/>
      <c r="W375" s="1472"/>
      <c r="X375" s="1472"/>
    </row>
    <row r="376" spans="12:24" s="1476" customFormat="1">
      <c r="L376" s="1472"/>
      <c r="M376" s="1472"/>
      <c r="N376" s="1472"/>
      <c r="O376" s="1472"/>
      <c r="P376" s="1472"/>
      <c r="Q376" s="1472"/>
      <c r="R376" s="1472"/>
      <c r="S376" s="1472"/>
      <c r="T376" s="1472"/>
      <c r="U376" s="1472"/>
      <c r="V376" s="1472"/>
      <c r="W376" s="1472"/>
      <c r="X376" s="1472"/>
    </row>
    <row r="377" spans="12:24" s="1476" customFormat="1">
      <c r="L377" s="1472"/>
      <c r="M377" s="1472"/>
      <c r="N377" s="1472"/>
      <c r="O377" s="1472"/>
      <c r="P377" s="1472"/>
      <c r="Q377" s="1472"/>
      <c r="R377" s="1472"/>
      <c r="S377" s="1472"/>
      <c r="T377" s="1472"/>
      <c r="U377" s="1472"/>
      <c r="V377" s="1472"/>
      <c r="W377" s="1472"/>
      <c r="X377" s="1472"/>
    </row>
    <row r="378" spans="12:24" s="1476" customFormat="1">
      <c r="L378" s="1472"/>
      <c r="M378" s="1472"/>
      <c r="N378" s="1472"/>
      <c r="O378" s="1472"/>
      <c r="P378" s="1472"/>
      <c r="Q378" s="1472"/>
      <c r="R378" s="1472"/>
      <c r="S378" s="1472"/>
      <c r="T378" s="1472"/>
      <c r="U378" s="1472"/>
      <c r="V378" s="1472"/>
      <c r="W378" s="1472"/>
      <c r="X378" s="1472"/>
    </row>
    <row r="379" spans="12:24" s="1476" customFormat="1">
      <c r="L379" s="1472"/>
      <c r="M379" s="1472"/>
      <c r="N379" s="1472"/>
      <c r="O379" s="1472"/>
      <c r="P379" s="1472"/>
      <c r="Q379" s="1472"/>
      <c r="R379" s="1472"/>
      <c r="S379" s="1472"/>
      <c r="T379" s="1472"/>
      <c r="U379" s="1472"/>
      <c r="V379" s="1472"/>
      <c r="W379" s="1472"/>
      <c r="X379" s="1472"/>
    </row>
    <row r="380" spans="12:24" s="1476" customFormat="1">
      <c r="L380" s="1472"/>
      <c r="M380" s="1472"/>
      <c r="N380" s="1472"/>
      <c r="O380" s="1472"/>
      <c r="P380" s="1472"/>
      <c r="Q380" s="1472"/>
      <c r="R380" s="1472"/>
      <c r="S380" s="1472"/>
      <c r="T380" s="1472"/>
      <c r="U380" s="1472"/>
      <c r="V380" s="1472"/>
      <c r="W380" s="1472"/>
      <c r="X380" s="1472"/>
    </row>
    <row r="381" spans="12:24" s="1476" customFormat="1">
      <c r="L381" s="1472"/>
      <c r="M381" s="1472"/>
      <c r="N381" s="1472"/>
      <c r="O381" s="1472"/>
      <c r="P381" s="1472"/>
      <c r="Q381" s="1472"/>
      <c r="R381" s="1472"/>
      <c r="S381" s="1472"/>
      <c r="T381" s="1472"/>
      <c r="U381" s="1472"/>
      <c r="V381" s="1472"/>
      <c r="W381" s="1472"/>
      <c r="X381" s="1472"/>
    </row>
    <row r="382" spans="12:24" s="1476" customFormat="1">
      <c r="L382" s="1472"/>
      <c r="M382" s="1472"/>
      <c r="N382" s="1472"/>
      <c r="O382" s="1472"/>
      <c r="P382" s="1472"/>
      <c r="Q382" s="1472"/>
      <c r="R382" s="1472"/>
      <c r="S382" s="1472"/>
      <c r="T382" s="1472"/>
      <c r="U382" s="1472"/>
      <c r="V382" s="1472"/>
      <c r="W382" s="1472"/>
      <c r="X382" s="1472"/>
    </row>
    <row r="383" spans="12:24" s="1476" customFormat="1">
      <c r="L383" s="1472"/>
      <c r="M383" s="1472"/>
      <c r="N383" s="1472"/>
      <c r="O383" s="1472"/>
      <c r="P383" s="1472"/>
      <c r="Q383" s="1472"/>
      <c r="R383" s="1472"/>
      <c r="S383" s="1472"/>
      <c r="T383" s="1472"/>
      <c r="U383" s="1472"/>
      <c r="V383" s="1472"/>
      <c r="W383" s="1472"/>
      <c r="X383" s="1472"/>
    </row>
    <row r="384" spans="12:24" s="1476" customFormat="1">
      <c r="L384" s="1472"/>
      <c r="M384" s="1472"/>
      <c r="N384" s="1472"/>
      <c r="O384" s="1472"/>
      <c r="P384" s="1472"/>
      <c r="Q384" s="1472"/>
      <c r="R384" s="1472"/>
      <c r="S384" s="1472"/>
      <c r="T384" s="1472"/>
      <c r="U384" s="1472"/>
      <c r="V384" s="1472"/>
      <c r="W384" s="1472"/>
      <c r="X384" s="1472"/>
    </row>
    <row r="385" spans="12:24" s="1476" customFormat="1">
      <c r="L385" s="1472"/>
      <c r="M385" s="1472"/>
      <c r="N385" s="1472"/>
      <c r="O385" s="1472"/>
      <c r="P385" s="1472"/>
      <c r="Q385" s="1472"/>
      <c r="R385" s="1472"/>
      <c r="S385" s="1472"/>
      <c r="T385" s="1472"/>
      <c r="U385" s="1472"/>
      <c r="V385" s="1472"/>
      <c r="W385" s="1472"/>
      <c r="X385" s="1472"/>
    </row>
    <row r="386" spans="12:24" s="1476" customFormat="1">
      <c r="L386" s="1472"/>
      <c r="M386" s="1472"/>
      <c r="N386" s="1472"/>
      <c r="O386" s="1472"/>
      <c r="P386" s="1472"/>
      <c r="Q386" s="1472"/>
      <c r="R386" s="1472"/>
      <c r="S386" s="1472"/>
      <c r="T386" s="1472"/>
      <c r="U386" s="1472"/>
      <c r="V386" s="1472"/>
      <c r="W386" s="1472"/>
      <c r="X386" s="1472"/>
    </row>
    <row r="387" spans="12:24" s="1476" customFormat="1">
      <c r="L387" s="1472"/>
      <c r="M387" s="1472"/>
      <c r="N387" s="1472"/>
      <c r="O387" s="1472"/>
      <c r="P387" s="1472"/>
      <c r="Q387" s="1472"/>
      <c r="R387" s="1472"/>
      <c r="S387" s="1472"/>
      <c r="T387" s="1472"/>
      <c r="U387" s="1472"/>
      <c r="V387" s="1472"/>
      <c r="W387" s="1472"/>
      <c r="X387" s="1472"/>
    </row>
    <row r="388" spans="12:24" s="1476" customFormat="1">
      <c r="L388" s="1472"/>
      <c r="M388" s="1472"/>
      <c r="N388" s="1472"/>
      <c r="O388" s="1472"/>
      <c r="P388" s="1472"/>
      <c r="Q388" s="1472"/>
      <c r="R388" s="1472"/>
      <c r="S388" s="1472"/>
      <c r="T388" s="1472"/>
      <c r="U388" s="1472"/>
      <c r="V388" s="1472"/>
      <c r="W388" s="1472"/>
      <c r="X388" s="1472"/>
    </row>
    <row r="389" spans="12:24" s="1476" customFormat="1">
      <c r="L389" s="1472"/>
      <c r="M389" s="1472"/>
      <c r="N389" s="1472"/>
      <c r="O389" s="1472"/>
      <c r="P389" s="1472"/>
      <c r="Q389" s="1472"/>
      <c r="R389" s="1472"/>
      <c r="S389" s="1472"/>
      <c r="T389" s="1472"/>
      <c r="U389" s="1472"/>
      <c r="V389" s="1472"/>
      <c r="W389" s="1472"/>
      <c r="X389" s="1472"/>
    </row>
    <row r="390" spans="12:24" s="1476" customFormat="1">
      <c r="L390" s="1472"/>
      <c r="M390" s="1472"/>
      <c r="N390" s="1472"/>
      <c r="O390" s="1472"/>
      <c r="P390" s="1472"/>
      <c r="Q390" s="1472"/>
      <c r="R390" s="1472"/>
      <c r="S390" s="1472"/>
      <c r="T390" s="1472"/>
      <c r="U390" s="1472"/>
      <c r="V390" s="1472"/>
      <c r="W390" s="1472"/>
      <c r="X390" s="1472"/>
    </row>
    <row r="391" spans="12:24" s="1476" customFormat="1">
      <c r="L391" s="1472"/>
      <c r="M391" s="1472"/>
      <c r="N391" s="1472"/>
      <c r="O391" s="1472"/>
      <c r="P391" s="1472"/>
      <c r="Q391" s="1472"/>
      <c r="R391" s="1472"/>
      <c r="S391" s="1472"/>
      <c r="T391" s="1472"/>
      <c r="U391" s="1472"/>
      <c r="V391" s="1472"/>
      <c r="W391" s="1472"/>
      <c r="X391" s="1472"/>
    </row>
    <row r="392" spans="12:24" s="1476" customFormat="1">
      <c r="L392" s="1472"/>
      <c r="M392" s="1472"/>
      <c r="N392" s="1472"/>
      <c r="O392" s="1472"/>
      <c r="P392" s="1472"/>
      <c r="Q392" s="1472"/>
      <c r="R392" s="1472"/>
      <c r="S392" s="1472"/>
      <c r="T392" s="1472"/>
      <c r="U392" s="1472"/>
      <c r="V392" s="1472"/>
      <c r="W392" s="1472"/>
      <c r="X392" s="1472"/>
    </row>
    <row r="393" spans="12:24" s="1476" customFormat="1">
      <c r="L393" s="1472"/>
      <c r="M393" s="1472"/>
      <c r="N393" s="1472"/>
      <c r="O393" s="1472"/>
      <c r="P393" s="1472"/>
      <c r="Q393" s="1472"/>
      <c r="R393" s="1472"/>
      <c r="S393" s="1472"/>
      <c r="T393" s="1472"/>
      <c r="U393" s="1472"/>
      <c r="V393" s="1472"/>
      <c r="W393" s="1472"/>
      <c r="X393" s="1472"/>
    </row>
    <row r="394" spans="12:24" s="1476" customFormat="1">
      <c r="L394" s="1472"/>
      <c r="M394" s="1472"/>
      <c r="N394" s="1472"/>
      <c r="O394" s="1472"/>
      <c r="P394" s="1472"/>
      <c r="Q394" s="1472"/>
      <c r="R394" s="1472"/>
      <c r="S394" s="1472"/>
      <c r="T394" s="1472"/>
      <c r="U394" s="1472"/>
      <c r="V394" s="1472"/>
      <c r="W394" s="1472"/>
      <c r="X394" s="1472"/>
    </row>
    <row r="395" spans="12:24" s="1476" customFormat="1">
      <c r="L395" s="1472"/>
      <c r="M395" s="1472"/>
      <c r="N395" s="1472"/>
      <c r="O395" s="1472"/>
      <c r="P395" s="1472"/>
      <c r="Q395" s="1472"/>
      <c r="R395" s="1472"/>
      <c r="S395" s="1472"/>
      <c r="T395" s="1472"/>
      <c r="U395" s="1472"/>
      <c r="V395" s="1472"/>
      <c r="W395" s="1472"/>
      <c r="X395" s="1472"/>
    </row>
    <row r="396" spans="12:24" s="1476" customFormat="1">
      <c r="L396" s="1472"/>
      <c r="M396" s="1472"/>
      <c r="N396" s="1472"/>
      <c r="O396" s="1472"/>
      <c r="P396" s="1472"/>
      <c r="Q396" s="1472"/>
      <c r="R396" s="1472"/>
      <c r="S396" s="1472"/>
      <c r="T396" s="1472"/>
      <c r="U396" s="1472"/>
      <c r="V396" s="1472"/>
      <c r="W396" s="1472"/>
      <c r="X396" s="1472"/>
    </row>
    <row r="397" spans="12:24" s="1476" customFormat="1">
      <c r="L397" s="1472"/>
      <c r="M397" s="1472"/>
      <c r="N397" s="1472"/>
      <c r="O397" s="1472"/>
      <c r="P397" s="1472"/>
      <c r="Q397" s="1472"/>
      <c r="R397" s="1472"/>
      <c r="S397" s="1472"/>
      <c r="T397" s="1472"/>
      <c r="U397" s="1472"/>
      <c r="V397" s="1472"/>
      <c r="W397" s="1472"/>
      <c r="X397" s="1472"/>
    </row>
    <row r="398" spans="12:24" s="1476" customFormat="1">
      <c r="L398" s="1472"/>
      <c r="M398" s="1472"/>
      <c r="N398" s="1472"/>
      <c r="O398" s="1472"/>
      <c r="P398" s="1472"/>
      <c r="Q398" s="1472"/>
      <c r="R398" s="1472"/>
      <c r="S398" s="1472"/>
      <c r="T398" s="1472"/>
      <c r="U398" s="1472"/>
      <c r="V398" s="1472"/>
      <c r="W398" s="1472"/>
      <c r="X398" s="1472"/>
    </row>
    <row r="399" spans="12:24" s="1476" customFormat="1">
      <c r="L399" s="1472"/>
      <c r="M399" s="1472"/>
      <c r="N399" s="1472"/>
      <c r="O399" s="1472"/>
      <c r="P399" s="1472"/>
      <c r="Q399" s="1472"/>
      <c r="R399" s="1472"/>
      <c r="S399" s="1472"/>
      <c r="T399" s="1472"/>
      <c r="U399" s="1472"/>
      <c r="V399" s="1472"/>
      <c r="W399" s="1472"/>
      <c r="X399" s="1472"/>
    </row>
    <row r="400" spans="12:24" s="1476" customFormat="1">
      <c r="L400" s="1472"/>
      <c r="M400" s="1472"/>
      <c r="N400" s="1472"/>
      <c r="O400" s="1472"/>
      <c r="P400" s="1472"/>
      <c r="Q400" s="1472"/>
      <c r="R400" s="1472"/>
      <c r="S400" s="1472"/>
      <c r="T400" s="1472"/>
      <c r="U400" s="1472"/>
      <c r="V400" s="1472"/>
      <c r="W400" s="1472"/>
      <c r="X400" s="1472"/>
    </row>
    <row r="401" spans="12:24" s="1476" customFormat="1">
      <c r="L401" s="1472"/>
      <c r="M401" s="1472"/>
      <c r="N401" s="1472"/>
      <c r="O401" s="1472"/>
      <c r="P401" s="1472"/>
      <c r="Q401" s="1472"/>
      <c r="R401" s="1472"/>
      <c r="S401" s="1472"/>
      <c r="T401" s="1472"/>
      <c r="U401" s="1472"/>
      <c r="V401" s="1472"/>
      <c r="W401" s="1472"/>
      <c r="X401" s="1472"/>
    </row>
    <row r="402" spans="12:24" s="1476" customFormat="1">
      <c r="L402" s="1472"/>
      <c r="M402" s="1472"/>
      <c r="N402" s="1472"/>
      <c r="O402" s="1472"/>
      <c r="P402" s="1472"/>
      <c r="Q402" s="1472"/>
      <c r="R402" s="1472"/>
      <c r="S402" s="1472"/>
      <c r="T402" s="1472"/>
      <c r="U402" s="1472"/>
      <c r="V402" s="1472"/>
      <c r="W402" s="1472"/>
      <c r="X402" s="1472"/>
    </row>
    <row r="403" spans="12:24" s="1476" customFormat="1">
      <c r="L403" s="1472"/>
      <c r="M403" s="1472"/>
      <c r="N403" s="1472"/>
      <c r="O403" s="1472"/>
      <c r="P403" s="1472"/>
      <c r="Q403" s="1472"/>
      <c r="R403" s="1472"/>
      <c r="S403" s="1472"/>
      <c r="T403" s="1472"/>
      <c r="U403" s="1472"/>
      <c r="V403" s="1472"/>
      <c r="W403" s="1472"/>
      <c r="X403" s="1472"/>
    </row>
    <row r="404" spans="12:24" s="1476" customFormat="1">
      <c r="L404" s="1472"/>
      <c r="M404" s="1472"/>
      <c r="N404" s="1472"/>
      <c r="O404" s="1472"/>
      <c r="P404" s="1472"/>
      <c r="Q404" s="1472"/>
      <c r="R404" s="1472"/>
      <c r="S404" s="1472"/>
      <c r="T404" s="1472"/>
      <c r="U404" s="1472"/>
      <c r="V404" s="1472"/>
      <c r="W404" s="1472"/>
      <c r="X404" s="1472"/>
    </row>
    <row r="405" spans="12:24" s="1476" customFormat="1">
      <c r="L405" s="1472"/>
      <c r="M405" s="1472"/>
      <c r="N405" s="1472"/>
      <c r="O405" s="1472"/>
      <c r="P405" s="1472"/>
      <c r="Q405" s="1472"/>
      <c r="R405" s="1472"/>
      <c r="S405" s="1472"/>
      <c r="T405" s="1472"/>
      <c r="U405" s="1472"/>
      <c r="V405" s="1472"/>
      <c r="W405" s="1472"/>
      <c r="X405" s="1472"/>
    </row>
    <row r="406" spans="12:24" s="1476" customFormat="1">
      <c r="L406" s="1472"/>
      <c r="M406" s="1472"/>
      <c r="N406" s="1472"/>
      <c r="O406" s="1472"/>
      <c r="P406" s="1472"/>
      <c r="Q406" s="1472"/>
      <c r="R406" s="1472"/>
      <c r="S406" s="1472"/>
      <c r="T406" s="1472"/>
      <c r="U406" s="1472"/>
      <c r="V406" s="1472"/>
      <c r="W406" s="1472"/>
      <c r="X406" s="1472"/>
    </row>
    <row r="407" spans="12:24" s="1476" customFormat="1">
      <c r="L407" s="1472"/>
      <c r="M407" s="1472"/>
      <c r="N407" s="1472"/>
      <c r="O407" s="1472"/>
      <c r="P407" s="1472"/>
      <c r="Q407" s="1472"/>
      <c r="R407" s="1472"/>
      <c r="S407" s="1472"/>
      <c r="T407" s="1472"/>
      <c r="U407" s="1472"/>
      <c r="V407" s="1472"/>
      <c r="W407" s="1472"/>
      <c r="X407" s="1472"/>
    </row>
    <row r="408" spans="12:24" s="1476" customFormat="1">
      <c r="L408" s="1472"/>
      <c r="M408" s="1472"/>
      <c r="N408" s="1472"/>
      <c r="O408" s="1472"/>
      <c r="P408" s="1472"/>
      <c r="Q408" s="1472"/>
      <c r="R408" s="1472"/>
      <c r="S408" s="1472"/>
      <c r="T408" s="1472"/>
      <c r="U408" s="1472"/>
      <c r="V408" s="1472"/>
      <c r="W408" s="1472"/>
      <c r="X408" s="1472"/>
    </row>
    <row r="409" spans="12:24" s="1476" customFormat="1">
      <c r="L409" s="1472"/>
      <c r="M409" s="1472"/>
      <c r="N409" s="1472"/>
      <c r="O409" s="1472"/>
      <c r="P409" s="1472"/>
      <c r="Q409" s="1472"/>
      <c r="R409" s="1472"/>
      <c r="S409" s="1472"/>
      <c r="T409" s="1472"/>
      <c r="U409" s="1472"/>
      <c r="V409" s="1472"/>
      <c r="W409" s="1472"/>
      <c r="X409" s="1472"/>
    </row>
    <row r="410" spans="12:24" s="1476" customFormat="1">
      <c r="L410" s="1472"/>
      <c r="M410" s="1472"/>
      <c r="N410" s="1472"/>
      <c r="O410" s="1472"/>
      <c r="P410" s="1472"/>
      <c r="Q410" s="1472"/>
      <c r="R410" s="1472"/>
      <c r="S410" s="1472"/>
      <c r="T410" s="1472"/>
      <c r="U410" s="1472"/>
      <c r="V410" s="1472"/>
      <c r="W410" s="1472"/>
      <c r="X410" s="1472"/>
    </row>
    <row r="411" spans="12:24" s="1476" customFormat="1">
      <c r="L411" s="1472"/>
      <c r="M411" s="1472"/>
      <c r="N411" s="1472"/>
      <c r="O411" s="1472"/>
      <c r="P411" s="1472"/>
      <c r="Q411" s="1472"/>
      <c r="R411" s="1472"/>
      <c r="S411" s="1472"/>
      <c r="T411" s="1472"/>
      <c r="U411" s="1472"/>
      <c r="V411" s="1472"/>
      <c r="W411" s="1472"/>
      <c r="X411" s="1472"/>
    </row>
    <row r="412" spans="12:24" s="1476" customFormat="1">
      <c r="L412" s="1472"/>
      <c r="M412" s="1472"/>
      <c r="N412" s="1472"/>
      <c r="O412" s="1472"/>
      <c r="P412" s="1472"/>
      <c r="Q412" s="1472"/>
      <c r="R412" s="1472"/>
      <c r="S412" s="1472"/>
      <c r="T412" s="1472"/>
      <c r="U412" s="1472"/>
      <c r="V412" s="1472"/>
      <c r="W412" s="1472"/>
      <c r="X412" s="1472"/>
    </row>
    <row r="413" spans="12:24" s="1476" customFormat="1">
      <c r="L413" s="1472"/>
      <c r="M413" s="1472"/>
      <c r="N413" s="1472"/>
      <c r="O413" s="1472"/>
      <c r="P413" s="1472"/>
      <c r="Q413" s="1472"/>
      <c r="R413" s="1472"/>
      <c r="S413" s="1472"/>
      <c r="T413" s="1472"/>
      <c r="U413" s="1472"/>
      <c r="V413" s="1472"/>
      <c r="W413" s="1472"/>
      <c r="X413" s="1472"/>
    </row>
    <row r="414" spans="12:24" s="1476" customFormat="1">
      <c r="L414" s="1472"/>
      <c r="M414" s="1472"/>
      <c r="N414" s="1472"/>
      <c r="O414" s="1472"/>
      <c r="P414" s="1472"/>
      <c r="Q414" s="1472"/>
      <c r="R414" s="1472"/>
      <c r="S414" s="1472"/>
      <c r="T414" s="1472"/>
      <c r="U414" s="1472"/>
      <c r="V414" s="1472"/>
      <c r="W414" s="1472"/>
      <c r="X414" s="1472"/>
    </row>
    <row r="415" spans="12:24" s="1476" customFormat="1">
      <c r="L415" s="1472"/>
      <c r="M415" s="1472"/>
      <c r="N415" s="1472"/>
      <c r="O415" s="1472"/>
      <c r="P415" s="1472"/>
      <c r="Q415" s="1472"/>
      <c r="R415" s="1472"/>
      <c r="S415" s="1472"/>
      <c r="T415" s="1472"/>
      <c r="U415" s="1472"/>
      <c r="V415" s="1472"/>
      <c r="W415" s="1472"/>
      <c r="X415" s="1472"/>
    </row>
    <row r="416" spans="12:24" s="1476" customFormat="1">
      <c r="L416" s="1472"/>
      <c r="M416" s="1472"/>
      <c r="N416" s="1472"/>
      <c r="O416" s="1472"/>
      <c r="P416" s="1472"/>
      <c r="Q416" s="1472"/>
      <c r="R416" s="1472"/>
      <c r="S416" s="1472"/>
      <c r="T416" s="1472"/>
      <c r="U416" s="1472"/>
      <c r="V416" s="1472"/>
      <c r="W416" s="1472"/>
      <c r="X416" s="1472"/>
    </row>
    <row r="417" spans="12:24" s="1476" customFormat="1">
      <c r="L417" s="1472"/>
      <c r="M417" s="1472"/>
      <c r="N417" s="1472"/>
      <c r="O417" s="1472"/>
      <c r="P417" s="1472"/>
      <c r="Q417" s="1472"/>
      <c r="R417" s="1472"/>
      <c r="S417" s="1472"/>
      <c r="T417" s="1472"/>
      <c r="U417" s="1472"/>
      <c r="V417" s="1472"/>
      <c r="W417" s="1472"/>
      <c r="X417" s="1472"/>
    </row>
    <row r="418" spans="12:24" s="1476" customFormat="1">
      <c r="L418" s="1472"/>
      <c r="M418" s="1472"/>
      <c r="N418" s="1472"/>
      <c r="O418" s="1472"/>
      <c r="P418" s="1472"/>
      <c r="Q418" s="1472"/>
      <c r="R418" s="1472"/>
      <c r="S418" s="1472"/>
      <c r="T418" s="1472"/>
      <c r="U418" s="1472"/>
      <c r="V418" s="1472"/>
      <c r="W418" s="1472"/>
      <c r="X418" s="1472"/>
    </row>
    <row r="419" spans="12:24" s="1476" customFormat="1">
      <c r="L419" s="1472"/>
      <c r="M419" s="1472"/>
      <c r="N419" s="1472"/>
      <c r="O419" s="1472"/>
      <c r="P419" s="1472"/>
      <c r="Q419" s="1472"/>
      <c r="R419" s="1472"/>
      <c r="S419" s="1472"/>
      <c r="T419" s="1472"/>
      <c r="U419" s="1472"/>
      <c r="V419" s="1472"/>
      <c r="W419" s="1472"/>
      <c r="X419" s="1472"/>
    </row>
    <row r="420" spans="12:24" s="1476" customFormat="1">
      <c r="L420" s="1472"/>
      <c r="M420" s="1472"/>
      <c r="N420" s="1472"/>
      <c r="O420" s="1472"/>
      <c r="P420" s="1472"/>
      <c r="Q420" s="1472"/>
      <c r="R420" s="1472"/>
      <c r="S420" s="1472"/>
      <c r="T420" s="1472"/>
      <c r="U420" s="1472"/>
      <c r="V420" s="1472"/>
      <c r="W420" s="1472"/>
      <c r="X420" s="1472"/>
    </row>
    <row r="421" spans="12:24" s="1476" customFormat="1">
      <c r="L421" s="1472"/>
      <c r="M421" s="1472"/>
      <c r="N421" s="1472"/>
      <c r="O421" s="1472"/>
      <c r="P421" s="1472"/>
      <c r="Q421" s="1472"/>
      <c r="R421" s="1472"/>
      <c r="S421" s="1472"/>
      <c r="T421" s="1472"/>
      <c r="U421" s="1472"/>
      <c r="V421" s="1472"/>
      <c r="W421" s="1472"/>
      <c r="X421" s="1472"/>
    </row>
    <row r="422" spans="12:24" s="1476" customFormat="1">
      <c r="L422" s="1472"/>
      <c r="M422" s="1472"/>
      <c r="N422" s="1472"/>
      <c r="O422" s="1472"/>
      <c r="P422" s="1472"/>
      <c r="Q422" s="1472"/>
      <c r="R422" s="1472"/>
      <c r="S422" s="1472"/>
      <c r="T422" s="1472"/>
      <c r="U422" s="1472"/>
      <c r="V422" s="1472"/>
      <c r="W422" s="1472"/>
      <c r="X422" s="1472"/>
    </row>
    <row r="423" spans="12:24" s="1476" customFormat="1">
      <c r="L423" s="1472"/>
      <c r="M423" s="1472"/>
      <c r="N423" s="1472"/>
      <c r="O423" s="1472"/>
      <c r="P423" s="1472"/>
      <c r="Q423" s="1472"/>
      <c r="R423" s="1472"/>
      <c r="S423" s="1472"/>
      <c r="T423" s="1472"/>
      <c r="U423" s="1472"/>
      <c r="V423" s="1472"/>
      <c r="W423" s="1472"/>
      <c r="X423" s="1472"/>
    </row>
    <row r="424" spans="12:24" s="1476" customFormat="1">
      <c r="L424" s="1472"/>
      <c r="M424" s="1472"/>
      <c r="N424" s="1472"/>
      <c r="O424" s="1472"/>
      <c r="P424" s="1472"/>
      <c r="Q424" s="1472"/>
      <c r="R424" s="1472"/>
      <c r="S424" s="1472"/>
      <c r="T424" s="1472"/>
      <c r="U424" s="1472"/>
      <c r="V424" s="1472"/>
      <c r="W424" s="1472"/>
      <c r="X424" s="1472"/>
    </row>
    <row r="425" spans="12:24" s="1476" customFormat="1">
      <c r="L425" s="1472"/>
      <c r="M425" s="1472"/>
      <c r="N425" s="1472"/>
      <c r="O425" s="1472"/>
      <c r="P425" s="1472"/>
      <c r="Q425" s="1472"/>
      <c r="R425" s="1472"/>
      <c r="S425" s="1472"/>
      <c r="T425" s="1472"/>
      <c r="U425" s="1472"/>
      <c r="V425" s="1472"/>
      <c r="W425" s="1472"/>
      <c r="X425" s="1472"/>
    </row>
    <row r="426" spans="12:24" s="1476" customFormat="1">
      <c r="L426" s="1472"/>
      <c r="M426" s="1472"/>
      <c r="N426" s="1472"/>
      <c r="O426" s="1472"/>
      <c r="P426" s="1472"/>
      <c r="Q426" s="1472"/>
      <c r="R426" s="1472"/>
      <c r="S426" s="1472"/>
      <c r="T426" s="1472"/>
      <c r="U426" s="1472"/>
      <c r="V426" s="1472"/>
      <c r="W426" s="1472"/>
      <c r="X426" s="1472"/>
    </row>
    <row r="427" spans="12:24" s="1476" customFormat="1">
      <c r="L427" s="1472"/>
      <c r="M427" s="1472"/>
      <c r="N427" s="1472"/>
      <c r="O427" s="1472"/>
      <c r="P427" s="1472"/>
      <c r="Q427" s="1472"/>
      <c r="R427" s="1472"/>
      <c r="S427" s="1472"/>
      <c r="T427" s="1472"/>
      <c r="U427" s="1472"/>
      <c r="V427" s="1472"/>
      <c r="W427" s="1472"/>
      <c r="X427" s="1472"/>
    </row>
    <row r="428" spans="12:24" s="1476" customFormat="1">
      <c r="L428" s="1472"/>
      <c r="M428" s="1472"/>
      <c r="N428" s="1472"/>
      <c r="O428" s="1472"/>
      <c r="P428" s="1472"/>
      <c r="Q428" s="1472"/>
      <c r="R428" s="1472"/>
      <c r="S428" s="1472"/>
      <c r="T428" s="1472"/>
      <c r="U428" s="1472"/>
      <c r="V428" s="1472"/>
      <c r="W428" s="1472"/>
      <c r="X428" s="1472"/>
    </row>
    <row r="429" spans="12:24" s="1476" customFormat="1">
      <c r="L429" s="1472"/>
      <c r="M429" s="1472"/>
      <c r="N429" s="1472"/>
      <c r="O429" s="1472"/>
      <c r="P429" s="1472"/>
      <c r="Q429" s="1472"/>
      <c r="R429" s="1472"/>
      <c r="S429" s="1472"/>
      <c r="T429" s="1472"/>
      <c r="U429" s="1472"/>
      <c r="V429" s="1472"/>
      <c r="W429" s="1472"/>
      <c r="X429" s="1472"/>
    </row>
    <row r="430" spans="12:24" s="1476" customFormat="1">
      <c r="L430" s="1472"/>
      <c r="M430" s="1472"/>
      <c r="N430" s="1472"/>
      <c r="O430" s="1472"/>
      <c r="P430" s="1472"/>
      <c r="Q430" s="1472"/>
      <c r="R430" s="1472"/>
      <c r="S430" s="1472"/>
      <c r="T430" s="1472"/>
      <c r="U430" s="1472"/>
      <c r="V430" s="1472"/>
      <c r="W430" s="1472"/>
      <c r="X430" s="1472"/>
    </row>
    <row r="431" spans="12:24" s="1476" customFormat="1">
      <c r="L431" s="1472"/>
      <c r="M431" s="1472"/>
      <c r="N431" s="1472"/>
      <c r="O431" s="1472"/>
      <c r="P431" s="1472"/>
      <c r="Q431" s="1472"/>
      <c r="R431" s="1472"/>
      <c r="S431" s="1472"/>
      <c r="T431" s="1472"/>
      <c r="U431" s="1472"/>
      <c r="V431" s="1472"/>
      <c r="W431" s="1472"/>
      <c r="X431" s="1472"/>
    </row>
    <row r="432" spans="12:24" s="1476" customFormat="1">
      <c r="L432" s="1472"/>
      <c r="M432" s="1472"/>
      <c r="N432" s="1472"/>
      <c r="O432" s="1472"/>
      <c r="P432" s="1472"/>
      <c r="Q432" s="1472"/>
      <c r="R432" s="1472"/>
      <c r="S432" s="1472"/>
      <c r="T432" s="1472"/>
      <c r="U432" s="1472"/>
      <c r="V432" s="1472"/>
      <c r="W432" s="1472"/>
      <c r="X432" s="1472"/>
    </row>
    <row r="433" spans="12:24" s="1476" customFormat="1">
      <c r="L433" s="1472"/>
      <c r="M433" s="1472"/>
      <c r="N433" s="1472"/>
      <c r="O433" s="1472"/>
      <c r="P433" s="1472"/>
      <c r="Q433" s="1472"/>
      <c r="R433" s="1472"/>
      <c r="S433" s="1472"/>
      <c r="T433" s="1472"/>
      <c r="U433" s="1472"/>
      <c r="V433" s="1472"/>
      <c r="W433" s="1472"/>
      <c r="X433" s="1472"/>
    </row>
    <row r="434" spans="12:24" s="1476" customFormat="1">
      <c r="L434" s="1472"/>
      <c r="M434" s="1472"/>
      <c r="N434" s="1472"/>
      <c r="O434" s="1472"/>
      <c r="P434" s="1472"/>
      <c r="Q434" s="1472"/>
      <c r="R434" s="1472"/>
      <c r="S434" s="1472"/>
      <c r="T434" s="1472"/>
      <c r="U434" s="1472"/>
      <c r="V434" s="1472"/>
      <c r="W434" s="1472"/>
      <c r="X434" s="1472"/>
    </row>
    <row r="435" spans="12:24" s="1476" customFormat="1">
      <c r="L435" s="1472"/>
      <c r="M435" s="1472"/>
      <c r="N435" s="1472"/>
      <c r="O435" s="1472"/>
      <c r="P435" s="1472"/>
      <c r="Q435" s="1472"/>
      <c r="R435" s="1472"/>
      <c r="S435" s="1472"/>
      <c r="T435" s="1472"/>
      <c r="U435" s="1472"/>
      <c r="V435" s="1472"/>
      <c r="W435" s="1472"/>
      <c r="X435" s="1472"/>
    </row>
    <row r="436" spans="12:24" s="1476" customFormat="1">
      <c r="L436" s="1472"/>
      <c r="M436" s="1472"/>
      <c r="N436" s="1472"/>
      <c r="O436" s="1472"/>
      <c r="P436" s="1472"/>
      <c r="Q436" s="1472"/>
      <c r="R436" s="1472"/>
      <c r="S436" s="1472"/>
      <c r="T436" s="1472"/>
      <c r="U436" s="1472"/>
      <c r="V436" s="1472"/>
      <c r="W436" s="1472"/>
      <c r="X436" s="1472"/>
    </row>
    <row r="437" spans="12:24" s="1476" customFormat="1">
      <c r="L437" s="1472"/>
      <c r="M437" s="1472"/>
      <c r="N437" s="1472"/>
      <c r="O437" s="1472"/>
      <c r="P437" s="1472"/>
      <c r="Q437" s="1472"/>
      <c r="R437" s="1472"/>
      <c r="S437" s="1472"/>
      <c r="T437" s="1472"/>
      <c r="U437" s="1472"/>
      <c r="V437" s="1472"/>
      <c r="W437" s="1472"/>
      <c r="X437" s="1472"/>
    </row>
    <row r="438" spans="12:24" s="1476" customFormat="1">
      <c r="L438" s="1472"/>
      <c r="M438" s="1472"/>
      <c r="N438" s="1472"/>
      <c r="O438" s="1472"/>
      <c r="P438" s="1472"/>
      <c r="Q438" s="1472"/>
      <c r="R438" s="1472"/>
      <c r="S438" s="1472"/>
      <c r="T438" s="1472"/>
      <c r="U438" s="1472"/>
      <c r="V438" s="1472"/>
      <c r="W438" s="1472"/>
      <c r="X438" s="1472"/>
    </row>
    <row r="439" spans="12:24" s="1476" customFormat="1">
      <c r="L439" s="1472"/>
      <c r="M439" s="1472"/>
      <c r="N439" s="1472"/>
      <c r="O439" s="1472"/>
      <c r="P439" s="1472"/>
      <c r="Q439" s="1472"/>
      <c r="R439" s="1472"/>
      <c r="S439" s="1472"/>
      <c r="T439" s="1472"/>
      <c r="U439" s="1472"/>
      <c r="V439" s="1472"/>
      <c r="W439" s="1472"/>
      <c r="X439" s="1472"/>
    </row>
    <row r="440" spans="12:24" s="1476" customFormat="1">
      <c r="L440" s="1472"/>
      <c r="M440" s="1472"/>
      <c r="N440" s="1472"/>
      <c r="O440" s="1472"/>
      <c r="P440" s="1472"/>
      <c r="Q440" s="1472"/>
      <c r="R440" s="1472"/>
      <c r="S440" s="1472"/>
      <c r="T440" s="1472"/>
      <c r="U440" s="1472"/>
      <c r="V440" s="1472"/>
      <c r="W440" s="1472"/>
      <c r="X440" s="1472"/>
    </row>
    <row r="441" spans="12:24" s="1476" customFormat="1">
      <c r="L441" s="1472"/>
      <c r="M441" s="1472"/>
      <c r="N441" s="1472"/>
      <c r="O441" s="1472"/>
      <c r="P441" s="1472"/>
      <c r="Q441" s="1472"/>
      <c r="R441" s="1472"/>
      <c r="S441" s="1472"/>
      <c r="T441" s="1472"/>
      <c r="U441" s="1472"/>
      <c r="V441" s="1472"/>
      <c r="W441" s="1472"/>
      <c r="X441" s="1472"/>
    </row>
    <row r="442" spans="12:24" s="1476" customFormat="1">
      <c r="L442" s="1472"/>
      <c r="M442" s="1472"/>
      <c r="N442" s="1472"/>
      <c r="O442" s="1472"/>
      <c r="P442" s="1472"/>
      <c r="Q442" s="1472"/>
      <c r="R442" s="1472"/>
      <c r="S442" s="1472"/>
      <c r="T442" s="1472"/>
      <c r="U442" s="1472"/>
      <c r="V442" s="1472"/>
      <c r="W442" s="1472"/>
      <c r="X442" s="1472"/>
    </row>
    <row r="443" spans="12:24" s="1476" customFormat="1">
      <c r="L443" s="1472"/>
      <c r="M443" s="1472"/>
      <c r="N443" s="1472"/>
      <c r="O443" s="1472"/>
      <c r="P443" s="1472"/>
      <c r="Q443" s="1472"/>
      <c r="R443" s="1472"/>
      <c r="S443" s="1472"/>
      <c r="T443" s="1472"/>
      <c r="U443" s="1472"/>
      <c r="V443" s="1472"/>
      <c r="W443" s="1472"/>
      <c r="X443" s="1472"/>
    </row>
    <row r="444" spans="12:24" s="1476" customFormat="1">
      <c r="L444" s="1472"/>
      <c r="M444" s="1472"/>
      <c r="N444" s="1472"/>
      <c r="O444" s="1472"/>
      <c r="P444" s="1472"/>
      <c r="Q444" s="1472"/>
      <c r="R444" s="1472"/>
      <c r="S444" s="1472"/>
      <c r="T444" s="1472"/>
      <c r="U444" s="1472"/>
      <c r="V444" s="1472"/>
      <c r="W444" s="1472"/>
      <c r="X444" s="1472"/>
    </row>
    <row r="445" spans="12:24" s="1476" customFormat="1">
      <c r="L445" s="1472"/>
      <c r="M445" s="1472"/>
      <c r="N445" s="1472"/>
      <c r="O445" s="1472"/>
      <c r="P445" s="1472"/>
      <c r="Q445" s="1472"/>
      <c r="R445" s="1472"/>
      <c r="S445" s="1472"/>
      <c r="T445" s="1472"/>
      <c r="U445" s="1472"/>
      <c r="V445" s="1472"/>
      <c r="W445" s="1472"/>
      <c r="X445" s="1472"/>
    </row>
    <row r="446" spans="12:24" s="1476" customFormat="1">
      <c r="L446" s="1472"/>
      <c r="M446" s="1472"/>
      <c r="N446" s="1472"/>
      <c r="O446" s="1472"/>
      <c r="P446" s="1472"/>
      <c r="Q446" s="1472"/>
      <c r="R446" s="1472"/>
      <c r="S446" s="1472"/>
      <c r="T446" s="1472"/>
      <c r="U446" s="1472"/>
      <c r="V446" s="1472"/>
      <c r="W446" s="1472"/>
      <c r="X446" s="1472"/>
    </row>
    <row r="447" spans="12:24" s="1476" customFormat="1">
      <c r="L447" s="1472"/>
      <c r="M447" s="1472"/>
      <c r="N447" s="1472"/>
      <c r="O447" s="1472"/>
      <c r="P447" s="1472"/>
      <c r="Q447" s="1472"/>
      <c r="R447" s="1472"/>
      <c r="S447" s="1472"/>
      <c r="T447" s="1472"/>
      <c r="U447" s="1472"/>
      <c r="V447" s="1472"/>
      <c r="W447" s="1472"/>
      <c r="X447" s="1472"/>
    </row>
    <row r="448" spans="12:24" s="1476" customFormat="1">
      <c r="L448" s="1472"/>
      <c r="M448" s="1472"/>
      <c r="N448" s="1472"/>
      <c r="O448" s="1472"/>
      <c r="P448" s="1472"/>
      <c r="Q448" s="1472"/>
      <c r="R448" s="1472"/>
      <c r="S448" s="1472"/>
      <c r="T448" s="1472"/>
      <c r="U448" s="1472"/>
      <c r="V448" s="1472"/>
      <c r="W448" s="1472"/>
      <c r="X448" s="1472"/>
    </row>
    <row r="449" spans="12:24" s="1476" customFormat="1">
      <c r="L449" s="1472"/>
      <c r="M449" s="1472"/>
      <c r="N449" s="1472"/>
      <c r="O449" s="1472"/>
      <c r="P449" s="1472"/>
      <c r="Q449" s="1472"/>
      <c r="R449" s="1472"/>
      <c r="S449" s="1472"/>
      <c r="T449" s="1472"/>
      <c r="U449" s="1472"/>
      <c r="V449" s="1472"/>
      <c r="W449" s="1472"/>
      <c r="X449" s="1472"/>
    </row>
    <row r="450" spans="12:24" s="1476" customFormat="1">
      <c r="L450" s="1472"/>
      <c r="M450" s="1472"/>
      <c r="N450" s="1472"/>
      <c r="O450" s="1472"/>
      <c r="P450" s="1472"/>
      <c r="Q450" s="1472"/>
      <c r="R450" s="1472"/>
      <c r="S450" s="1472"/>
      <c r="T450" s="1472"/>
      <c r="U450" s="1472"/>
      <c r="V450" s="1472"/>
      <c r="W450" s="1472"/>
      <c r="X450" s="1472"/>
    </row>
    <row r="451" spans="12:24" s="1476" customFormat="1">
      <c r="L451" s="1472"/>
      <c r="M451" s="1472"/>
      <c r="N451" s="1472"/>
      <c r="O451" s="1472"/>
      <c r="P451" s="1472"/>
      <c r="Q451" s="1472"/>
      <c r="R451" s="1472"/>
      <c r="S451" s="1472"/>
      <c r="T451" s="1472"/>
      <c r="U451" s="1472"/>
      <c r="V451" s="1472"/>
      <c r="W451" s="1472"/>
      <c r="X451" s="1472"/>
    </row>
    <row r="452" spans="12:24" s="1476" customFormat="1">
      <c r="L452" s="1472"/>
      <c r="M452" s="1472"/>
      <c r="N452" s="1472"/>
      <c r="O452" s="1472"/>
      <c r="P452" s="1472"/>
      <c r="Q452" s="1472"/>
      <c r="R452" s="1472"/>
      <c r="S452" s="1472"/>
      <c r="T452" s="1472"/>
      <c r="U452" s="1472"/>
      <c r="V452" s="1472"/>
      <c r="W452" s="1472"/>
      <c r="X452" s="1472"/>
    </row>
    <row r="453" spans="12:24" s="1476" customFormat="1">
      <c r="L453" s="1472"/>
      <c r="M453" s="1472"/>
      <c r="N453" s="1472"/>
      <c r="O453" s="1472"/>
      <c r="P453" s="1472"/>
      <c r="Q453" s="1472"/>
      <c r="R453" s="1472"/>
      <c r="S453" s="1472"/>
      <c r="T453" s="1472"/>
      <c r="U453" s="1472"/>
      <c r="V453" s="1472"/>
      <c r="W453" s="1472"/>
      <c r="X453" s="1472"/>
    </row>
    <row r="454" spans="12:24" s="1476" customFormat="1">
      <c r="L454" s="1472"/>
      <c r="M454" s="1472"/>
      <c r="N454" s="1472"/>
      <c r="O454" s="1472"/>
      <c r="P454" s="1472"/>
      <c r="Q454" s="1472"/>
      <c r="R454" s="1472"/>
      <c r="S454" s="1472"/>
      <c r="T454" s="1472"/>
      <c r="U454" s="1472"/>
      <c r="V454" s="1472"/>
      <c r="W454" s="1472"/>
      <c r="X454" s="1472"/>
    </row>
    <row r="455" spans="12:24" s="1476" customFormat="1">
      <c r="L455" s="1472"/>
      <c r="M455" s="1472"/>
      <c r="N455" s="1472"/>
      <c r="O455" s="1472"/>
      <c r="P455" s="1472"/>
      <c r="Q455" s="1472"/>
      <c r="R455" s="1472"/>
      <c r="S455" s="1472"/>
      <c r="T455" s="1472"/>
      <c r="U455" s="1472"/>
      <c r="V455" s="1472"/>
      <c r="W455" s="1472"/>
      <c r="X455" s="1472"/>
    </row>
    <row r="456" spans="12:24" s="1476" customFormat="1">
      <c r="L456" s="1472"/>
      <c r="M456" s="1472"/>
      <c r="N456" s="1472"/>
      <c r="O456" s="1472"/>
      <c r="P456" s="1472"/>
      <c r="Q456" s="1472"/>
      <c r="R456" s="1472"/>
      <c r="S456" s="1472"/>
      <c r="T456" s="1472"/>
      <c r="U456" s="1472"/>
      <c r="V456" s="1472"/>
      <c r="W456" s="1472"/>
      <c r="X456" s="1472"/>
    </row>
    <row r="457" spans="12:24" s="1476" customFormat="1">
      <c r="L457" s="1472"/>
      <c r="M457" s="1472"/>
      <c r="N457" s="1472"/>
      <c r="O457" s="1472"/>
      <c r="P457" s="1472"/>
      <c r="Q457" s="1472"/>
      <c r="R457" s="1472"/>
      <c r="S457" s="1472"/>
      <c r="T457" s="1472"/>
      <c r="U457" s="1472"/>
      <c r="V457" s="1472"/>
      <c r="W457" s="1472"/>
      <c r="X457" s="1472"/>
    </row>
    <row r="458" spans="12:24" s="1476" customFormat="1">
      <c r="L458" s="1472"/>
      <c r="M458" s="1472"/>
      <c r="N458" s="1472"/>
      <c r="O458" s="1472"/>
      <c r="P458" s="1472"/>
      <c r="Q458" s="1472"/>
      <c r="R458" s="1472"/>
      <c r="S458" s="1472"/>
      <c r="T458" s="1472"/>
      <c r="U458" s="1472"/>
      <c r="V458" s="1472"/>
      <c r="W458" s="1472"/>
      <c r="X458" s="1472"/>
    </row>
    <row r="459" spans="12:24" s="1476" customFormat="1">
      <c r="L459" s="1472"/>
      <c r="M459" s="1472"/>
      <c r="N459" s="1472"/>
      <c r="O459" s="1472"/>
      <c r="P459" s="1472"/>
      <c r="Q459" s="1472"/>
      <c r="R459" s="1472"/>
      <c r="S459" s="1472"/>
      <c r="T459" s="1472"/>
      <c r="U459" s="1472"/>
      <c r="V459" s="1472"/>
      <c r="W459" s="1472"/>
      <c r="X459" s="1472"/>
    </row>
    <row r="460" spans="12:24" s="1476" customFormat="1">
      <c r="L460" s="1472"/>
      <c r="M460" s="1472"/>
      <c r="N460" s="1472"/>
      <c r="O460" s="1472"/>
      <c r="P460" s="1472"/>
      <c r="Q460" s="1472"/>
      <c r="R460" s="1472"/>
      <c r="S460" s="1472"/>
      <c r="T460" s="1472"/>
      <c r="U460" s="1472"/>
      <c r="V460" s="1472"/>
      <c r="W460" s="1472"/>
      <c r="X460" s="1472"/>
    </row>
    <row r="461" spans="12:24" s="1476" customFormat="1">
      <c r="L461" s="1472"/>
      <c r="M461" s="1472"/>
      <c r="N461" s="1472"/>
      <c r="O461" s="1472"/>
      <c r="P461" s="1472"/>
      <c r="Q461" s="1472"/>
      <c r="R461" s="1472"/>
      <c r="S461" s="1472"/>
      <c r="T461" s="1472"/>
      <c r="U461" s="1472"/>
      <c r="V461" s="1472"/>
      <c r="W461" s="1472"/>
      <c r="X461" s="1472"/>
    </row>
    <row r="462" spans="12:24" s="1476" customFormat="1">
      <c r="L462" s="1472"/>
      <c r="M462" s="1472"/>
      <c r="N462" s="1472"/>
      <c r="O462" s="1472"/>
      <c r="P462" s="1472"/>
      <c r="Q462" s="1472"/>
      <c r="R462" s="1472"/>
      <c r="S462" s="1472"/>
      <c r="T462" s="1472"/>
      <c r="U462" s="1472"/>
      <c r="V462" s="1472"/>
      <c r="W462" s="1472"/>
      <c r="X462" s="1472"/>
    </row>
    <row r="463" spans="12:24" s="1476" customFormat="1">
      <c r="L463" s="1472"/>
      <c r="M463" s="1472"/>
      <c r="N463" s="1472"/>
      <c r="O463" s="1472"/>
      <c r="P463" s="1472"/>
      <c r="Q463" s="1472"/>
      <c r="R463" s="1472"/>
      <c r="S463" s="1472"/>
      <c r="T463" s="1472"/>
      <c r="U463" s="1472"/>
      <c r="V463" s="1472"/>
      <c r="W463" s="1472"/>
      <c r="X463" s="1472"/>
    </row>
    <row r="464" spans="12:24" s="1476" customFormat="1">
      <c r="L464" s="1472"/>
      <c r="M464" s="1472"/>
      <c r="N464" s="1472"/>
      <c r="O464" s="1472"/>
      <c r="P464" s="1472"/>
      <c r="Q464" s="1472"/>
      <c r="R464" s="1472"/>
      <c r="S464" s="1472"/>
      <c r="T464" s="1472"/>
      <c r="U464" s="1472"/>
      <c r="V464" s="1472"/>
      <c r="W464" s="1472"/>
      <c r="X464" s="1472"/>
    </row>
    <row r="465" spans="12:24" s="1476" customFormat="1">
      <c r="L465" s="1472"/>
      <c r="M465" s="1472"/>
      <c r="N465" s="1472"/>
      <c r="O465" s="1472"/>
      <c r="P465" s="1472"/>
      <c r="Q465" s="1472"/>
      <c r="R465" s="1472"/>
      <c r="S465" s="1472"/>
      <c r="T465" s="1472"/>
      <c r="U465" s="1472"/>
      <c r="V465" s="1472"/>
      <c r="W465" s="1472"/>
      <c r="X465" s="1472"/>
    </row>
    <row r="466" spans="12:24" s="1476" customFormat="1">
      <c r="L466" s="1472"/>
      <c r="M466" s="1472"/>
      <c r="N466" s="1472"/>
      <c r="O466" s="1472"/>
      <c r="P466" s="1472"/>
      <c r="Q466" s="1472"/>
      <c r="R466" s="1472"/>
      <c r="S466" s="1472"/>
      <c r="T466" s="1472"/>
      <c r="U466" s="1472"/>
      <c r="V466" s="1472"/>
      <c r="W466" s="1472"/>
      <c r="X466" s="1472"/>
    </row>
    <row r="467" spans="12:24" s="1476" customFormat="1">
      <c r="L467" s="1472"/>
      <c r="M467" s="1472"/>
      <c r="N467" s="1472"/>
      <c r="O467" s="1472"/>
      <c r="P467" s="1472"/>
      <c r="Q467" s="1472"/>
      <c r="R467" s="1472"/>
      <c r="S467" s="1472"/>
      <c r="T467" s="1472"/>
      <c r="U467" s="1472"/>
      <c r="V467" s="1472"/>
      <c r="W467" s="1472"/>
      <c r="X467" s="1472"/>
    </row>
    <row r="468" spans="12:24" s="1476" customFormat="1">
      <c r="L468" s="1472"/>
      <c r="M468" s="1472"/>
      <c r="N468" s="1472"/>
      <c r="O468" s="1472"/>
      <c r="P468" s="1472"/>
      <c r="Q468" s="1472"/>
      <c r="R468" s="1472"/>
      <c r="S468" s="1472"/>
      <c r="T468" s="1472"/>
      <c r="U468" s="1472"/>
      <c r="V468" s="1472"/>
      <c r="W468" s="1472"/>
      <c r="X468" s="1472"/>
    </row>
    <row r="469" spans="12:24" s="1476" customFormat="1">
      <c r="L469" s="1472"/>
      <c r="M469" s="1472"/>
      <c r="N469" s="1472"/>
      <c r="O469" s="1472"/>
      <c r="P469" s="1472"/>
      <c r="Q469" s="1472"/>
      <c r="R469" s="1472"/>
      <c r="S469" s="1472"/>
      <c r="T469" s="1472"/>
      <c r="U469" s="1472"/>
      <c r="V469" s="1472"/>
      <c r="W469" s="1472"/>
      <c r="X469" s="1472"/>
    </row>
    <row r="470" spans="12:24" s="1476" customFormat="1">
      <c r="L470" s="1472"/>
      <c r="M470" s="1472"/>
      <c r="N470" s="1472"/>
      <c r="O470" s="1472"/>
      <c r="P470" s="1472"/>
      <c r="Q470" s="1472"/>
      <c r="R470" s="1472"/>
      <c r="S470" s="1472"/>
      <c r="T470" s="1472"/>
      <c r="U470" s="1472"/>
      <c r="V470" s="1472"/>
      <c r="W470" s="1472"/>
      <c r="X470" s="1472"/>
    </row>
    <row r="471" spans="12:24" s="1476" customFormat="1">
      <c r="L471" s="1472"/>
      <c r="M471" s="1472"/>
      <c r="N471" s="1472"/>
      <c r="O471" s="1472"/>
      <c r="P471" s="1472"/>
      <c r="Q471" s="1472"/>
      <c r="R471" s="1472"/>
      <c r="S471" s="1472"/>
      <c r="T471" s="1472"/>
      <c r="U471" s="1472"/>
      <c r="V471" s="1472"/>
      <c r="W471" s="1472"/>
      <c r="X471" s="1472"/>
    </row>
    <row r="472" spans="12:24" s="1476" customFormat="1">
      <c r="L472" s="1472"/>
      <c r="M472" s="1472"/>
      <c r="N472" s="1472"/>
      <c r="O472" s="1472"/>
      <c r="P472" s="1472"/>
      <c r="Q472" s="1472"/>
      <c r="R472" s="1472"/>
      <c r="S472" s="1472"/>
      <c r="T472" s="1472"/>
      <c r="U472" s="1472"/>
      <c r="V472" s="1472"/>
      <c r="W472" s="1472"/>
      <c r="X472" s="1472"/>
    </row>
    <row r="473" spans="12:24" s="1476" customFormat="1">
      <c r="L473" s="1472"/>
      <c r="M473" s="1472"/>
      <c r="N473" s="1472"/>
      <c r="O473" s="1472"/>
      <c r="P473" s="1472"/>
      <c r="Q473" s="1472"/>
      <c r="R473" s="1472"/>
      <c r="S473" s="1472"/>
      <c r="T473" s="1472"/>
      <c r="U473" s="1472"/>
      <c r="V473" s="1472"/>
      <c r="W473" s="1472"/>
      <c r="X473" s="1472"/>
    </row>
    <row r="474" spans="12:24" s="1476" customFormat="1">
      <c r="L474" s="1472"/>
      <c r="M474" s="1472"/>
      <c r="N474" s="1472"/>
      <c r="O474" s="1472"/>
      <c r="P474" s="1472"/>
      <c r="Q474" s="1472"/>
      <c r="R474" s="1472"/>
      <c r="S474" s="1472"/>
      <c r="T474" s="1472"/>
      <c r="U474" s="1472"/>
      <c r="V474" s="1472"/>
      <c r="W474" s="1472"/>
      <c r="X474" s="1472"/>
    </row>
    <row r="475" spans="12:24" s="1476" customFormat="1">
      <c r="L475" s="1472"/>
      <c r="M475" s="1472"/>
      <c r="N475" s="1472"/>
      <c r="O475" s="1472"/>
      <c r="P475" s="1472"/>
      <c r="Q475" s="1472"/>
      <c r="R475" s="1472"/>
      <c r="S475" s="1472"/>
      <c r="T475" s="1472"/>
      <c r="U475" s="1472"/>
      <c r="V475" s="1472"/>
      <c r="W475" s="1472"/>
      <c r="X475" s="1472"/>
    </row>
    <row r="476" spans="12:24" s="1476" customFormat="1">
      <c r="L476" s="1472"/>
      <c r="M476" s="1472"/>
      <c r="N476" s="1472"/>
      <c r="O476" s="1472"/>
      <c r="P476" s="1472"/>
      <c r="Q476" s="1472"/>
      <c r="R476" s="1472"/>
      <c r="S476" s="1472"/>
      <c r="T476" s="1472"/>
      <c r="U476" s="1472"/>
      <c r="V476" s="1472"/>
      <c r="W476" s="1472"/>
      <c r="X476" s="1472"/>
    </row>
    <row r="477" spans="12:24" s="1476" customFormat="1">
      <c r="L477" s="1472"/>
      <c r="M477" s="1472"/>
      <c r="N477" s="1472"/>
      <c r="O477" s="1472"/>
      <c r="P477" s="1472"/>
      <c r="Q477" s="1472"/>
      <c r="R477" s="1472"/>
      <c r="S477" s="1472"/>
      <c r="T477" s="1472"/>
      <c r="U477" s="1472"/>
      <c r="V477" s="1472"/>
      <c r="W477" s="1472"/>
      <c r="X477" s="1472"/>
    </row>
    <row r="478" spans="12:24" s="1476" customFormat="1">
      <c r="L478" s="1472"/>
      <c r="M478" s="1472"/>
      <c r="N478" s="1472"/>
      <c r="O478" s="1472"/>
      <c r="P478" s="1472"/>
      <c r="Q478" s="1472"/>
      <c r="R478" s="1472"/>
      <c r="S478" s="1472"/>
      <c r="T478" s="1472"/>
      <c r="U478" s="1472"/>
      <c r="V478" s="1472"/>
      <c r="W478" s="1472"/>
      <c r="X478" s="1472"/>
    </row>
    <row r="479" spans="12:24" s="1476" customFormat="1">
      <c r="L479" s="1472"/>
      <c r="M479" s="1472"/>
      <c r="N479" s="1472"/>
      <c r="O479" s="1472"/>
      <c r="P479" s="1472"/>
      <c r="Q479" s="1472"/>
      <c r="R479" s="1472"/>
      <c r="S479" s="1472"/>
      <c r="T479" s="1472"/>
      <c r="U479" s="1472"/>
      <c r="V479" s="1472"/>
      <c r="W479" s="1472"/>
      <c r="X479" s="1472"/>
    </row>
    <row r="480" spans="12:24" s="1476" customFormat="1">
      <c r="L480" s="1472"/>
      <c r="M480" s="1472"/>
      <c r="N480" s="1472"/>
      <c r="O480" s="1472"/>
      <c r="P480" s="1472"/>
      <c r="Q480" s="1472"/>
      <c r="R480" s="1472"/>
      <c r="S480" s="1472"/>
      <c r="T480" s="1472"/>
      <c r="U480" s="1472"/>
      <c r="V480" s="1472"/>
      <c r="W480" s="1472"/>
      <c r="X480" s="1472"/>
    </row>
    <row r="481" spans="12:24" s="1476" customFormat="1">
      <c r="L481" s="1472"/>
      <c r="M481" s="1472"/>
      <c r="N481" s="1472"/>
      <c r="O481" s="1472"/>
      <c r="P481" s="1472"/>
      <c r="Q481" s="1472"/>
      <c r="R481" s="1472"/>
      <c r="S481" s="1472"/>
      <c r="T481" s="1472"/>
      <c r="U481" s="1472"/>
      <c r="V481" s="1472"/>
      <c r="W481" s="1472"/>
      <c r="X481" s="1472"/>
    </row>
    <row r="482" spans="12:24" s="1476" customFormat="1">
      <c r="L482" s="1472"/>
      <c r="M482" s="1472"/>
      <c r="N482" s="1472"/>
      <c r="O482" s="1472"/>
      <c r="P482" s="1472"/>
      <c r="Q482" s="1472"/>
      <c r="R482" s="1472"/>
      <c r="S482" s="1472"/>
      <c r="T482" s="1472"/>
      <c r="U482" s="1472"/>
      <c r="V482" s="1472"/>
      <c r="W482" s="1472"/>
      <c r="X482" s="1472"/>
    </row>
    <row r="483" spans="12:24" s="1476" customFormat="1">
      <c r="L483" s="1472"/>
      <c r="M483" s="1472"/>
      <c r="N483" s="1472"/>
      <c r="O483" s="1472"/>
      <c r="P483" s="1472"/>
      <c r="Q483" s="1472"/>
      <c r="R483" s="1472"/>
      <c r="S483" s="1472"/>
      <c r="T483" s="1472"/>
      <c r="U483" s="1472"/>
      <c r="V483" s="1472"/>
      <c r="W483" s="1472"/>
      <c r="X483" s="1472"/>
    </row>
    <row r="484" spans="12:24" s="1476" customFormat="1">
      <c r="L484" s="1472"/>
      <c r="M484" s="1472"/>
      <c r="N484" s="1472"/>
      <c r="O484" s="1472"/>
      <c r="P484" s="1472"/>
      <c r="Q484" s="1472"/>
      <c r="R484" s="1472"/>
      <c r="S484" s="1472"/>
      <c r="T484" s="1472"/>
      <c r="U484" s="1472"/>
      <c r="V484" s="1472"/>
      <c r="W484" s="1472"/>
      <c r="X484" s="1472"/>
    </row>
    <row r="485" spans="12:24" s="1476" customFormat="1">
      <c r="L485" s="1472"/>
      <c r="M485" s="1472"/>
      <c r="N485" s="1472"/>
      <c r="O485" s="1472"/>
      <c r="P485" s="1472"/>
      <c r="Q485" s="1472"/>
      <c r="R485" s="1472"/>
      <c r="S485" s="1472"/>
      <c r="T485" s="1472"/>
      <c r="U485" s="1472"/>
      <c r="V485" s="1472"/>
      <c r="W485" s="1472"/>
      <c r="X485" s="1472"/>
    </row>
    <row r="486" spans="12:24" s="1476" customFormat="1">
      <c r="L486" s="1472"/>
      <c r="M486" s="1472"/>
      <c r="N486" s="1472"/>
      <c r="O486" s="1472"/>
      <c r="P486" s="1472"/>
      <c r="Q486" s="1472"/>
      <c r="R486" s="1472"/>
      <c r="S486" s="1472"/>
      <c r="T486" s="1472"/>
      <c r="U486" s="1472"/>
      <c r="V486" s="1472"/>
      <c r="W486" s="1472"/>
      <c r="X486" s="1472"/>
    </row>
    <row r="487" spans="12:24" s="1476" customFormat="1">
      <c r="L487" s="1472"/>
      <c r="M487" s="1472"/>
      <c r="N487" s="1472"/>
      <c r="O487" s="1472"/>
      <c r="P487" s="1472"/>
      <c r="Q487" s="1472"/>
      <c r="R487" s="1472"/>
      <c r="S487" s="1472"/>
      <c r="T487" s="1472"/>
      <c r="U487" s="1472"/>
      <c r="V487" s="1472"/>
      <c r="W487" s="1472"/>
      <c r="X487" s="1472"/>
    </row>
    <row r="488" spans="12:24" s="1476" customFormat="1">
      <c r="L488" s="1472"/>
      <c r="M488" s="1472"/>
      <c r="N488" s="1472"/>
      <c r="O488" s="1472"/>
      <c r="P488" s="1472"/>
      <c r="Q488" s="1472"/>
      <c r="R488" s="1472"/>
      <c r="S488" s="1472"/>
      <c r="T488" s="1472"/>
      <c r="U488" s="1472"/>
      <c r="V488" s="1472"/>
      <c r="W488" s="1472"/>
      <c r="X488" s="1472"/>
    </row>
    <row r="489" spans="12:24" s="1476" customFormat="1">
      <c r="L489" s="1472"/>
      <c r="M489" s="1472"/>
      <c r="N489" s="1472"/>
      <c r="O489" s="1472"/>
      <c r="P489" s="1472"/>
      <c r="Q489" s="1472"/>
      <c r="R489" s="1472"/>
      <c r="S489" s="1472"/>
      <c r="T489" s="1472"/>
      <c r="U489" s="1472"/>
      <c r="V489" s="1472"/>
      <c r="W489" s="1472"/>
      <c r="X489" s="1472"/>
    </row>
    <row r="490" spans="12:24" s="1476" customFormat="1">
      <c r="L490" s="1472"/>
      <c r="M490" s="1472"/>
      <c r="N490" s="1472"/>
      <c r="O490" s="1472"/>
      <c r="P490" s="1472"/>
      <c r="Q490" s="1472"/>
      <c r="R490" s="1472"/>
      <c r="S490" s="1472"/>
      <c r="T490" s="1472"/>
      <c r="U490" s="1472"/>
      <c r="V490" s="1472"/>
      <c r="W490" s="1472"/>
      <c r="X490" s="1472"/>
    </row>
    <row r="491" spans="12:24" s="1476" customFormat="1">
      <c r="L491" s="1472"/>
      <c r="M491" s="1472"/>
      <c r="N491" s="1472"/>
      <c r="O491" s="1472"/>
      <c r="P491" s="1472"/>
      <c r="Q491" s="1472"/>
      <c r="R491" s="1472"/>
      <c r="S491" s="1472"/>
      <c r="T491" s="1472"/>
      <c r="U491" s="1472"/>
      <c r="V491" s="1472"/>
      <c r="W491" s="1472"/>
      <c r="X491" s="1472"/>
    </row>
    <row r="492" spans="12:24" s="1476" customFormat="1">
      <c r="L492" s="1472"/>
      <c r="M492" s="1472"/>
      <c r="N492" s="1472"/>
      <c r="O492" s="1472"/>
      <c r="P492" s="1472"/>
      <c r="Q492" s="1472"/>
      <c r="R492" s="1472"/>
      <c r="S492" s="1472"/>
      <c r="T492" s="1472"/>
      <c r="U492" s="1472"/>
      <c r="V492" s="1472"/>
      <c r="W492" s="1472"/>
      <c r="X492" s="1472"/>
    </row>
    <row r="493" spans="12:24" s="1476" customFormat="1">
      <c r="L493" s="1472"/>
      <c r="M493" s="1472"/>
      <c r="N493" s="1472"/>
      <c r="O493" s="1472"/>
      <c r="P493" s="1472"/>
      <c r="Q493" s="1472"/>
      <c r="R493" s="1472"/>
      <c r="S493" s="1472"/>
      <c r="T493" s="1472"/>
      <c r="U493" s="1472"/>
      <c r="V493" s="1472"/>
      <c r="W493" s="1472"/>
      <c r="X493" s="1472"/>
    </row>
    <row r="494" spans="12:24" s="1476" customFormat="1">
      <c r="L494" s="1472"/>
      <c r="M494" s="1472"/>
      <c r="N494" s="1472"/>
      <c r="O494" s="1472"/>
      <c r="P494" s="1472"/>
      <c r="Q494" s="1472"/>
      <c r="R494" s="1472"/>
      <c r="S494" s="1472"/>
      <c r="T494" s="1472"/>
      <c r="U494" s="1472"/>
      <c r="V494" s="1472"/>
      <c r="W494" s="1472"/>
      <c r="X494" s="1472"/>
    </row>
    <row r="495" spans="12:24" s="1476" customFormat="1">
      <c r="L495" s="1472"/>
      <c r="M495" s="1472"/>
      <c r="N495" s="1472"/>
      <c r="O495" s="1472"/>
      <c r="P495" s="1472"/>
      <c r="Q495" s="1472"/>
      <c r="R495" s="1472"/>
      <c r="S495" s="1472"/>
      <c r="T495" s="1472"/>
      <c r="U495" s="1472"/>
      <c r="V495" s="1472"/>
      <c r="W495" s="1472"/>
      <c r="X495" s="1472"/>
    </row>
    <row r="496" spans="12:24" s="1476" customFormat="1">
      <c r="L496" s="1472"/>
      <c r="M496" s="1472"/>
      <c r="N496" s="1472"/>
      <c r="O496" s="1472"/>
      <c r="P496" s="1472"/>
      <c r="Q496" s="1472"/>
      <c r="R496" s="1472"/>
      <c r="S496" s="1472"/>
      <c r="T496" s="1472"/>
      <c r="U496" s="1472"/>
      <c r="V496" s="1472"/>
      <c r="W496" s="1472"/>
      <c r="X496" s="1472"/>
    </row>
    <row r="497" spans="12:24" s="1476" customFormat="1">
      <c r="L497" s="1472"/>
      <c r="M497" s="1472"/>
      <c r="N497" s="1472"/>
      <c r="O497" s="1472"/>
      <c r="P497" s="1472"/>
      <c r="Q497" s="1472"/>
      <c r="R497" s="1472"/>
      <c r="S497" s="1472"/>
      <c r="T497" s="1472"/>
      <c r="U497" s="1472"/>
      <c r="V497" s="1472"/>
      <c r="W497" s="1472"/>
      <c r="X497" s="1472"/>
    </row>
    <row r="498" spans="12:24" s="1476" customFormat="1">
      <c r="L498" s="1472"/>
      <c r="M498" s="1472"/>
      <c r="N498" s="1472"/>
      <c r="O498" s="1472"/>
      <c r="P498" s="1472"/>
      <c r="Q498" s="1472"/>
      <c r="R498" s="1472"/>
      <c r="S498" s="1472"/>
      <c r="T498" s="1472"/>
      <c r="U498" s="1472"/>
      <c r="V498" s="1472"/>
      <c r="W498" s="1472"/>
      <c r="X498" s="1472"/>
    </row>
    <row r="499" spans="12:24" s="1476" customFormat="1">
      <c r="L499" s="1472"/>
      <c r="M499" s="1472"/>
      <c r="N499" s="1472"/>
      <c r="O499" s="1472"/>
      <c r="P499" s="1472"/>
      <c r="Q499" s="1472"/>
      <c r="R499" s="1472"/>
      <c r="S499" s="1472"/>
      <c r="T499" s="1472"/>
      <c r="U499" s="1472"/>
      <c r="V499" s="1472"/>
      <c r="W499" s="1472"/>
      <c r="X499" s="1472"/>
    </row>
    <row r="500" spans="12:24" s="1476" customFormat="1">
      <c r="L500" s="1472"/>
      <c r="M500" s="1472"/>
      <c r="N500" s="1472"/>
      <c r="O500" s="1472"/>
      <c r="P500" s="1472"/>
      <c r="Q500" s="1472"/>
      <c r="R500" s="1472"/>
      <c r="S500" s="1472"/>
      <c r="T500" s="1472"/>
      <c r="U500" s="1472"/>
      <c r="V500" s="1472"/>
      <c r="W500" s="1472"/>
      <c r="X500" s="1472"/>
    </row>
    <row r="501" spans="12:24" s="1476" customFormat="1">
      <c r="L501" s="1472"/>
      <c r="M501" s="1472"/>
      <c r="N501" s="1472"/>
      <c r="O501" s="1472"/>
      <c r="P501" s="1472"/>
      <c r="Q501" s="1472"/>
      <c r="R501" s="1472"/>
      <c r="S501" s="1472"/>
      <c r="T501" s="1472"/>
      <c r="U501" s="1472"/>
      <c r="V501" s="1472"/>
      <c r="W501" s="1472"/>
      <c r="X501" s="1472"/>
    </row>
    <row r="502" spans="12:24" s="1476" customFormat="1">
      <c r="L502" s="1472"/>
      <c r="M502" s="1472"/>
      <c r="N502" s="1472"/>
      <c r="O502" s="1472"/>
      <c r="P502" s="1472"/>
      <c r="Q502" s="1472"/>
      <c r="R502" s="1472"/>
      <c r="S502" s="1472"/>
      <c r="T502" s="1472"/>
      <c r="U502" s="1472"/>
      <c r="V502" s="1472"/>
      <c r="W502" s="1472"/>
      <c r="X502" s="1472"/>
    </row>
    <row r="503" spans="12:24" s="1476" customFormat="1">
      <c r="L503" s="1472"/>
      <c r="M503" s="1472"/>
      <c r="N503" s="1472"/>
      <c r="O503" s="1472"/>
      <c r="P503" s="1472"/>
      <c r="Q503" s="1472"/>
      <c r="R503" s="1472"/>
      <c r="S503" s="1472"/>
      <c r="T503" s="1472"/>
      <c r="U503" s="1472"/>
      <c r="V503" s="1472"/>
      <c r="W503" s="1472"/>
      <c r="X503" s="1472"/>
    </row>
    <row r="504" spans="12:24" s="1476" customFormat="1">
      <c r="L504" s="1472"/>
      <c r="M504" s="1472"/>
      <c r="N504" s="1472"/>
      <c r="O504" s="1472"/>
      <c r="P504" s="1472"/>
      <c r="Q504" s="1472"/>
      <c r="R504" s="1472"/>
      <c r="S504" s="1472"/>
      <c r="T504" s="1472"/>
      <c r="U504" s="1472"/>
      <c r="V504" s="1472"/>
      <c r="W504" s="1472"/>
      <c r="X504" s="1472"/>
    </row>
    <row r="505" spans="12:24" s="1476" customFormat="1">
      <c r="L505" s="1472"/>
      <c r="M505" s="1472"/>
      <c r="N505" s="1472"/>
      <c r="O505" s="1472"/>
      <c r="P505" s="1472"/>
      <c r="Q505" s="1472"/>
      <c r="R505" s="1472"/>
      <c r="S505" s="1472"/>
      <c r="T505" s="1472"/>
      <c r="U505" s="1472"/>
      <c r="V505" s="1472"/>
      <c r="W505" s="1472"/>
      <c r="X505" s="1472"/>
    </row>
    <row r="506" spans="12:24" s="1476" customFormat="1">
      <c r="L506" s="1472"/>
      <c r="M506" s="1472"/>
      <c r="N506" s="1472"/>
      <c r="O506" s="1472"/>
      <c r="P506" s="1472"/>
      <c r="Q506" s="1472"/>
      <c r="R506" s="1472"/>
      <c r="S506" s="1472"/>
      <c r="T506" s="1472"/>
      <c r="U506" s="1472"/>
      <c r="V506" s="1472"/>
      <c r="W506" s="1472"/>
      <c r="X506" s="1472"/>
    </row>
    <row r="507" spans="12:24" s="1476" customFormat="1">
      <c r="L507" s="1472"/>
      <c r="M507" s="1472"/>
      <c r="N507" s="1472"/>
      <c r="O507" s="1472"/>
      <c r="P507" s="1472"/>
      <c r="Q507" s="1472"/>
      <c r="R507" s="1472"/>
      <c r="S507" s="1472"/>
      <c r="T507" s="1472"/>
      <c r="U507" s="1472"/>
      <c r="V507" s="1472"/>
      <c r="W507" s="1472"/>
      <c r="X507" s="1472"/>
    </row>
    <row r="508" spans="12:24" s="1476" customFormat="1">
      <c r="L508" s="1472"/>
      <c r="M508" s="1472"/>
      <c r="N508" s="1472"/>
      <c r="O508" s="1472"/>
      <c r="P508" s="1472"/>
      <c r="Q508" s="1472"/>
      <c r="R508" s="1472"/>
      <c r="S508" s="1472"/>
      <c r="T508" s="1472"/>
      <c r="U508" s="1472"/>
      <c r="V508" s="1472"/>
      <c r="W508" s="1472"/>
      <c r="X508" s="1472"/>
    </row>
    <row r="509" spans="12:24" s="1476" customFormat="1">
      <c r="L509" s="1472"/>
      <c r="M509" s="1472"/>
      <c r="N509" s="1472"/>
      <c r="O509" s="1472"/>
      <c r="P509" s="1472"/>
      <c r="Q509" s="1472"/>
      <c r="R509" s="1472"/>
      <c r="S509" s="1472"/>
      <c r="T509" s="1472"/>
      <c r="U509" s="1472"/>
      <c r="V509" s="1472"/>
      <c r="W509" s="1472"/>
      <c r="X509" s="1472"/>
    </row>
    <row r="510" spans="12:24" s="1476" customFormat="1">
      <c r="L510" s="1472"/>
      <c r="M510" s="1472"/>
      <c r="N510" s="1472"/>
      <c r="O510" s="1472"/>
      <c r="P510" s="1472"/>
      <c r="Q510" s="1472"/>
      <c r="R510" s="1472"/>
      <c r="S510" s="1472"/>
      <c r="T510" s="1472"/>
      <c r="U510" s="1472"/>
      <c r="V510" s="1472"/>
      <c r="W510" s="1472"/>
      <c r="X510" s="1472"/>
    </row>
    <row r="511" spans="12:24" s="1476" customFormat="1">
      <c r="L511" s="1472"/>
      <c r="M511" s="1472"/>
      <c r="N511" s="1472"/>
      <c r="O511" s="1472"/>
      <c r="P511" s="1472"/>
      <c r="Q511" s="1472"/>
      <c r="R511" s="1472"/>
      <c r="S511" s="1472"/>
      <c r="T511" s="1472"/>
      <c r="U511" s="1472"/>
      <c r="V511" s="1472"/>
      <c r="W511" s="1472"/>
      <c r="X511" s="1472"/>
    </row>
    <row r="512" spans="12:24" s="1476" customFormat="1">
      <c r="L512" s="1472"/>
      <c r="M512" s="1472"/>
      <c r="N512" s="1472"/>
      <c r="O512" s="1472"/>
      <c r="P512" s="1472"/>
      <c r="Q512" s="1472"/>
      <c r="R512" s="1472"/>
      <c r="S512" s="1472"/>
      <c r="T512" s="1472"/>
      <c r="U512" s="1472"/>
      <c r="V512" s="1472"/>
      <c r="W512" s="1472"/>
      <c r="X512" s="1472"/>
    </row>
    <row r="513" spans="12:24" s="1476" customFormat="1">
      <c r="L513" s="1472"/>
      <c r="M513" s="1472"/>
      <c r="N513" s="1472"/>
      <c r="O513" s="1472"/>
      <c r="P513" s="1472"/>
      <c r="Q513" s="1472"/>
      <c r="R513" s="1472"/>
      <c r="S513" s="1472"/>
      <c r="T513" s="1472"/>
      <c r="U513" s="1472"/>
      <c r="V513" s="1472"/>
      <c r="W513" s="1472"/>
      <c r="X513" s="1472"/>
    </row>
    <row r="514" spans="12:24" s="1476" customFormat="1">
      <c r="L514" s="1472"/>
      <c r="M514" s="1472"/>
      <c r="N514" s="1472"/>
      <c r="O514" s="1472"/>
      <c r="P514" s="1472"/>
      <c r="Q514" s="1472"/>
      <c r="R514" s="1472"/>
      <c r="S514" s="1472"/>
      <c r="T514" s="1472"/>
      <c r="U514" s="1472"/>
      <c r="V514" s="1472"/>
      <c r="W514" s="1472"/>
      <c r="X514" s="1472"/>
    </row>
    <row r="515" spans="12:24" s="1476" customFormat="1">
      <c r="L515" s="1472"/>
      <c r="M515" s="1472"/>
      <c r="N515" s="1472"/>
      <c r="O515" s="1472"/>
      <c r="P515" s="1472"/>
      <c r="Q515" s="1472"/>
      <c r="R515" s="1472"/>
      <c r="S515" s="1472"/>
      <c r="T515" s="1472"/>
      <c r="U515" s="1472"/>
      <c r="V515" s="1472"/>
      <c r="W515" s="1472"/>
      <c r="X515" s="1472"/>
    </row>
    <row r="516" spans="12:24" s="1476" customFormat="1">
      <c r="L516" s="1472"/>
      <c r="M516" s="1472"/>
      <c r="N516" s="1472"/>
      <c r="O516" s="1472"/>
      <c r="P516" s="1472"/>
      <c r="Q516" s="1472"/>
      <c r="R516" s="1472"/>
      <c r="S516" s="1472"/>
      <c r="T516" s="1472"/>
      <c r="U516" s="1472"/>
      <c r="V516" s="1472"/>
      <c r="W516" s="1472"/>
      <c r="X516" s="1472"/>
    </row>
    <row r="517" spans="12:24" s="1476" customFormat="1">
      <c r="L517" s="1472"/>
      <c r="M517" s="1472"/>
      <c r="N517" s="1472"/>
      <c r="O517" s="1472"/>
      <c r="P517" s="1472"/>
      <c r="Q517" s="1472"/>
      <c r="R517" s="1472"/>
      <c r="S517" s="1472"/>
      <c r="T517" s="1472"/>
      <c r="U517" s="1472"/>
      <c r="V517" s="1472"/>
      <c r="W517" s="1472"/>
      <c r="X517" s="1472"/>
    </row>
    <row r="518" spans="12:24" s="1476" customFormat="1">
      <c r="L518" s="1472"/>
      <c r="M518" s="1472"/>
      <c r="N518" s="1472"/>
      <c r="O518" s="1472"/>
      <c r="P518" s="1472"/>
      <c r="Q518" s="1472"/>
      <c r="R518" s="1472"/>
      <c r="S518" s="1472"/>
      <c r="T518" s="1472"/>
      <c r="U518" s="1472"/>
      <c r="V518" s="1472"/>
      <c r="W518" s="1472"/>
      <c r="X518" s="1472"/>
    </row>
    <row r="519" spans="12:24" s="1476" customFormat="1">
      <c r="L519" s="1472"/>
      <c r="M519" s="1472"/>
      <c r="N519" s="1472"/>
      <c r="O519" s="1472"/>
      <c r="P519" s="1472"/>
      <c r="Q519" s="1472"/>
      <c r="R519" s="1472"/>
      <c r="S519" s="1472"/>
      <c r="T519" s="1472"/>
      <c r="U519" s="1472"/>
      <c r="V519" s="1472"/>
      <c r="W519" s="1472"/>
      <c r="X519" s="1472"/>
    </row>
    <row r="520" spans="12:24" s="1476" customFormat="1">
      <c r="L520" s="1472"/>
      <c r="M520" s="1472"/>
      <c r="N520" s="1472"/>
      <c r="O520" s="1472"/>
      <c r="P520" s="1472"/>
      <c r="Q520" s="1472"/>
      <c r="R520" s="1472"/>
      <c r="S520" s="1472"/>
      <c r="T520" s="1472"/>
      <c r="U520" s="1472"/>
      <c r="V520" s="1472"/>
      <c r="W520" s="1472"/>
      <c r="X520" s="1472"/>
    </row>
    <row r="521" spans="12:24" s="1476" customFormat="1">
      <c r="L521" s="1472"/>
      <c r="M521" s="1472"/>
      <c r="N521" s="1472"/>
      <c r="O521" s="1472"/>
      <c r="P521" s="1472"/>
      <c r="Q521" s="1472"/>
      <c r="R521" s="1472"/>
      <c r="S521" s="1472"/>
      <c r="T521" s="1472"/>
      <c r="U521" s="1472"/>
      <c r="V521" s="1472"/>
      <c r="W521" s="1472"/>
      <c r="X521" s="1472"/>
    </row>
    <row r="522" spans="12:24" s="1476" customFormat="1">
      <c r="L522" s="1472"/>
      <c r="M522" s="1472"/>
      <c r="N522" s="1472"/>
      <c r="O522" s="1472"/>
      <c r="P522" s="1472"/>
      <c r="Q522" s="1472"/>
      <c r="R522" s="1472"/>
      <c r="S522" s="1472"/>
      <c r="T522" s="1472"/>
      <c r="U522" s="1472"/>
      <c r="V522" s="1472"/>
      <c r="W522" s="1472"/>
      <c r="X522" s="1472"/>
    </row>
    <row r="523" spans="12:24" s="1476" customFormat="1">
      <c r="L523" s="1472"/>
      <c r="M523" s="1472"/>
      <c r="N523" s="1472"/>
      <c r="O523" s="1472"/>
      <c r="P523" s="1472"/>
      <c r="Q523" s="1472"/>
      <c r="R523" s="1472"/>
      <c r="S523" s="1472"/>
      <c r="T523" s="1472"/>
      <c r="U523" s="1472"/>
      <c r="V523" s="1472"/>
      <c r="W523" s="1472"/>
      <c r="X523" s="1472"/>
    </row>
    <row r="524" spans="12:24" s="1476" customFormat="1">
      <c r="L524" s="1472"/>
      <c r="M524" s="1472"/>
      <c r="N524" s="1472"/>
      <c r="O524" s="1472"/>
      <c r="P524" s="1472"/>
      <c r="Q524" s="1472"/>
      <c r="R524" s="1472"/>
      <c r="S524" s="1472"/>
      <c r="T524" s="1472"/>
      <c r="U524" s="1472"/>
      <c r="V524" s="1472"/>
      <c r="W524" s="1472"/>
      <c r="X524" s="1472"/>
    </row>
    <row r="525" spans="12:24" s="1476" customFormat="1">
      <c r="L525" s="1472"/>
      <c r="M525" s="1472"/>
      <c r="N525" s="1472"/>
      <c r="O525" s="1472"/>
      <c r="P525" s="1472"/>
      <c r="Q525" s="1472"/>
      <c r="R525" s="1472"/>
      <c r="S525" s="1472"/>
      <c r="T525" s="1472"/>
      <c r="U525" s="1472"/>
      <c r="V525" s="1472"/>
      <c r="W525" s="1472"/>
      <c r="X525" s="1472"/>
    </row>
    <row r="526" spans="12:24" s="1476" customFormat="1">
      <c r="L526" s="1472"/>
      <c r="M526" s="1472"/>
      <c r="N526" s="1472"/>
      <c r="O526" s="1472"/>
      <c r="P526" s="1472"/>
      <c r="Q526" s="1472"/>
      <c r="R526" s="1472"/>
      <c r="S526" s="1472"/>
      <c r="T526" s="1472"/>
      <c r="U526" s="1472"/>
      <c r="V526" s="1472"/>
      <c r="W526" s="1472"/>
      <c r="X526" s="1472"/>
    </row>
    <row r="527" spans="12:24" s="1476" customFormat="1">
      <c r="L527" s="1472"/>
      <c r="M527" s="1472"/>
      <c r="N527" s="1472"/>
      <c r="O527" s="1472"/>
      <c r="P527" s="1472"/>
      <c r="Q527" s="1472"/>
      <c r="R527" s="1472"/>
      <c r="S527" s="1472"/>
      <c r="T527" s="1472"/>
      <c r="U527" s="1472"/>
      <c r="V527" s="1472"/>
      <c r="W527" s="1472"/>
      <c r="X527" s="1472"/>
    </row>
    <row r="528" spans="12:24" s="1476" customFormat="1">
      <c r="L528" s="1472"/>
      <c r="M528" s="1472"/>
      <c r="N528" s="1472"/>
      <c r="O528" s="1472"/>
      <c r="P528" s="1472"/>
      <c r="Q528" s="1472"/>
      <c r="R528" s="1472"/>
      <c r="S528" s="1472"/>
      <c r="T528" s="1472"/>
      <c r="U528" s="1472"/>
      <c r="V528" s="1472"/>
      <c r="W528" s="1472"/>
      <c r="X528" s="1472"/>
    </row>
    <row r="529" spans="12:24" s="1476" customFormat="1">
      <c r="L529" s="1472"/>
      <c r="M529" s="1472"/>
      <c r="N529" s="1472"/>
      <c r="O529" s="1472"/>
      <c r="P529" s="1472"/>
      <c r="Q529" s="1472"/>
      <c r="R529" s="1472"/>
      <c r="S529" s="1472"/>
      <c r="T529" s="1472"/>
      <c r="U529" s="1472"/>
      <c r="V529" s="1472"/>
      <c r="W529" s="1472"/>
      <c r="X529" s="1472"/>
    </row>
    <row r="530" spans="12:24" s="1476" customFormat="1">
      <c r="L530" s="1472"/>
      <c r="M530" s="1472"/>
      <c r="N530" s="1472"/>
      <c r="O530" s="1472"/>
      <c r="P530" s="1472"/>
      <c r="Q530" s="1472"/>
      <c r="R530" s="1472"/>
      <c r="S530" s="1472"/>
      <c r="T530" s="1472"/>
      <c r="U530" s="1472"/>
      <c r="V530" s="1472"/>
      <c r="W530" s="1472"/>
      <c r="X530" s="1472"/>
    </row>
    <row r="531" spans="12:24" s="1476" customFormat="1">
      <c r="L531" s="1472"/>
      <c r="M531" s="1472"/>
      <c r="N531" s="1472"/>
      <c r="O531" s="1472"/>
      <c r="P531" s="1472"/>
      <c r="Q531" s="1472"/>
      <c r="R531" s="1472"/>
      <c r="S531" s="1472"/>
      <c r="T531" s="1472"/>
      <c r="U531" s="1472"/>
      <c r="V531" s="1472"/>
      <c r="W531" s="1472"/>
      <c r="X531" s="1472"/>
    </row>
    <row r="532" spans="12:24" s="1476" customFormat="1">
      <c r="L532" s="1472"/>
      <c r="M532" s="1472"/>
      <c r="N532" s="1472"/>
      <c r="O532" s="1472"/>
      <c r="P532" s="1472"/>
      <c r="Q532" s="1472"/>
      <c r="R532" s="1472"/>
      <c r="S532" s="1472"/>
      <c r="T532" s="1472"/>
      <c r="U532" s="1472"/>
      <c r="V532" s="1472"/>
      <c r="W532" s="1472"/>
      <c r="X532" s="1472"/>
    </row>
    <row r="533" spans="12:24" s="1476" customFormat="1">
      <c r="L533" s="1472"/>
      <c r="M533" s="1472"/>
      <c r="N533" s="1472"/>
      <c r="O533" s="1472"/>
      <c r="P533" s="1472"/>
      <c r="Q533" s="1472"/>
      <c r="R533" s="1472"/>
      <c r="S533" s="1472"/>
      <c r="T533" s="1472"/>
      <c r="U533" s="1472"/>
      <c r="V533" s="1472"/>
      <c r="W533" s="1472"/>
      <c r="X533" s="1472"/>
    </row>
    <row r="534" spans="12:24" s="1476" customFormat="1">
      <c r="L534" s="1472"/>
      <c r="M534" s="1472"/>
      <c r="N534" s="1472"/>
      <c r="O534" s="1472"/>
      <c r="P534" s="1472"/>
      <c r="Q534" s="1472"/>
      <c r="R534" s="1472"/>
      <c r="S534" s="1472"/>
      <c r="T534" s="1472"/>
      <c r="U534" s="1472"/>
      <c r="V534" s="1472"/>
      <c r="W534" s="1472"/>
      <c r="X534" s="1472"/>
    </row>
    <row r="535" spans="12:24" s="1476" customFormat="1">
      <c r="L535" s="1472"/>
      <c r="M535" s="1472"/>
      <c r="N535" s="1472"/>
      <c r="O535" s="1472"/>
      <c r="P535" s="1472"/>
      <c r="Q535" s="1472"/>
      <c r="R535" s="1472"/>
      <c r="S535" s="1472"/>
      <c r="T535" s="1472"/>
      <c r="U535" s="1472"/>
      <c r="V535" s="1472"/>
      <c r="W535" s="1472"/>
      <c r="X535" s="1472"/>
    </row>
    <row r="536" spans="12:24" s="1476" customFormat="1">
      <c r="L536" s="1472"/>
      <c r="M536" s="1472"/>
      <c r="N536" s="1472"/>
      <c r="O536" s="1472"/>
      <c r="P536" s="1472"/>
      <c r="Q536" s="1472"/>
      <c r="R536" s="1472"/>
      <c r="S536" s="1472"/>
      <c r="T536" s="1472"/>
      <c r="U536" s="1472"/>
      <c r="V536" s="1472"/>
      <c r="W536" s="1472"/>
      <c r="X536" s="1472"/>
    </row>
    <row r="537" spans="12:24" s="1476" customFormat="1">
      <c r="L537" s="1472"/>
      <c r="M537" s="1472"/>
      <c r="N537" s="1472"/>
      <c r="O537" s="1472"/>
      <c r="P537" s="1472"/>
      <c r="Q537" s="1472"/>
      <c r="R537" s="1472"/>
      <c r="S537" s="1472"/>
      <c r="T537" s="1472"/>
      <c r="U537" s="1472"/>
      <c r="V537" s="1472"/>
      <c r="W537" s="1472"/>
      <c r="X537" s="1472"/>
    </row>
    <row r="538" spans="12:24" s="1476" customFormat="1">
      <c r="L538" s="1472"/>
      <c r="M538" s="1472"/>
      <c r="N538" s="1472"/>
      <c r="O538" s="1472"/>
      <c r="P538" s="1472"/>
      <c r="Q538" s="1472"/>
      <c r="R538" s="1472"/>
      <c r="S538" s="1472"/>
      <c r="T538" s="1472"/>
      <c r="U538" s="1472"/>
      <c r="V538" s="1472"/>
      <c r="W538" s="1472"/>
      <c r="X538" s="1472"/>
    </row>
    <row r="539" spans="12:24" s="1476" customFormat="1">
      <c r="L539" s="1472"/>
      <c r="M539" s="1472"/>
      <c r="N539" s="1472"/>
      <c r="O539" s="1472"/>
      <c r="P539" s="1472"/>
      <c r="Q539" s="1472"/>
      <c r="R539" s="1472"/>
      <c r="S539" s="1472"/>
      <c r="T539" s="1472"/>
      <c r="U539" s="1472"/>
      <c r="V539" s="1472"/>
      <c r="W539" s="1472"/>
      <c r="X539" s="1472"/>
    </row>
    <row r="540" spans="12:24" s="1476" customFormat="1">
      <c r="L540" s="1472"/>
      <c r="M540" s="1472"/>
      <c r="N540" s="1472"/>
      <c r="O540" s="1472"/>
      <c r="P540" s="1472"/>
      <c r="Q540" s="1472"/>
      <c r="R540" s="1472"/>
      <c r="S540" s="1472"/>
      <c r="T540" s="1472"/>
      <c r="U540" s="1472"/>
      <c r="V540" s="1472"/>
      <c r="W540" s="1472"/>
      <c r="X540" s="1472"/>
    </row>
    <row r="541" spans="12:24" s="1476" customFormat="1">
      <c r="L541" s="1472"/>
      <c r="M541" s="1472"/>
      <c r="N541" s="1472"/>
      <c r="O541" s="1472"/>
      <c r="P541" s="1472"/>
      <c r="Q541" s="1472"/>
      <c r="R541" s="1472"/>
      <c r="S541" s="1472"/>
      <c r="T541" s="1472"/>
      <c r="U541" s="1472"/>
      <c r="V541" s="1472"/>
      <c r="W541" s="1472"/>
      <c r="X541" s="1472"/>
    </row>
    <row r="542" spans="12:24" s="1476" customFormat="1">
      <c r="L542" s="1472"/>
      <c r="M542" s="1472"/>
      <c r="N542" s="1472"/>
      <c r="O542" s="1472"/>
      <c r="P542" s="1472"/>
      <c r="Q542" s="1472"/>
      <c r="R542" s="1472"/>
      <c r="S542" s="1472"/>
      <c r="T542" s="1472"/>
      <c r="U542" s="1472"/>
      <c r="V542" s="1472"/>
      <c r="W542" s="1472"/>
      <c r="X542" s="1472"/>
    </row>
    <row r="543" spans="12:24" s="1476" customFormat="1">
      <c r="L543" s="1472"/>
      <c r="M543" s="1472"/>
      <c r="N543" s="1472"/>
      <c r="O543" s="1472"/>
      <c r="P543" s="1472"/>
      <c r="Q543" s="1472"/>
      <c r="R543" s="1472"/>
      <c r="S543" s="1472"/>
      <c r="T543" s="1472"/>
      <c r="U543" s="1472"/>
      <c r="V543" s="1472"/>
      <c r="W543" s="1472"/>
      <c r="X543" s="1472"/>
    </row>
    <row r="544" spans="12:24" s="1476" customFormat="1">
      <c r="L544" s="1472"/>
      <c r="M544" s="1472"/>
      <c r="N544" s="1472"/>
      <c r="O544" s="1472"/>
      <c r="P544" s="1472"/>
      <c r="Q544" s="1472"/>
      <c r="R544" s="1472"/>
      <c r="S544" s="1472"/>
      <c r="T544" s="1472"/>
      <c r="U544" s="1472"/>
      <c r="V544" s="1472"/>
      <c r="W544" s="1472"/>
      <c r="X544" s="1472"/>
    </row>
    <row r="545" spans="12:24" s="1476" customFormat="1">
      <c r="L545" s="1472"/>
      <c r="M545" s="1472"/>
      <c r="N545" s="1472"/>
      <c r="O545" s="1472"/>
      <c r="P545" s="1472"/>
      <c r="Q545" s="1472"/>
      <c r="R545" s="1472"/>
      <c r="S545" s="1472"/>
      <c r="T545" s="1472"/>
      <c r="U545" s="1472"/>
      <c r="V545" s="1472"/>
      <c r="W545" s="1472"/>
      <c r="X545" s="1472"/>
    </row>
    <row r="546" spans="12:24" s="1476" customFormat="1">
      <c r="L546" s="1472"/>
      <c r="M546" s="1472"/>
      <c r="N546" s="1472"/>
      <c r="O546" s="1472"/>
      <c r="P546" s="1472"/>
      <c r="Q546" s="1472"/>
      <c r="R546" s="1472"/>
      <c r="S546" s="1472"/>
      <c r="T546" s="1472"/>
      <c r="U546" s="1472"/>
      <c r="V546" s="1472"/>
      <c r="W546" s="1472"/>
      <c r="X546" s="1472"/>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2" customWidth="1"/>
    <col min="2" max="2" width="23.5703125" style="172" customWidth="1"/>
    <col min="3" max="5" width="12.28515625" style="172" customWidth="1"/>
    <col min="6" max="7" width="12.42578125" style="172" customWidth="1"/>
    <col min="8" max="8" width="12.140625" style="172" customWidth="1"/>
    <col min="9" max="9" width="19.7109375" style="174" customWidth="1"/>
    <col min="10" max="10" width="12.85546875" style="172" customWidth="1"/>
    <col min="11" max="11" width="10.5703125" style="172" customWidth="1"/>
    <col min="12" max="12" width="9.28515625" style="172" bestFit="1" customWidth="1"/>
    <col min="13" max="13" width="11.140625" style="172" customWidth="1"/>
    <col min="14" max="14" width="9.42578125" style="172" customWidth="1"/>
    <col min="15" max="15" width="9.28515625" style="172" bestFit="1" customWidth="1"/>
    <col min="16" max="16384" width="8.85546875" style="172"/>
  </cols>
  <sheetData>
    <row r="1" spans="1:8">
      <c r="B1" s="173"/>
    </row>
    <row r="2" spans="1:8" ht="12.75">
      <c r="B2" s="749" t="s">
        <v>1132</v>
      </c>
    </row>
    <row r="5" spans="1:8">
      <c r="B5" s="173" t="s">
        <v>380</v>
      </c>
      <c r="C5" s="172" t="str">
        <f>'Project Information'!C6</f>
        <v>Market Street Lofts</v>
      </c>
    </row>
    <row r="6" spans="1:8">
      <c r="B6" s="173" t="s">
        <v>245</v>
      </c>
      <c r="C6" s="172">
        <f>PJCTrackingNumber</f>
        <v>0</v>
      </c>
    </row>
    <row r="9" spans="1:8" ht="12.75">
      <c r="B9" s="749" t="s">
        <v>251</v>
      </c>
      <c r="C9" s="2457" t="s">
        <v>781</v>
      </c>
      <c r="D9" s="2457"/>
      <c r="E9" s="2457"/>
      <c r="F9" s="2458" t="s">
        <v>782</v>
      </c>
      <c r="G9" s="2458"/>
      <c r="H9" s="2458"/>
    </row>
    <row r="10" spans="1:8" ht="36">
      <c r="C10" s="321" t="s">
        <v>249</v>
      </c>
      <c r="D10" s="321" t="s">
        <v>1129</v>
      </c>
      <c r="E10" s="321" t="s">
        <v>250</v>
      </c>
      <c r="F10" s="322" t="s">
        <v>249</v>
      </c>
      <c r="G10" s="323" t="s">
        <v>1129</v>
      </c>
      <c r="H10" s="323" t="s">
        <v>250</v>
      </c>
    </row>
    <row r="11" spans="1:8">
      <c r="A11" s="2455" t="s">
        <v>760</v>
      </c>
      <c r="B11" s="175" t="s">
        <v>761</v>
      </c>
      <c r="C11" s="1683">
        <f>Budget!G79</f>
        <v>2500</v>
      </c>
      <c r="D11" s="1683">
        <f>Budget!G79</f>
        <v>2500</v>
      </c>
      <c r="E11" s="1683">
        <f>D11-C11</f>
        <v>0</v>
      </c>
      <c r="F11" s="1660">
        <f>((C11/12)/'Project Information'!$D$408)</f>
        <v>4.6296296296296298</v>
      </c>
      <c r="G11" s="1660">
        <f>((D11/12)/'Project Information'!$D$408)</f>
        <v>4.6296296296296298</v>
      </c>
      <c r="H11" s="1661">
        <f t="shared" ref="H11:H42" si="0">G11-F11</f>
        <v>0</v>
      </c>
    </row>
    <row r="12" spans="1:8">
      <c r="A12" s="2455"/>
      <c r="B12" s="175" t="s">
        <v>762</v>
      </c>
      <c r="C12" s="1683">
        <f>Budget!G80</f>
        <v>4000</v>
      </c>
      <c r="D12" s="1683">
        <f>Budget!G80</f>
        <v>4000</v>
      </c>
      <c r="E12" s="1683">
        <f t="shared" ref="E12:E63" si="1">D12-C12</f>
        <v>0</v>
      </c>
      <c r="F12" s="1660">
        <f>((C12/12)/'Project Information'!$D$408)</f>
        <v>7.4074074074074066</v>
      </c>
      <c r="G12" s="1660">
        <f>((D12/12)/'Project Information'!$D$408)</f>
        <v>7.4074074074074066</v>
      </c>
      <c r="H12" s="1661">
        <f t="shared" si="0"/>
        <v>0</v>
      </c>
    </row>
    <row r="13" spans="1:8">
      <c r="A13" s="2455"/>
      <c r="B13" s="175" t="s">
        <v>763</v>
      </c>
      <c r="C13" s="1683">
        <f>Budget!G81</f>
        <v>3500</v>
      </c>
      <c r="D13" s="1683">
        <f>Budget!G81</f>
        <v>3500</v>
      </c>
      <c r="E13" s="1683">
        <f t="shared" si="1"/>
        <v>0</v>
      </c>
      <c r="F13" s="1660">
        <f>((C13/12)/'Project Information'!$D$408)</f>
        <v>6.4814814814814818</v>
      </c>
      <c r="G13" s="1660">
        <f>((D13/12)/'Project Information'!$D$408)</f>
        <v>6.4814814814814818</v>
      </c>
      <c r="H13" s="1661">
        <f t="shared" si="0"/>
        <v>0</v>
      </c>
    </row>
    <row r="14" spans="1:8">
      <c r="A14" s="2455"/>
      <c r="B14" s="175" t="s">
        <v>764</v>
      </c>
      <c r="C14" s="1683">
        <f>Budget!G82</f>
        <v>750</v>
      </c>
      <c r="D14" s="1683">
        <f>Budget!G82</f>
        <v>750</v>
      </c>
      <c r="E14" s="1683">
        <f t="shared" si="1"/>
        <v>0</v>
      </c>
      <c r="F14" s="1660">
        <f>((C14/12)/'Project Information'!$D$408)</f>
        <v>1.3888888888888888</v>
      </c>
      <c r="G14" s="1660">
        <f>((D14/12)/'Project Information'!$D$408)</f>
        <v>1.3888888888888888</v>
      </c>
      <c r="H14" s="1661">
        <f t="shared" si="0"/>
        <v>0</v>
      </c>
    </row>
    <row r="15" spans="1:8">
      <c r="A15" s="2455"/>
      <c r="B15" s="175" t="s">
        <v>765</v>
      </c>
      <c r="C15" s="1683">
        <f>Budget!G83</f>
        <v>18029</v>
      </c>
      <c r="D15" s="1683">
        <f>Budget!G83</f>
        <v>18029</v>
      </c>
      <c r="E15" s="1683">
        <f t="shared" si="1"/>
        <v>0</v>
      </c>
      <c r="F15" s="1660">
        <f>((C15/12)/'Project Information'!$D$408)</f>
        <v>33.38703703703704</v>
      </c>
      <c r="G15" s="1660">
        <f>((D15/12)/'Project Information'!$D$408)</f>
        <v>33.38703703703704</v>
      </c>
      <c r="H15" s="1661">
        <f t="shared" si="0"/>
        <v>0</v>
      </c>
    </row>
    <row r="16" spans="1:8">
      <c r="A16" s="2455"/>
      <c r="B16" s="175" t="s">
        <v>766</v>
      </c>
      <c r="C16" s="1683">
        <f>Budget!G84</f>
        <v>30000</v>
      </c>
      <c r="D16" s="1683">
        <f>Budget!G84</f>
        <v>30000</v>
      </c>
      <c r="E16" s="1683">
        <f t="shared" si="1"/>
        <v>0</v>
      </c>
      <c r="F16" s="1660">
        <f>((C16/12)/'Project Information'!$D$408)</f>
        <v>55.555555555555557</v>
      </c>
      <c r="G16" s="1660">
        <f>((D16/12)/'Project Information'!$D$408)</f>
        <v>55.555555555555557</v>
      </c>
      <c r="H16" s="1661">
        <f t="shared" si="0"/>
        <v>0</v>
      </c>
    </row>
    <row r="17" spans="1:9">
      <c r="A17" s="2455"/>
      <c r="B17" s="175" t="s">
        <v>767</v>
      </c>
      <c r="C17" s="1683">
        <f>Budget!G85</f>
        <v>1000</v>
      </c>
      <c r="D17" s="1683">
        <f>Budget!G85</f>
        <v>1000</v>
      </c>
      <c r="E17" s="1683">
        <f t="shared" si="1"/>
        <v>0</v>
      </c>
      <c r="F17" s="1660">
        <f>((C17/12)/'Project Information'!$D$408)</f>
        <v>1.8518518518518516</v>
      </c>
      <c r="G17" s="1660">
        <f>((D17/12)/'Project Information'!$D$408)</f>
        <v>1.8518518518518516</v>
      </c>
      <c r="H17" s="1661">
        <f t="shared" si="0"/>
        <v>0</v>
      </c>
    </row>
    <row r="18" spans="1:9">
      <c r="A18" s="2455"/>
      <c r="B18" s="175" t="s">
        <v>768</v>
      </c>
      <c r="C18" s="1683">
        <f>Budget!G86</f>
        <v>6000</v>
      </c>
      <c r="D18" s="1683">
        <f>Budget!G86</f>
        <v>6000</v>
      </c>
      <c r="E18" s="1683">
        <f t="shared" si="1"/>
        <v>0</v>
      </c>
      <c r="F18" s="1660">
        <f>((C18/12)/'Project Information'!$D$408)</f>
        <v>11.111111111111111</v>
      </c>
      <c r="G18" s="1660">
        <f>((D18/12)/'Project Information'!$D$408)</f>
        <v>11.111111111111111</v>
      </c>
      <c r="H18" s="1661">
        <f t="shared" si="0"/>
        <v>0</v>
      </c>
      <c r="I18" s="176"/>
    </row>
    <row r="19" spans="1:9">
      <c r="A19" s="2455"/>
      <c r="B19" s="175" t="s">
        <v>769</v>
      </c>
      <c r="C19" s="1683">
        <f>Budget!G87</f>
        <v>0</v>
      </c>
      <c r="D19" s="1683">
        <f>Budget!G87</f>
        <v>0</v>
      </c>
      <c r="E19" s="1683">
        <f t="shared" si="1"/>
        <v>0</v>
      </c>
      <c r="F19" s="1660">
        <f>((C19/12)/'Project Information'!$D$408)</f>
        <v>0</v>
      </c>
      <c r="G19" s="1660">
        <f>((D19/12)/'Project Information'!$D$408)</f>
        <v>0</v>
      </c>
      <c r="H19" s="1661">
        <f t="shared" si="0"/>
        <v>0</v>
      </c>
      <c r="I19" s="176"/>
    </row>
    <row r="20" spans="1:9">
      <c r="A20" s="2455"/>
      <c r="B20" s="175" t="s">
        <v>770</v>
      </c>
      <c r="C20" s="1683">
        <f>Budget!G88</f>
        <v>0</v>
      </c>
      <c r="D20" s="1683">
        <f>Budget!G88</f>
        <v>0</v>
      </c>
      <c r="E20" s="1683">
        <f t="shared" si="1"/>
        <v>0</v>
      </c>
      <c r="F20" s="1660">
        <f>((C20/12)/'Project Information'!$D$408)</f>
        <v>0</v>
      </c>
      <c r="G20" s="1660">
        <f>((D20/12)/'Project Information'!$D$408)</f>
        <v>0</v>
      </c>
      <c r="H20" s="1661">
        <f t="shared" si="0"/>
        <v>0</v>
      </c>
      <c r="I20" s="176"/>
    </row>
    <row r="21" spans="1:9">
      <c r="A21" s="2455"/>
      <c r="B21" s="175" t="s">
        <v>771</v>
      </c>
      <c r="C21" s="1683">
        <f>Budget!G89</f>
        <v>0</v>
      </c>
      <c r="D21" s="1683">
        <f>Budget!G89</f>
        <v>0</v>
      </c>
      <c r="E21" s="1683">
        <f t="shared" si="1"/>
        <v>0</v>
      </c>
      <c r="F21" s="1660">
        <f>((C21/12)/'Project Information'!$D$408)</f>
        <v>0</v>
      </c>
      <c r="G21" s="1660">
        <f>((D21/12)/'Project Information'!$D$408)</f>
        <v>0</v>
      </c>
      <c r="H21" s="1661">
        <f t="shared" si="0"/>
        <v>0</v>
      </c>
      <c r="I21" s="176"/>
    </row>
    <row r="22" spans="1:9">
      <c r="A22" s="2455"/>
      <c r="B22" s="175" t="s">
        <v>772</v>
      </c>
      <c r="C22" s="1683">
        <f>Budget!G90</f>
        <v>0</v>
      </c>
      <c r="D22" s="1683">
        <f>Budget!G90</f>
        <v>0</v>
      </c>
      <c r="E22" s="1683">
        <f t="shared" si="1"/>
        <v>0</v>
      </c>
      <c r="F22" s="1660">
        <f>((C22/12)/'Project Information'!$D$408)</f>
        <v>0</v>
      </c>
      <c r="G22" s="1660">
        <f>((D22/12)/'Project Information'!$D$408)</f>
        <v>0</v>
      </c>
      <c r="H22" s="1661">
        <f t="shared" si="0"/>
        <v>0</v>
      </c>
      <c r="I22" s="176"/>
    </row>
    <row r="23" spans="1:9">
      <c r="A23" s="2455"/>
      <c r="B23" s="175" t="s">
        <v>604</v>
      </c>
      <c r="C23" s="1683">
        <f>Budget!G91</f>
        <v>4500</v>
      </c>
      <c r="D23" s="1683">
        <f>Budget!G91</f>
        <v>4500</v>
      </c>
      <c r="E23" s="1683">
        <f t="shared" si="1"/>
        <v>0</v>
      </c>
      <c r="F23" s="1660">
        <f>((C23/12)/'Project Information'!$D$408)</f>
        <v>8.3333333333333339</v>
      </c>
      <c r="G23" s="1660">
        <f>((D23/12)/'Project Information'!$D$408)</f>
        <v>8.3333333333333339</v>
      </c>
      <c r="H23" s="1661">
        <f t="shared" si="0"/>
        <v>0</v>
      </c>
      <c r="I23" s="176"/>
    </row>
    <row r="24" spans="1:9">
      <c r="A24" s="2455"/>
      <c r="B24" s="175" t="s">
        <v>605</v>
      </c>
      <c r="C24" s="1683">
        <f>Budget!G92</f>
        <v>0</v>
      </c>
      <c r="D24" s="1683">
        <f>Budget!G92</f>
        <v>0</v>
      </c>
      <c r="E24" s="1683">
        <f t="shared" si="1"/>
        <v>0</v>
      </c>
      <c r="F24" s="1660">
        <f>((C24/12)/'Project Information'!$D$408)</f>
        <v>0</v>
      </c>
      <c r="G24" s="1660">
        <f>((D24/12)/'Project Information'!$D$408)</f>
        <v>0</v>
      </c>
      <c r="H24" s="1661">
        <f t="shared" si="0"/>
        <v>0</v>
      </c>
      <c r="I24" s="176"/>
    </row>
    <row r="25" spans="1:9">
      <c r="A25" s="2455"/>
      <c r="B25" s="175" t="s">
        <v>606</v>
      </c>
      <c r="C25" s="1684">
        <f>Budget!G93</f>
        <v>0</v>
      </c>
      <c r="D25" s="1684">
        <f>Budget!G93</f>
        <v>0</v>
      </c>
      <c r="E25" s="1683">
        <f t="shared" si="1"/>
        <v>0</v>
      </c>
      <c r="F25" s="1662">
        <f>((C25/12)/'Project Information'!$D$408)</f>
        <v>0</v>
      </c>
      <c r="G25" s="1662">
        <f>((D25/12)/'Project Information'!$D$408)</f>
        <v>0</v>
      </c>
      <c r="H25" s="1663">
        <f t="shared" si="0"/>
        <v>0</v>
      </c>
      <c r="I25" s="176"/>
    </row>
    <row r="26" spans="1:9">
      <c r="A26" s="2456" t="s">
        <v>788</v>
      </c>
      <c r="B26" s="1450" t="s">
        <v>1100</v>
      </c>
      <c r="C26" s="1685">
        <f>Budget!G99</f>
        <v>12500</v>
      </c>
      <c r="D26" s="1685">
        <f>Budget!G99</f>
        <v>12500</v>
      </c>
      <c r="E26" s="1685">
        <f t="shared" si="1"/>
        <v>0</v>
      </c>
      <c r="F26" s="1664">
        <f>((C26/12)/'Project Information'!$D$408)</f>
        <v>23.148148148148149</v>
      </c>
      <c r="G26" s="1664">
        <f>((D26/12)/'Project Information'!$D$408)</f>
        <v>23.148148148148149</v>
      </c>
      <c r="H26" s="1665">
        <f t="shared" si="0"/>
        <v>0</v>
      </c>
    </row>
    <row r="27" spans="1:9">
      <c r="A27" s="2456"/>
      <c r="B27" s="1450" t="s">
        <v>794</v>
      </c>
      <c r="C27" s="1685">
        <f>Budget!G100</f>
        <v>7080</v>
      </c>
      <c r="D27" s="1685">
        <f>Budget!G100</f>
        <v>7080</v>
      </c>
      <c r="E27" s="1685">
        <f t="shared" si="1"/>
        <v>0</v>
      </c>
      <c r="F27" s="1664">
        <f>((C27/12)/'Project Information'!$D$408)</f>
        <v>13.111111111111111</v>
      </c>
      <c r="G27" s="1664">
        <f>((D27/12)/'Project Information'!$D$408)</f>
        <v>13.111111111111111</v>
      </c>
      <c r="H27" s="1665">
        <f t="shared" si="0"/>
        <v>0</v>
      </c>
    </row>
    <row r="28" spans="1:9">
      <c r="A28" s="2456"/>
      <c r="B28" s="1450" t="s">
        <v>0</v>
      </c>
      <c r="C28" s="1685">
        <f>Budget!G101</f>
        <v>0</v>
      </c>
      <c r="D28" s="1685">
        <f>Budget!G101</f>
        <v>0</v>
      </c>
      <c r="E28" s="1685">
        <f t="shared" si="1"/>
        <v>0</v>
      </c>
      <c r="F28" s="1664">
        <f>((C28/12)/'Project Information'!$D$408)</f>
        <v>0</v>
      </c>
      <c r="G28" s="1664">
        <f>((D28/12)/'Project Information'!$D$408)</f>
        <v>0</v>
      </c>
      <c r="H28" s="1665">
        <f t="shared" si="0"/>
        <v>0</v>
      </c>
    </row>
    <row r="29" spans="1:9">
      <c r="A29" s="2456"/>
      <c r="B29" s="1450" t="s">
        <v>1</v>
      </c>
      <c r="C29" s="1685">
        <f>Budget!G102</f>
        <v>10620</v>
      </c>
      <c r="D29" s="1685">
        <f>Budget!G102</f>
        <v>10620</v>
      </c>
      <c r="E29" s="1685">
        <f t="shared" si="1"/>
        <v>0</v>
      </c>
      <c r="F29" s="1664">
        <f>((C29/12)/'Project Information'!$D$408)</f>
        <v>19.666666666666668</v>
      </c>
      <c r="G29" s="1664">
        <f>((D29/12)/'Project Information'!$D$408)</f>
        <v>19.666666666666668</v>
      </c>
      <c r="H29" s="1665">
        <f t="shared" si="0"/>
        <v>0</v>
      </c>
    </row>
    <row r="30" spans="1:9">
      <c r="A30" s="2456"/>
      <c r="B30" s="1450" t="s">
        <v>2</v>
      </c>
      <c r="C30" s="1685">
        <f>Budget!G103</f>
        <v>600</v>
      </c>
      <c r="D30" s="1685">
        <f>Budget!G103</f>
        <v>600</v>
      </c>
      <c r="E30" s="1685">
        <f t="shared" si="1"/>
        <v>0</v>
      </c>
      <c r="F30" s="1664">
        <f>((C30/12)/'Project Information'!$D$408)</f>
        <v>1.1111111111111112</v>
      </c>
      <c r="G30" s="1664">
        <f>((D30/12)/'Project Information'!$D$408)</f>
        <v>1.1111111111111112</v>
      </c>
      <c r="H30" s="1665">
        <f t="shared" si="0"/>
        <v>0</v>
      </c>
    </row>
    <row r="31" spans="1:9">
      <c r="A31" s="2456"/>
      <c r="B31" s="1450" t="s">
        <v>607</v>
      </c>
      <c r="C31" s="1685">
        <f>Budget!G104</f>
        <v>0</v>
      </c>
      <c r="D31" s="1685">
        <f>Budget!G104</f>
        <v>0</v>
      </c>
      <c r="E31" s="1685">
        <f t="shared" si="1"/>
        <v>0</v>
      </c>
      <c r="F31" s="1664">
        <f>((C31/12)/'Project Information'!$D$408)</f>
        <v>0</v>
      </c>
      <c r="G31" s="1664">
        <f>((D31/12)/'Project Information'!$D$408)</f>
        <v>0</v>
      </c>
      <c r="H31" s="1665">
        <f t="shared" si="0"/>
        <v>0</v>
      </c>
    </row>
    <row r="32" spans="1:9">
      <c r="A32" s="2456"/>
      <c r="B32" s="1450" t="s">
        <v>605</v>
      </c>
      <c r="C32" s="1685">
        <f>Budget!G105</f>
        <v>0</v>
      </c>
      <c r="D32" s="1685">
        <f>Budget!G105</f>
        <v>0</v>
      </c>
      <c r="E32" s="1685">
        <f t="shared" si="1"/>
        <v>0</v>
      </c>
      <c r="F32" s="1664">
        <f>((C32/12)/'Project Information'!$D$408)</f>
        <v>0</v>
      </c>
      <c r="G32" s="1664">
        <f>((D32/12)/'Project Information'!$D$408)</f>
        <v>0</v>
      </c>
      <c r="H32" s="1665">
        <f t="shared" si="0"/>
        <v>0</v>
      </c>
    </row>
    <row r="33" spans="1:8">
      <c r="A33" s="2455" t="s">
        <v>789</v>
      </c>
      <c r="B33" s="175" t="s">
        <v>4</v>
      </c>
      <c r="C33" s="1683">
        <f>Budget!G110</f>
        <v>1500</v>
      </c>
      <c r="D33" s="1683">
        <f>Budget!G110</f>
        <v>1500</v>
      </c>
      <c r="E33" s="1683">
        <f t="shared" si="1"/>
        <v>0</v>
      </c>
      <c r="F33" s="1660">
        <f>((C33/12)/'Project Information'!$D$408)</f>
        <v>2.7777777777777777</v>
      </c>
      <c r="G33" s="1660">
        <f>((D33/12)/'Project Information'!$D$408)</f>
        <v>2.7777777777777777</v>
      </c>
      <c r="H33" s="1661">
        <f t="shared" si="0"/>
        <v>0</v>
      </c>
    </row>
    <row r="34" spans="1:8">
      <c r="A34" s="2455"/>
      <c r="B34" s="175" t="s">
        <v>358</v>
      </c>
      <c r="C34" s="1683">
        <f>Budget!G111</f>
        <v>3000</v>
      </c>
      <c r="D34" s="1683">
        <f>Budget!G111</f>
        <v>3000</v>
      </c>
      <c r="E34" s="1683">
        <f t="shared" si="1"/>
        <v>0</v>
      </c>
      <c r="F34" s="1660">
        <f>((C34/12)/'Project Information'!$D$408)</f>
        <v>5.5555555555555554</v>
      </c>
      <c r="G34" s="1660">
        <f>((D34/12)/'Project Information'!$D$408)</f>
        <v>5.5555555555555554</v>
      </c>
      <c r="H34" s="1661">
        <f t="shared" si="0"/>
        <v>0</v>
      </c>
    </row>
    <row r="35" spans="1:8">
      <c r="A35" s="2455"/>
      <c r="B35" s="175" t="s">
        <v>5</v>
      </c>
      <c r="C35" s="1683">
        <f>Budget!G112</f>
        <v>3500</v>
      </c>
      <c r="D35" s="1683">
        <f>Budget!G112</f>
        <v>3500</v>
      </c>
      <c r="E35" s="1683">
        <f t="shared" si="1"/>
        <v>0</v>
      </c>
      <c r="F35" s="1660">
        <f>((C35/12)/'Project Information'!$D$408)</f>
        <v>6.4814814814814818</v>
      </c>
      <c r="G35" s="1660">
        <f>((D35/12)/'Project Information'!$D$408)</f>
        <v>6.4814814814814818</v>
      </c>
      <c r="H35" s="1661">
        <f t="shared" si="0"/>
        <v>0</v>
      </c>
    </row>
    <row r="36" spans="1:8">
      <c r="A36" s="2455"/>
      <c r="B36" s="175" t="s">
        <v>6</v>
      </c>
      <c r="C36" s="1683">
        <f>Budget!G113</f>
        <v>0</v>
      </c>
      <c r="D36" s="1683">
        <f>Budget!G113</f>
        <v>0</v>
      </c>
      <c r="E36" s="1683">
        <f t="shared" si="1"/>
        <v>0</v>
      </c>
      <c r="F36" s="1660">
        <f>((C36/12)/'Project Information'!$D$408)</f>
        <v>0</v>
      </c>
      <c r="G36" s="1660">
        <f>((D36/12)/'Project Information'!$D$408)</f>
        <v>0</v>
      </c>
      <c r="H36" s="1661">
        <f t="shared" si="0"/>
        <v>0</v>
      </c>
    </row>
    <row r="37" spans="1:8">
      <c r="A37" s="2455"/>
      <c r="B37" s="175" t="s">
        <v>7</v>
      </c>
      <c r="C37" s="1683">
        <f>Budget!G114</f>
        <v>0</v>
      </c>
      <c r="D37" s="1683">
        <f>Budget!G114</f>
        <v>0</v>
      </c>
      <c r="E37" s="1683">
        <f t="shared" si="1"/>
        <v>0</v>
      </c>
      <c r="F37" s="1660">
        <f>((C37/12)/'Project Information'!$D$408)</f>
        <v>0</v>
      </c>
      <c r="G37" s="1660">
        <f>((D37/12)/'Project Information'!$D$408)</f>
        <v>0</v>
      </c>
      <c r="H37" s="1661">
        <f t="shared" si="0"/>
        <v>0</v>
      </c>
    </row>
    <row r="38" spans="1:8">
      <c r="A38" s="2455"/>
      <c r="B38" s="175" t="s">
        <v>8</v>
      </c>
      <c r="C38" s="1683">
        <f>Budget!G115</f>
        <v>25000</v>
      </c>
      <c r="D38" s="1683">
        <f>Budget!G115</f>
        <v>25000</v>
      </c>
      <c r="E38" s="1683">
        <f t="shared" si="1"/>
        <v>0</v>
      </c>
      <c r="F38" s="1660">
        <f>((C38/12)/'Project Information'!$D$408)</f>
        <v>46.296296296296298</v>
      </c>
      <c r="G38" s="1660">
        <f>((D38/12)/'Project Information'!$D$408)</f>
        <v>46.296296296296298</v>
      </c>
      <c r="H38" s="1661">
        <f t="shared" si="0"/>
        <v>0</v>
      </c>
    </row>
    <row r="39" spans="1:8">
      <c r="A39" s="2455"/>
      <c r="B39" s="175" t="s">
        <v>9</v>
      </c>
      <c r="C39" s="1683">
        <f>Budget!G116</f>
        <v>1250</v>
      </c>
      <c r="D39" s="1683">
        <f>Budget!G116</f>
        <v>1250</v>
      </c>
      <c r="E39" s="1683">
        <f t="shared" si="1"/>
        <v>0</v>
      </c>
      <c r="F39" s="1660">
        <f>((C39/12)/'Project Information'!$D$408)</f>
        <v>2.3148148148148149</v>
      </c>
      <c r="G39" s="1660">
        <f>((D39/12)/'Project Information'!$D$408)</f>
        <v>2.3148148148148149</v>
      </c>
      <c r="H39" s="1661">
        <f t="shared" si="0"/>
        <v>0</v>
      </c>
    </row>
    <row r="40" spans="1:8">
      <c r="A40" s="2455"/>
      <c r="B40" s="175" t="s">
        <v>10</v>
      </c>
      <c r="C40" s="1683">
        <f>Budget!G117</f>
        <v>5000</v>
      </c>
      <c r="D40" s="1683">
        <f>Budget!G117</f>
        <v>5000</v>
      </c>
      <c r="E40" s="1683">
        <f t="shared" si="1"/>
        <v>0</v>
      </c>
      <c r="F40" s="1660">
        <f>((C40/12)/'Project Information'!$D$408)</f>
        <v>9.2592592592592595</v>
      </c>
      <c r="G40" s="1660">
        <f>((D40/12)/'Project Information'!$D$408)</f>
        <v>9.2592592592592595</v>
      </c>
      <c r="H40" s="1661">
        <f t="shared" si="0"/>
        <v>0</v>
      </c>
    </row>
    <row r="41" spans="1:8">
      <c r="A41" s="2455"/>
      <c r="B41" s="175" t="s">
        <v>11</v>
      </c>
      <c r="C41" s="1683">
        <f>Budget!G118</f>
        <v>1500</v>
      </c>
      <c r="D41" s="1683">
        <f>Budget!G118</f>
        <v>1500</v>
      </c>
      <c r="E41" s="1683">
        <f t="shared" si="1"/>
        <v>0</v>
      </c>
      <c r="F41" s="1660">
        <f>((C41/12)/'Project Information'!$D$408)</f>
        <v>2.7777777777777777</v>
      </c>
      <c r="G41" s="1660">
        <f>((D41/12)/'Project Information'!$D$408)</f>
        <v>2.7777777777777777</v>
      </c>
      <c r="H41" s="1661">
        <f t="shared" si="0"/>
        <v>0</v>
      </c>
    </row>
    <row r="42" spans="1:8">
      <c r="A42" s="2455"/>
      <c r="B42" s="175" t="s">
        <v>12</v>
      </c>
      <c r="C42" s="1683">
        <f>Budget!G119</f>
        <v>7500</v>
      </c>
      <c r="D42" s="1683">
        <f>Budget!G119</f>
        <v>7500</v>
      </c>
      <c r="E42" s="1683">
        <f t="shared" si="1"/>
        <v>0</v>
      </c>
      <c r="F42" s="1660">
        <f>((C42/12)/'Project Information'!$D$408)</f>
        <v>13.888888888888889</v>
      </c>
      <c r="G42" s="1660">
        <f>((D42/12)/'Project Information'!$D$408)</f>
        <v>13.888888888888889</v>
      </c>
      <c r="H42" s="1661">
        <f t="shared" si="0"/>
        <v>0</v>
      </c>
    </row>
    <row r="43" spans="1:8">
      <c r="A43" s="2455"/>
      <c r="B43" s="175" t="s">
        <v>13</v>
      </c>
      <c r="C43" s="1683">
        <f>Budget!G120</f>
        <v>1250</v>
      </c>
      <c r="D43" s="1683">
        <f>Budget!G120</f>
        <v>1250</v>
      </c>
      <c r="E43" s="1683">
        <f t="shared" si="1"/>
        <v>0</v>
      </c>
      <c r="F43" s="1660">
        <f>((C43/12)/'Project Information'!$D$408)</f>
        <v>2.3148148148148149</v>
      </c>
      <c r="G43" s="1660">
        <f>((D43/12)/'Project Information'!$D$408)</f>
        <v>2.3148148148148149</v>
      </c>
      <c r="H43" s="1661">
        <f t="shared" ref="H43:H63" si="2">G43-F43</f>
        <v>0</v>
      </c>
    </row>
    <row r="44" spans="1:8">
      <c r="A44" s="2455"/>
      <c r="B44" s="175" t="s">
        <v>14</v>
      </c>
      <c r="C44" s="1683">
        <f>Budget!G121</f>
        <v>0</v>
      </c>
      <c r="D44" s="1683">
        <f>Budget!G121</f>
        <v>0</v>
      </c>
      <c r="E44" s="1683">
        <f t="shared" si="1"/>
        <v>0</v>
      </c>
      <c r="F44" s="1660">
        <f>((C44/12)/'Project Information'!$D$408)</f>
        <v>0</v>
      </c>
      <c r="G44" s="1660">
        <f>((D44/12)/'Project Information'!$D$408)</f>
        <v>0</v>
      </c>
      <c r="H44" s="1661">
        <f t="shared" si="2"/>
        <v>0</v>
      </c>
    </row>
    <row r="45" spans="1:8">
      <c r="A45" s="2455"/>
      <c r="B45" s="175" t="s">
        <v>15</v>
      </c>
      <c r="C45" s="1683">
        <f>Budget!G122</f>
        <v>1000</v>
      </c>
      <c r="D45" s="1683">
        <f>Budget!G122</f>
        <v>1000</v>
      </c>
      <c r="E45" s="1683">
        <f t="shared" si="1"/>
        <v>0</v>
      </c>
      <c r="F45" s="1660">
        <f>((C45/12)/'Project Information'!$D$408)</f>
        <v>1.8518518518518516</v>
      </c>
      <c r="G45" s="1660">
        <f>((D45/12)/'Project Information'!$D$408)</f>
        <v>1.8518518518518516</v>
      </c>
      <c r="H45" s="1661">
        <f t="shared" si="2"/>
        <v>0</v>
      </c>
    </row>
    <row r="46" spans="1:8">
      <c r="A46" s="2455"/>
      <c r="B46" s="175" t="s">
        <v>604</v>
      </c>
      <c r="C46" s="1683">
        <f>Budget!G123</f>
        <v>0</v>
      </c>
      <c r="D46" s="1683">
        <f>Budget!G123</f>
        <v>0</v>
      </c>
      <c r="E46" s="1683">
        <f t="shared" si="1"/>
        <v>0</v>
      </c>
      <c r="F46" s="1660">
        <f>((C46/12)/'Project Information'!$D$408)</f>
        <v>0</v>
      </c>
      <c r="G46" s="1660">
        <f>((D46/12)/'Project Information'!$D$408)</f>
        <v>0</v>
      </c>
      <c r="H46" s="1661">
        <f t="shared" si="2"/>
        <v>0</v>
      </c>
    </row>
    <row r="47" spans="1:8">
      <c r="A47" s="2455"/>
      <c r="B47" s="175" t="s">
        <v>605</v>
      </c>
      <c r="C47" s="1683">
        <f>Budget!G124</f>
        <v>0</v>
      </c>
      <c r="D47" s="1683">
        <f>Budget!G124</f>
        <v>0</v>
      </c>
      <c r="E47" s="1683">
        <f t="shared" si="1"/>
        <v>0</v>
      </c>
      <c r="F47" s="1660">
        <f>((C47/12)/'Project Information'!$D$408)</f>
        <v>0</v>
      </c>
      <c r="G47" s="1660">
        <f>((D47/12)/'Project Information'!$D$408)</f>
        <v>0</v>
      </c>
      <c r="H47" s="1661">
        <f t="shared" si="2"/>
        <v>0</v>
      </c>
    </row>
    <row r="48" spans="1:8">
      <c r="A48" s="2455"/>
      <c r="B48" s="175" t="s">
        <v>606</v>
      </c>
      <c r="C48" s="1683">
        <f>Budget!G125</f>
        <v>0</v>
      </c>
      <c r="D48" s="1683">
        <f>Budget!G125</f>
        <v>0</v>
      </c>
      <c r="E48" s="1683">
        <f t="shared" si="1"/>
        <v>0</v>
      </c>
      <c r="F48" s="1660">
        <f>((C48/12)/'Project Information'!$D$408)</f>
        <v>0</v>
      </c>
      <c r="G48" s="1660">
        <f>((D48/12)/'Project Information'!$D$408)</f>
        <v>0</v>
      </c>
      <c r="H48" s="1661">
        <f t="shared" si="2"/>
        <v>0</v>
      </c>
    </row>
    <row r="49" spans="1:8">
      <c r="A49" s="2455"/>
      <c r="B49" s="175" t="s">
        <v>608</v>
      </c>
      <c r="C49" s="1683">
        <f>Budget!G126</f>
        <v>0</v>
      </c>
      <c r="D49" s="1683">
        <f>Budget!G126</f>
        <v>0</v>
      </c>
      <c r="E49" s="1683">
        <f t="shared" si="1"/>
        <v>0</v>
      </c>
      <c r="F49" s="1660">
        <f>((C49/12)/'Project Information'!$D$408)</f>
        <v>0</v>
      </c>
      <c r="G49" s="1660">
        <f>((D49/12)/'Project Information'!$D$408)</f>
        <v>0</v>
      </c>
      <c r="H49" s="1661">
        <f t="shared" si="2"/>
        <v>0</v>
      </c>
    </row>
    <row r="50" spans="1:8">
      <c r="A50" s="2452" t="s">
        <v>790</v>
      </c>
      <c r="B50" s="1450" t="s">
        <v>17</v>
      </c>
      <c r="C50" s="1685">
        <f>Budget!G131</f>
        <v>0</v>
      </c>
      <c r="D50" s="1685">
        <f>Budget!G131</f>
        <v>0</v>
      </c>
      <c r="E50" s="1685">
        <f t="shared" si="1"/>
        <v>0</v>
      </c>
      <c r="F50" s="1664">
        <f>((C50/12)/'Project Information'!$D$408)</f>
        <v>0</v>
      </c>
      <c r="G50" s="1664">
        <f>((D50/12)/'Project Information'!$D$408)</f>
        <v>0</v>
      </c>
      <c r="H50" s="1665">
        <f t="shared" si="2"/>
        <v>0</v>
      </c>
    </row>
    <row r="51" spans="1:8">
      <c r="A51" s="2452"/>
      <c r="B51" s="1450" t="s">
        <v>18</v>
      </c>
      <c r="C51" s="1685">
        <f>Budget!G132</f>
        <v>0</v>
      </c>
      <c r="D51" s="1685">
        <f>Budget!G132</f>
        <v>0</v>
      </c>
      <c r="E51" s="1685">
        <f t="shared" si="1"/>
        <v>0</v>
      </c>
      <c r="F51" s="1664">
        <f>((C51/12)/'Project Information'!$D$408)</f>
        <v>0</v>
      </c>
      <c r="G51" s="1664">
        <f>((D51/12)/'Project Information'!$D$408)</f>
        <v>0</v>
      </c>
      <c r="H51" s="1665">
        <f t="shared" si="2"/>
        <v>0</v>
      </c>
    </row>
    <row r="52" spans="1:8">
      <c r="A52" s="2452"/>
      <c r="B52" s="1450" t="s">
        <v>19</v>
      </c>
      <c r="C52" s="1685">
        <f>Budget!G133</f>
        <v>11250</v>
      </c>
      <c r="D52" s="1685">
        <f>Budget!G133</f>
        <v>11250</v>
      </c>
      <c r="E52" s="1685">
        <f t="shared" si="1"/>
        <v>0</v>
      </c>
      <c r="F52" s="1664">
        <f>((C52/12)/'Project Information'!$D$408)</f>
        <v>20.833333333333332</v>
      </c>
      <c r="G52" s="1664">
        <f>((D52/12)/'Project Information'!$D$408)</f>
        <v>20.833333333333332</v>
      </c>
      <c r="H52" s="1665">
        <f t="shared" si="2"/>
        <v>0</v>
      </c>
    </row>
    <row r="53" spans="1:8">
      <c r="A53" s="2452"/>
      <c r="B53" s="1450" t="s">
        <v>20</v>
      </c>
      <c r="C53" s="1685">
        <f>Budget!G134</f>
        <v>0</v>
      </c>
      <c r="D53" s="1685">
        <f>Budget!G134</f>
        <v>0</v>
      </c>
      <c r="E53" s="1685">
        <f t="shared" si="1"/>
        <v>0</v>
      </c>
      <c r="F53" s="1664">
        <f>((C53/12)/'Project Information'!$D$408)</f>
        <v>0</v>
      </c>
      <c r="G53" s="1664">
        <f>((D53/12)/'Project Information'!$D$408)</f>
        <v>0</v>
      </c>
      <c r="H53" s="1665">
        <f t="shared" si="2"/>
        <v>0</v>
      </c>
    </row>
    <row r="54" spans="1:8">
      <c r="A54" s="2452"/>
      <c r="B54" s="1450" t="s">
        <v>21</v>
      </c>
      <c r="C54" s="1685">
        <f>Budget!G135</f>
        <v>0</v>
      </c>
      <c r="D54" s="1685">
        <f>Budget!G135</f>
        <v>0</v>
      </c>
      <c r="E54" s="1685">
        <f t="shared" si="1"/>
        <v>0</v>
      </c>
      <c r="F54" s="1664">
        <f>((C54/12)/'Project Information'!$D$408)</f>
        <v>0</v>
      </c>
      <c r="G54" s="1664">
        <f>((D54/12)/'Project Information'!$D$408)</f>
        <v>0</v>
      </c>
      <c r="H54" s="1665">
        <f t="shared" si="2"/>
        <v>0</v>
      </c>
    </row>
    <row r="55" spans="1:8">
      <c r="A55" s="2452"/>
      <c r="B55" s="1450" t="s">
        <v>22</v>
      </c>
      <c r="C55" s="1685">
        <f>Budget!G136</f>
        <v>0</v>
      </c>
      <c r="D55" s="1685">
        <f>Budget!G136</f>
        <v>0</v>
      </c>
      <c r="E55" s="1685">
        <f t="shared" si="1"/>
        <v>0</v>
      </c>
      <c r="F55" s="1664">
        <f>((C55/12)/'Project Information'!$D$408)</f>
        <v>0</v>
      </c>
      <c r="G55" s="1664">
        <f>((D55/12)/'Project Information'!$D$408)</f>
        <v>0</v>
      </c>
      <c r="H55" s="1665">
        <f t="shared" si="2"/>
        <v>0</v>
      </c>
    </row>
    <row r="56" spans="1:8">
      <c r="A56" s="2452"/>
      <c r="B56" s="1450" t="s">
        <v>23</v>
      </c>
      <c r="C56" s="1685">
        <f>Budget!G137</f>
        <v>0</v>
      </c>
      <c r="D56" s="1685">
        <f>Budget!G137</f>
        <v>0</v>
      </c>
      <c r="E56" s="1685">
        <f t="shared" si="1"/>
        <v>0</v>
      </c>
      <c r="F56" s="1664">
        <f>((C56/12)/'Project Information'!$D$408)</f>
        <v>0</v>
      </c>
      <c r="G56" s="1664">
        <f>((D56/12)/'Project Information'!$D$408)</f>
        <v>0</v>
      </c>
      <c r="H56" s="1665">
        <f t="shared" si="2"/>
        <v>0</v>
      </c>
    </row>
    <row r="57" spans="1:8">
      <c r="A57" s="2452"/>
      <c r="B57" s="1450" t="s">
        <v>604</v>
      </c>
      <c r="C57" s="1685">
        <f>Budget!G138</f>
        <v>0</v>
      </c>
      <c r="D57" s="1685">
        <f>Budget!G138</f>
        <v>0</v>
      </c>
      <c r="E57" s="1685">
        <f t="shared" si="1"/>
        <v>0</v>
      </c>
      <c r="F57" s="1664">
        <f>((C57/12)/'Project Information'!$D$408)</f>
        <v>0</v>
      </c>
      <c r="G57" s="1664">
        <f>((D57/12)/'Project Information'!$D$408)</f>
        <v>0</v>
      </c>
      <c r="H57" s="1665">
        <f t="shared" si="2"/>
        <v>0</v>
      </c>
    </row>
    <row r="58" spans="1:8">
      <c r="A58" s="2452"/>
      <c r="B58" s="1450" t="s">
        <v>605</v>
      </c>
      <c r="C58" s="1685">
        <f>Budget!G139</f>
        <v>0</v>
      </c>
      <c r="D58" s="1685">
        <f>Budget!G139</f>
        <v>0</v>
      </c>
      <c r="E58" s="1685">
        <f t="shared" si="1"/>
        <v>0</v>
      </c>
      <c r="F58" s="1664">
        <f>((C58/12)/'Project Information'!$D$408)</f>
        <v>0</v>
      </c>
      <c r="G58" s="1664">
        <f>((D58/12)/'Project Information'!$D$408)</f>
        <v>0</v>
      </c>
      <c r="H58" s="1665">
        <f t="shared" si="2"/>
        <v>0</v>
      </c>
    </row>
    <row r="59" spans="1:8">
      <c r="A59" s="2452"/>
      <c r="B59" s="1450" t="s">
        <v>606</v>
      </c>
      <c r="C59" s="1685">
        <f>Budget!G140</f>
        <v>0</v>
      </c>
      <c r="D59" s="1685">
        <f>Budget!G140</f>
        <v>0</v>
      </c>
      <c r="E59" s="1685">
        <f t="shared" si="1"/>
        <v>0</v>
      </c>
      <c r="F59" s="1664">
        <f>((C59/12)/'Project Information'!$D$408)</f>
        <v>0</v>
      </c>
      <c r="G59" s="1664">
        <f>((D59/12)/'Project Information'!$D$408)</f>
        <v>0</v>
      </c>
      <c r="H59" s="1665">
        <f t="shared" si="2"/>
        <v>0</v>
      </c>
    </row>
    <row r="60" spans="1:8">
      <c r="A60" s="2454" t="s">
        <v>1222</v>
      </c>
      <c r="B60" s="175" t="s">
        <v>25</v>
      </c>
      <c r="C60" s="1683">
        <f>Budget!G145</f>
        <v>15750</v>
      </c>
      <c r="D60" s="1683">
        <f>Budget!G145</f>
        <v>15750</v>
      </c>
      <c r="E60" s="1683">
        <f t="shared" si="1"/>
        <v>0</v>
      </c>
      <c r="F60" s="1660">
        <f>((C60/12)/'Project Information'!$D$408)</f>
        <v>29.166666666666668</v>
      </c>
      <c r="G60" s="1660">
        <f>((D60/12)/'Project Information'!$D$408)</f>
        <v>29.166666666666668</v>
      </c>
      <c r="H60" s="1661">
        <f t="shared" si="2"/>
        <v>0</v>
      </c>
    </row>
    <row r="61" spans="1:8">
      <c r="A61" s="2454"/>
      <c r="B61" s="175" t="s">
        <v>604</v>
      </c>
      <c r="C61" s="1683">
        <f>Budget!G146</f>
        <v>0</v>
      </c>
      <c r="D61" s="1683">
        <f>Budget!G146</f>
        <v>0</v>
      </c>
      <c r="E61" s="1683">
        <f t="shared" si="1"/>
        <v>0</v>
      </c>
      <c r="F61" s="1660">
        <f>((C61/12)/'Project Information'!$D$408)</f>
        <v>0</v>
      </c>
      <c r="G61" s="1660">
        <f>((D61/12)/'Project Information'!$D$408)</f>
        <v>0</v>
      </c>
      <c r="H61" s="1661">
        <f t="shared" si="2"/>
        <v>0</v>
      </c>
    </row>
    <row r="62" spans="1:8">
      <c r="A62" s="2454"/>
      <c r="B62" s="175" t="s">
        <v>605</v>
      </c>
      <c r="C62" s="1683">
        <f>Budget!G147</f>
        <v>0</v>
      </c>
      <c r="D62" s="1683">
        <f>Budget!G147</f>
        <v>0</v>
      </c>
      <c r="E62" s="1683">
        <f t="shared" si="1"/>
        <v>0</v>
      </c>
      <c r="F62" s="1660">
        <f>((C62/12)/'Project Information'!$D$408)</f>
        <v>0</v>
      </c>
      <c r="G62" s="1660">
        <f>((D62/12)/'Project Information'!$D$408)</f>
        <v>0</v>
      </c>
      <c r="H62" s="1661">
        <f t="shared" si="2"/>
        <v>0</v>
      </c>
    </row>
    <row r="63" spans="1:8">
      <c r="A63" s="1451"/>
      <c r="B63" s="1452" t="s">
        <v>1147</v>
      </c>
      <c r="C63" s="1685">
        <f>SUM(C11:C62)</f>
        <v>178579</v>
      </c>
      <c r="D63" s="1685">
        <f>SUM(D11:D62)</f>
        <v>178579</v>
      </c>
      <c r="E63" s="1685">
        <f t="shared" si="1"/>
        <v>0</v>
      </c>
      <c r="F63" s="1664">
        <f>((C63/12)/'Project Information'!$D$408)</f>
        <v>330.70185185185187</v>
      </c>
      <c r="G63" s="1664">
        <f>((D63/12)/'Project Information'!$D$408)</f>
        <v>330.70185185185187</v>
      </c>
      <c r="H63" s="1665">
        <f t="shared" si="2"/>
        <v>0</v>
      </c>
    </row>
    <row r="64" spans="1:8">
      <c r="A64" s="1451"/>
      <c r="B64" s="1452" t="s">
        <v>785</v>
      </c>
      <c r="C64" s="1685">
        <f>C63/'Project Information'!D408</f>
        <v>3968.4222222222224</v>
      </c>
      <c r="D64" s="1685" t="e">
        <f>D63/'Project Information'!D459</f>
        <v>#DIV/0!</v>
      </c>
      <c r="E64" s="1685" t="e">
        <f t="shared" ref="E64" si="3">C64-D64</f>
        <v>#DIV/0!</v>
      </c>
      <c r="F64" s="1666"/>
      <c r="G64" s="1666"/>
      <c r="H64" s="1666"/>
    </row>
    <row r="65" spans="2:9" s="179" customFormat="1">
      <c r="B65" s="177"/>
      <c r="C65" s="178"/>
      <c r="D65" s="178"/>
      <c r="E65" s="178"/>
      <c r="I65" s="180"/>
    </row>
    <row r="66" spans="2:9" ht="12" thickBot="1">
      <c r="B66" s="172" t="s">
        <v>438</v>
      </c>
    </row>
    <row r="67" spans="2:9" ht="13.5" thickTop="1">
      <c r="B67" s="750" t="s">
        <v>787</v>
      </c>
      <c r="C67" s="181"/>
      <c r="D67" s="181"/>
      <c r="E67" s="181"/>
      <c r="F67" s="181"/>
      <c r="G67" s="181"/>
      <c r="H67" s="182"/>
      <c r="I67" s="172"/>
    </row>
    <row r="68" spans="2:9">
      <c r="B68" s="183" t="s">
        <v>786</v>
      </c>
      <c r="C68" s="184"/>
      <c r="D68" s="184"/>
      <c r="E68" s="184"/>
      <c r="F68" s="184"/>
      <c r="G68" s="184"/>
      <c r="H68" s="185"/>
      <c r="I68" s="172"/>
    </row>
    <row r="69" spans="2:9">
      <c r="B69" s="174"/>
      <c r="C69" s="184"/>
      <c r="D69" s="184"/>
      <c r="E69" s="184"/>
      <c r="F69" s="184"/>
      <c r="G69" s="184"/>
      <c r="H69" s="185"/>
      <c r="I69" s="172"/>
    </row>
    <row r="70" spans="2:9">
      <c r="B70" s="174"/>
      <c r="C70" s="2457" t="s">
        <v>781</v>
      </c>
      <c r="D70" s="2457"/>
      <c r="E70" s="2457"/>
      <c r="F70" s="2457" t="s">
        <v>1130</v>
      </c>
      <c r="G70" s="2457"/>
      <c r="H70" s="2459"/>
      <c r="I70" s="172"/>
    </row>
    <row r="71" spans="2:9" ht="36">
      <c r="B71" s="174"/>
      <c r="C71" s="321" t="s">
        <v>249</v>
      </c>
      <c r="D71" s="321" t="s">
        <v>1129</v>
      </c>
      <c r="E71" s="321" t="s">
        <v>250</v>
      </c>
      <c r="F71" s="322" t="s">
        <v>249</v>
      </c>
      <c r="G71" s="321" t="s">
        <v>1129</v>
      </c>
      <c r="H71" s="324" t="s">
        <v>250</v>
      </c>
      <c r="I71" s="172"/>
    </row>
    <row r="72" spans="2:9">
      <c r="B72" s="186" t="s">
        <v>760</v>
      </c>
      <c r="C72" s="1686">
        <f>SUM(C11:C25)</f>
        <v>70279</v>
      </c>
      <c r="D72" s="1686">
        <f>SUM(D11:D25)</f>
        <v>70279</v>
      </c>
      <c r="E72" s="1686">
        <f t="shared" ref="E72:E76" si="4">D72-C72</f>
        <v>0</v>
      </c>
      <c r="F72" s="1667">
        <f>((C72)/'Project Information'!$D$408)</f>
        <v>1561.7555555555555</v>
      </c>
      <c r="G72" s="1667">
        <f>((D72)/'Project Information'!$D$408)</f>
        <v>1561.7555555555555</v>
      </c>
      <c r="H72" s="1668">
        <f t="shared" ref="H72:H77" si="5">G72-F72</f>
        <v>0</v>
      </c>
      <c r="I72" s="172"/>
    </row>
    <row r="73" spans="2:9">
      <c r="B73" s="1453" t="s">
        <v>788</v>
      </c>
      <c r="C73" s="1687">
        <f>SUM(C26:C32)</f>
        <v>30800</v>
      </c>
      <c r="D73" s="1687">
        <f>SUM(D26:D32)</f>
        <v>30800</v>
      </c>
      <c r="E73" s="1687">
        <f t="shared" si="4"/>
        <v>0</v>
      </c>
      <c r="F73" s="1669">
        <f>((C73)/'Project Information'!$D$408)</f>
        <v>684.44444444444446</v>
      </c>
      <c r="G73" s="1669">
        <f>((D73)/'Project Information'!$D$408)</f>
        <v>684.44444444444446</v>
      </c>
      <c r="H73" s="1670">
        <f t="shared" si="5"/>
        <v>0</v>
      </c>
      <c r="I73" s="172"/>
    </row>
    <row r="74" spans="2:9">
      <c r="B74" s="187" t="s">
        <v>1335</v>
      </c>
      <c r="C74" s="1688">
        <f>SUM(C33:C49)</f>
        <v>50500</v>
      </c>
      <c r="D74" s="1688">
        <f>SUM(D33:D49)</f>
        <v>50500</v>
      </c>
      <c r="E74" s="1688">
        <f t="shared" si="4"/>
        <v>0</v>
      </c>
      <c r="F74" s="1667">
        <f>((C74)/'Project Information'!$D$408)</f>
        <v>1122.2222222222222</v>
      </c>
      <c r="G74" s="1667">
        <f>((D74)/'Project Information'!$D$408)</f>
        <v>1122.2222222222222</v>
      </c>
      <c r="H74" s="1671">
        <f t="shared" si="5"/>
        <v>0</v>
      </c>
      <c r="I74" s="172"/>
    </row>
    <row r="75" spans="2:9">
      <c r="B75" s="1453" t="s">
        <v>16</v>
      </c>
      <c r="C75" s="1687">
        <f>SUM(C50:C59)</f>
        <v>11250</v>
      </c>
      <c r="D75" s="1687">
        <f>SUM(D50:D59)</f>
        <v>11250</v>
      </c>
      <c r="E75" s="1687">
        <f t="shared" si="4"/>
        <v>0</v>
      </c>
      <c r="F75" s="1669">
        <f>((C75)/'Project Information'!$D$408)</f>
        <v>250</v>
      </c>
      <c r="G75" s="1669">
        <f>((D75)/'Project Information'!$D$408)</f>
        <v>250</v>
      </c>
      <c r="H75" s="1670">
        <f t="shared" si="5"/>
        <v>0</v>
      </c>
      <c r="I75" s="172"/>
    </row>
    <row r="76" spans="2:9">
      <c r="B76" s="187" t="s">
        <v>1222</v>
      </c>
      <c r="C76" s="1688">
        <f>SUM(C60:C62)</f>
        <v>15750</v>
      </c>
      <c r="D76" s="1688">
        <f>SUM(D60:D62)</f>
        <v>15750</v>
      </c>
      <c r="E76" s="1688">
        <f t="shared" si="4"/>
        <v>0</v>
      </c>
      <c r="F76" s="1667">
        <f>((C76)/'Project Information'!$D$408)</f>
        <v>350</v>
      </c>
      <c r="G76" s="1667">
        <f>((D76)/'Project Information'!$D$408)</f>
        <v>350</v>
      </c>
      <c r="H76" s="1671">
        <f t="shared" si="5"/>
        <v>0</v>
      </c>
      <c r="I76" s="172"/>
    </row>
    <row r="77" spans="2:9">
      <c r="B77" s="1454" t="s">
        <v>791</v>
      </c>
      <c r="C77" s="1689">
        <f>SUM(C72:C76)</f>
        <v>178579</v>
      </c>
      <c r="D77" s="1689">
        <f>SUM(D72:D76)</f>
        <v>178579</v>
      </c>
      <c r="E77" s="1689">
        <f>SUM(E72:E76)</f>
        <v>0</v>
      </c>
      <c r="F77" s="1672">
        <f>SUM(F72:F76)</f>
        <v>3968.422222222222</v>
      </c>
      <c r="G77" s="1672">
        <f>SUM(G72:G76)</f>
        <v>3968.422222222222</v>
      </c>
      <c r="H77" s="1673">
        <f t="shared" si="5"/>
        <v>0</v>
      </c>
      <c r="I77" s="172"/>
    </row>
    <row r="78" spans="2:9" ht="12" thickBot="1">
      <c r="B78" s="188"/>
      <c r="C78" s="189"/>
      <c r="D78" s="189"/>
      <c r="E78" s="190"/>
      <c r="F78" s="189"/>
      <c r="G78" s="189"/>
      <c r="H78" s="191"/>
      <c r="I78" s="172"/>
    </row>
    <row r="79" spans="2:9" ht="12" thickTop="1">
      <c r="B79" s="172" t="s">
        <v>438</v>
      </c>
    </row>
    <row r="80" spans="2:9" ht="12.75">
      <c r="B80" s="749" t="s">
        <v>101</v>
      </c>
    </row>
    <row r="82" spans="2:8" ht="36">
      <c r="C82" s="322" t="s">
        <v>249</v>
      </c>
      <c r="D82" s="322" t="s">
        <v>1129</v>
      </c>
      <c r="E82" s="322" t="s">
        <v>250</v>
      </c>
    </row>
    <row r="83" spans="2:8">
      <c r="B83" s="175" t="str">
        <f>Budget!D197</f>
        <v>FirstMerit Bank</v>
      </c>
      <c r="C83" s="1683">
        <f>Budget!G197</f>
        <v>5800000</v>
      </c>
      <c r="D83" s="1683">
        <f>Budget!G197</f>
        <v>5800000</v>
      </c>
      <c r="E83" s="1683">
        <f>D83-C83</f>
        <v>0</v>
      </c>
    </row>
    <row r="84" spans="2:8">
      <c r="B84" s="175" t="str">
        <f>Budget!D198</f>
        <v>Ohio Capital Corporation for Housing</v>
      </c>
      <c r="C84" s="1683">
        <f>Budget!G198</f>
        <v>0</v>
      </c>
      <c r="D84" s="1683">
        <f>Budget!G198</f>
        <v>0</v>
      </c>
      <c r="E84" s="1683">
        <f t="shared" ref="E84:E90" si="6">D84-C84</f>
        <v>0</v>
      </c>
    </row>
    <row r="85" spans="2:8">
      <c r="B85" s="175">
        <f>Budget!D199</f>
        <v>0</v>
      </c>
      <c r="C85" s="1683">
        <f>Budget!G199</f>
        <v>0</v>
      </c>
      <c r="D85" s="1683">
        <f>Budget!G199</f>
        <v>0</v>
      </c>
      <c r="E85" s="1683">
        <f t="shared" si="6"/>
        <v>0</v>
      </c>
    </row>
    <row r="86" spans="2:8">
      <c r="B86" s="175" t="str">
        <f>Budget!D200</f>
        <v>MV Residential Development</v>
      </c>
      <c r="C86" s="1683">
        <f>Budget!G200</f>
        <v>483382</v>
      </c>
      <c r="D86" s="1683">
        <f>Budget!G200</f>
        <v>483382</v>
      </c>
      <c r="E86" s="1683">
        <f t="shared" si="6"/>
        <v>0</v>
      </c>
    </row>
    <row r="87" spans="2:8">
      <c r="B87" s="175">
        <f>Budget!D201</f>
        <v>0</v>
      </c>
      <c r="C87" s="1683">
        <f>Budget!G201</f>
        <v>0</v>
      </c>
      <c r="D87" s="1683">
        <f>Budget!G201</f>
        <v>0</v>
      </c>
      <c r="E87" s="1683">
        <f t="shared" si="6"/>
        <v>0</v>
      </c>
    </row>
    <row r="88" spans="2:8">
      <c r="B88" s="175" t="str">
        <f>Budget!D202</f>
        <v>HDLP</v>
      </c>
      <c r="C88" s="1683">
        <f>Budget!G202</f>
        <v>1500000</v>
      </c>
      <c r="D88" s="1683">
        <f>Budget!G202</f>
        <v>1500000</v>
      </c>
      <c r="E88" s="1683">
        <f t="shared" si="6"/>
        <v>0</v>
      </c>
    </row>
    <row r="89" spans="2:8">
      <c r="B89" s="175" t="str">
        <f>Budget!D203</f>
        <v>Deferred Costs</v>
      </c>
      <c r="C89" s="1683">
        <f>Budget!G203</f>
        <v>1428957</v>
      </c>
      <c r="D89" s="1683">
        <f>Budget!G203</f>
        <v>1428957</v>
      </c>
      <c r="E89" s="1683">
        <f t="shared" si="6"/>
        <v>0</v>
      </c>
    </row>
    <row r="90" spans="2:8">
      <c r="B90" s="192" t="s">
        <v>247</v>
      </c>
      <c r="C90" s="1683">
        <f>Budget!G204</f>
        <v>9212339</v>
      </c>
      <c r="D90" s="1683">
        <f>SUM(D83:D89)</f>
        <v>9212339</v>
      </c>
      <c r="E90" s="1683">
        <f t="shared" si="6"/>
        <v>0</v>
      </c>
    </row>
    <row r="91" spans="2:8">
      <c r="D91" s="172" t="s">
        <v>438</v>
      </c>
    </row>
    <row r="93" spans="2:8" ht="12.75">
      <c r="B93" s="749" t="s">
        <v>246</v>
      </c>
    </row>
    <row r="94" spans="2:8">
      <c r="B94" s="173"/>
    </row>
    <row r="95" spans="2:8">
      <c r="C95" s="2453" t="s">
        <v>783</v>
      </c>
      <c r="D95" s="2453"/>
      <c r="E95" s="2453"/>
      <c r="F95" s="2453" t="s">
        <v>784</v>
      </c>
      <c r="G95" s="2453"/>
      <c r="H95" s="2453"/>
    </row>
    <row r="96" spans="2:8" ht="36">
      <c r="C96" s="322" t="s">
        <v>249</v>
      </c>
      <c r="D96" s="321" t="s">
        <v>1129</v>
      </c>
      <c r="E96" s="322" t="s">
        <v>250</v>
      </c>
      <c r="F96" s="322" t="s">
        <v>249</v>
      </c>
      <c r="G96" s="321" t="s">
        <v>1129</v>
      </c>
      <c r="H96" s="323" t="s">
        <v>250</v>
      </c>
    </row>
    <row r="97" spans="2:8">
      <c r="B97" s="175" t="str">
        <f>Budget!D217</f>
        <v>FirstMerit Bank</v>
      </c>
      <c r="C97" s="1683">
        <f>Budget!G217</f>
        <v>1100000</v>
      </c>
      <c r="D97" s="1683">
        <f>Budget!G217</f>
        <v>1100000</v>
      </c>
      <c r="E97" s="1683">
        <f>D97-C97</f>
        <v>0</v>
      </c>
      <c r="F97" s="1674">
        <f>C97/'Project Information'!$D$408</f>
        <v>24444.444444444445</v>
      </c>
      <c r="G97" s="1674">
        <f>D97/'Project Information'!$D$408</f>
        <v>24444.444444444445</v>
      </c>
      <c r="H97" s="1675">
        <f t="shared" ref="H97:H107" si="7">G97-F97</f>
        <v>0</v>
      </c>
    </row>
    <row r="98" spans="2:8">
      <c r="B98" s="175">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5" t="str">
        <f>Budget!D219</f>
        <v>Ohio Capital Corporation for Housing</v>
      </c>
      <c r="C99" s="1683">
        <f>Budget!G219</f>
        <v>7628957</v>
      </c>
      <c r="D99" s="1683">
        <f>Budget!G219</f>
        <v>7628957</v>
      </c>
      <c r="E99" s="1683">
        <f t="shared" si="8"/>
        <v>0</v>
      </c>
      <c r="F99" s="1674">
        <f>C99/'Project Information'!$D$408</f>
        <v>169532.37777777779</v>
      </c>
      <c r="G99" s="1674">
        <f>D99/'Project Information'!$D$408</f>
        <v>169532.37777777779</v>
      </c>
      <c r="H99" s="1675">
        <f t="shared" si="7"/>
        <v>0</v>
      </c>
    </row>
    <row r="100" spans="2:8">
      <c r="B100" s="175">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5" t="str">
        <f>Budget!D221</f>
        <v>Deferred Developer Fee Note</v>
      </c>
      <c r="C101" s="1683">
        <f>Budget!G221</f>
        <v>483382</v>
      </c>
      <c r="D101" s="1683">
        <f>Budget!G221</f>
        <v>483382</v>
      </c>
      <c r="E101" s="1683">
        <f t="shared" si="8"/>
        <v>0</v>
      </c>
      <c r="F101" s="1674">
        <f>C101/'Project Information'!$D$408</f>
        <v>10741.822222222223</v>
      </c>
      <c r="G101" s="1674">
        <f>D101/'Project Information'!$D$408</f>
        <v>10741.822222222223</v>
      </c>
      <c r="H101" s="1675">
        <f t="shared" si="7"/>
        <v>0</v>
      </c>
    </row>
    <row r="102" spans="2:8">
      <c r="B102" s="175">
        <f>Budget!D222</f>
        <v>0</v>
      </c>
      <c r="C102" s="1683">
        <f>Budget!G222</f>
        <v>0</v>
      </c>
      <c r="D102" s="1683">
        <f>Budget!G222</f>
        <v>0</v>
      </c>
      <c r="E102" s="1683">
        <f t="shared" si="8"/>
        <v>0</v>
      </c>
      <c r="F102" s="1674">
        <f>C102/'Project Information'!$D$408</f>
        <v>0</v>
      </c>
      <c r="G102" s="1674">
        <f>D102/'Project Information'!$D$408</f>
        <v>0</v>
      </c>
      <c r="H102" s="1675">
        <f t="shared" si="7"/>
        <v>0</v>
      </c>
    </row>
    <row r="103" spans="2:8">
      <c r="B103" s="175">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5">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5">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5">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5" t="str">
        <f>Budget!F227</f>
        <v>TOTALS</v>
      </c>
      <c r="C107" s="1683">
        <f>SUM(C97:C106)</f>
        <v>9212339</v>
      </c>
      <c r="D107" s="1683">
        <f>SUM(D97:D106)</f>
        <v>9212339</v>
      </c>
      <c r="E107" s="1683">
        <f t="shared" si="8"/>
        <v>0</v>
      </c>
      <c r="F107" s="1674">
        <f>C107/'Project Information'!$D$408</f>
        <v>204718.64444444445</v>
      </c>
      <c r="G107" s="1674">
        <f>D107/'Project Information'!$D$408</f>
        <v>204718.64444444445</v>
      </c>
      <c r="H107" s="1675">
        <f t="shared" si="7"/>
        <v>0</v>
      </c>
    </row>
    <row r="108" spans="2:8">
      <c r="D108" s="172" t="s">
        <v>438</v>
      </c>
    </row>
    <row r="110" spans="2:8">
      <c r="D110" s="172" t="s">
        <v>438</v>
      </c>
    </row>
    <row r="111" spans="2:8" ht="12.75">
      <c r="B111" s="749" t="s">
        <v>248</v>
      </c>
    </row>
    <row r="113" spans="2:12">
      <c r="C113" s="2453" t="s">
        <v>783</v>
      </c>
      <c r="D113" s="2453"/>
      <c r="E113" s="2453"/>
      <c r="F113" s="2453" t="s">
        <v>784</v>
      </c>
      <c r="G113" s="2453"/>
      <c r="H113" s="2453"/>
    </row>
    <row r="114" spans="2:12" ht="36">
      <c r="B114" s="193"/>
      <c r="C114" s="322" t="s">
        <v>249</v>
      </c>
      <c r="D114" s="321" t="s">
        <v>1129</v>
      </c>
      <c r="E114" s="322" t="s">
        <v>250</v>
      </c>
      <c r="F114" s="322" t="s">
        <v>249</v>
      </c>
      <c r="G114" s="321" t="s">
        <v>1129</v>
      </c>
      <c r="H114" s="323" t="s">
        <v>250</v>
      </c>
    </row>
    <row r="115" spans="2:12" ht="12">
      <c r="B115" s="1082"/>
      <c r="C115" s="1690"/>
      <c r="D115" s="1691"/>
      <c r="E115" s="1690"/>
      <c r="F115" s="1676"/>
      <c r="G115" s="1677"/>
      <c r="H115" s="1678"/>
    </row>
    <row r="116" spans="2:12">
      <c r="B116" s="194" t="str">
        <f>Budget!D255</f>
        <v xml:space="preserve">Land: </v>
      </c>
      <c r="C116" s="1683">
        <f>Budget!E255</f>
        <v>350000</v>
      </c>
      <c r="D116" s="1683">
        <f>Budget!E255</f>
        <v>350000</v>
      </c>
      <c r="E116" s="1683">
        <f>D116-C116</f>
        <v>0</v>
      </c>
      <c r="F116" s="1660">
        <f>C116/'Project Information'!$D$408</f>
        <v>7777.7777777777774</v>
      </c>
      <c r="G116" s="1660">
        <f>D116/'Project Information'!$D$408</f>
        <v>7777.7777777777774</v>
      </c>
      <c r="H116" s="1661">
        <f t="shared" ref="H116:H175" si="9">G116-F116</f>
        <v>0</v>
      </c>
    </row>
    <row r="117" spans="2:12">
      <c r="B117" s="194"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4"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4" t="str">
        <f>Budget!D258</f>
        <v>Other Acquisition</v>
      </c>
      <c r="C119" s="1683">
        <f>Budget!E258</f>
        <v>0</v>
      </c>
      <c r="D119" s="1683">
        <f>Budget!E258</f>
        <v>0</v>
      </c>
      <c r="E119" s="1683">
        <f t="shared" si="10"/>
        <v>0</v>
      </c>
      <c r="F119" s="1660">
        <f>C119/'Project Information'!$D$408</f>
        <v>0</v>
      </c>
      <c r="G119" s="1660">
        <f>D119/'Project Information'!$D$408</f>
        <v>0</v>
      </c>
      <c r="H119" s="1661">
        <f t="shared" si="9"/>
        <v>0</v>
      </c>
    </row>
    <row r="120" spans="2:12">
      <c r="B120" s="1081"/>
      <c r="C120" s="1692"/>
      <c r="D120" s="1692"/>
      <c r="E120" s="1692"/>
      <c r="F120" s="1679"/>
      <c r="G120" s="1679"/>
      <c r="H120" s="1680"/>
    </row>
    <row r="121" spans="2:12">
      <c r="B121" s="194" t="str">
        <f>Budget!D260</f>
        <v xml:space="preserve">Survey(s) Costs: </v>
      </c>
      <c r="C121" s="1683">
        <f>Budget!E260</f>
        <v>7500</v>
      </c>
      <c r="D121" s="1683">
        <f>Budget!E260</f>
        <v>7500</v>
      </c>
      <c r="E121" s="1683">
        <f t="shared" si="10"/>
        <v>0</v>
      </c>
      <c r="F121" s="1660">
        <f>C121/'Project Information'!$D$408</f>
        <v>166.66666666666666</v>
      </c>
      <c r="G121" s="1660">
        <f>D121/'Project Information'!$D$408</f>
        <v>166.66666666666666</v>
      </c>
      <c r="H121" s="1661">
        <f t="shared" si="9"/>
        <v>0</v>
      </c>
      <c r="L121" s="179"/>
    </row>
    <row r="122" spans="2:12">
      <c r="B122" s="194" t="str">
        <f>Budget!D261</f>
        <v xml:space="preserve">Architectural Fees: </v>
      </c>
      <c r="C122" s="1683">
        <f>Budget!E261</f>
        <v>175000</v>
      </c>
      <c r="D122" s="1683">
        <f>Budget!E261</f>
        <v>175000</v>
      </c>
      <c r="E122" s="1683">
        <f>D122-C122</f>
        <v>0</v>
      </c>
      <c r="F122" s="1660">
        <f>C122/'Project Information'!$D$408</f>
        <v>3888.8888888888887</v>
      </c>
      <c r="G122" s="1660">
        <f>D122/'Project Information'!$D$408</f>
        <v>3888.8888888888887</v>
      </c>
      <c r="H122" s="1661">
        <f>G122-F122</f>
        <v>0</v>
      </c>
      <c r="L122" s="179"/>
    </row>
    <row r="123" spans="2:12">
      <c r="B123" s="194" t="str">
        <f>Budget!D262</f>
        <v xml:space="preserve">Engineering Fees: </v>
      </c>
      <c r="C123" s="1683">
        <f>Budget!E262</f>
        <v>32500</v>
      </c>
      <c r="D123" s="1683">
        <f>Budget!E262</f>
        <v>32500</v>
      </c>
      <c r="E123" s="1683">
        <f t="shared" si="10"/>
        <v>0</v>
      </c>
      <c r="F123" s="1660">
        <f>C123/'Project Information'!$D$408</f>
        <v>722.22222222222217</v>
      </c>
      <c r="G123" s="1660">
        <f>D123/'Project Information'!$D$408</f>
        <v>722.22222222222217</v>
      </c>
      <c r="H123" s="1661">
        <f t="shared" si="9"/>
        <v>0</v>
      </c>
    </row>
    <row r="124" spans="2:12">
      <c r="B124" s="194" t="str">
        <f>Budget!D263</f>
        <v xml:space="preserve">Appraisal: </v>
      </c>
      <c r="C124" s="1683">
        <f>Budget!E263</f>
        <v>10000</v>
      </c>
      <c r="D124" s="1683">
        <f>Budget!E263</f>
        <v>10000</v>
      </c>
      <c r="E124" s="1683">
        <f t="shared" si="10"/>
        <v>0</v>
      </c>
      <c r="F124" s="1660">
        <f>C124/'Project Information'!$D$408</f>
        <v>222.22222222222223</v>
      </c>
      <c r="G124" s="1660">
        <f>D124/'Project Information'!$D$408</f>
        <v>222.22222222222223</v>
      </c>
      <c r="H124" s="1661">
        <f t="shared" si="9"/>
        <v>0</v>
      </c>
    </row>
    <row r="125" spans="2:12">
      <c r="B125" s="194" t="str">
        <f>Budget!D264</f>
        <v xml:space="preserve">Market Study: </v>
      </c>
      <c r="C125" s="1683">
        <f>Budget!E264</f>
        <v>10000</v>
      </c>
      <c r="D125" s="1683">
        <f>Budget!E264</f>
        <v>10000</v>
      </c>
      <c r="E125" s="1683">
        <f t="shared" si="10"/>
        <v>0</v>
      </c>
      <c r="F125" s="1660">
        <f>C125/'Project Information'!$D$408</f>
        <v>222.22222222222223</v>
      </c>
      <c r="G125" s="1660">
        <f>D125/'Project Information'!$D$408</f>
        <v>222.22222222222223</v>
      </c>
      <c r="H125" s="1661">
        <f t="shared" si="9"/>
        <v>0</v>
      </c>
    </row>
    <row r="126" spans="2:12">
      <c r="B126" s="194" t="str">
        <f>Budget!D265</f>
        <v xml:space="preserve">Environmental Report: </v>
      </c>
      <c r="C126" s="1683">
        <f>Budget!E265</f>
        <v>30000</v>
      </c>
      <c r="D126" s="1683">
        <f>Budget!E265</f>
        <v>30000</v>
      </c>
      <c r="E126" s="1683">
        <f t="shared" si="10"/>
        <v>0</v>
      </c>
      <c r="F126" s="1660">
        <f>C126/'Project Information'!$D$408</f>
        <v>666.66666666666663</v>
      </c>
      <c r="G126" s="1660">
        <f>D126/'Project Information'!$D$408</f>
        <v>666.66666666666663</v>
      </c>
      <c r="H126" s="1661">
        <f t="shared" si="9"/>
        <v>0</v>
      </c>
    </row>
    <row r="127" spans="2:12">
      <c r="B127" s="194" t="str">
        <f>Budget!D266</f>
        <v xml:space="preserve">Title &amp; Recording: </v>
      </c>
      <c r="C127" s="1683">
        <f>Budget!E266</f>
        <v>25000</v>
      </c>
      <c r="D127" s="1683">
        <f>Budget!E266</f>
        <v>25000</v>
      </c>
      <c r="E127" s="1683">
        <f t="shared" si="10"/>
        <v>0</v>
      </c>
      <c r="F127" s="1660">
        <f>C127/'Project Information'!$D$408</f>
        <v>555.55555555555554</v>
      </c>
      <c r="G127" s="1660">
        <f>D127/'Project Information'!$D$408</f>
        <v>555.55555555555554</v>
      </c>
      <c r="H127" s="1661">
        <f t="shared" si="9"/>
        <v>0</v>
      </c>
    </row>
    <row r="128" spans="2:12">
      <c r="B128" s="194" t="str">
        <f>Budget!D267</f>
        <v>Other Predevelopment:</v>
      </c>
      <c r="C128" s="1683">
        <f>Budget!E267</f>
        <v>0</v>
      </c>
      <c r="D128" s="1683">
        <f>Budget!E267</f>
        <v>0</v>
      </c>
      <c r="E128" s="1683">
        <f t="shared" si="10"/>
        <v>0</v>
      </c>
      <c r="F128" s="1660">
        <f>C128/'Project Information'!$D$408</f>
        <v>0</v>
      </c>
      <c r="G128" s="1660">
        <f>D128/'Project Information'!$D$408</f>
        <v>0</v>
      </c>
      <c r="H128" s="1661">
        <f t="shared" si="9"/>
        <v>0</v>
      </c>
    </row>
    <row r="129" spans="2:8">
      <c r="B129" s="1081"/>
      <c r="C129" s="1692"/>
      <c r="D129" s="1692"/>
      <c r="E129" s="1692"/>
      <c r="F129" s="1679"/>
      <c r="G129" s="1679"/>
      <c r="H129" s="1680"/>
    </row>
    <row r="130" spans="2:8">
      <c r="B130" s="194" t="str">
        <f>Budget!D269</f>
        <v>Demolition:</v>
      </c>
      <c r="C130" s="1683">
        <f>Budget!E269</f>
        <v>325000</v>
      </c>
      <c r="D130" s="1683">
        <f>Budget!E269</f>
        <v>325000</v>
      </c>
      <c r="E130" s="1683">
        <f t="shared" si="10"/>
        <v>0</v>
      </c>
      <c r="F130" s="1660">
        <f>C130/'Project Information'!$D$408</f>
        <v>7222.2222222222226</v>
      </c>
      <c r="G130" s="1660">
        <f>D130/'Project Information'!$D$408</f>
        <v>7222.2222222222226</v>
      </c>
      <c r="H130" s="1661">
        <f t="shared" si="9"/>
        <v>0</v>
      </c>
    </row>
    <row r="131" spans="2:8">
      <c r="B131" s="194"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4" t="str">
        <f>Budget!D271</f>
        <v xml:space="preserve">On-Site Improvements: </v>
      </c>
      <c r="C132" s="1683">
        <f>Budget!E271</f>
        <v>635586</v>
      </c>
      <c r="D132" s="1683">
        <f>Budget!E271</f>
        <v>635586</v>
      </c>
      <c r="E132" s="1683">
        <f t="shared" si="10"/>
        <v>0</v>
      </c>
      <c r="F132" s="1660">
        <f>C132/'Project Information'!$D$408</f>
        <v>14124.133333333333</v>
      </c>
      <c r="G132" s="1660">
        <f>D132/'Project Information'!$D$408</f>
        <v>14124.133333333333</v>
      </c>
      <c r="H132" s="1661">
        <f t="shared" si="9"/>
        <v>0</v>
      </c>
    </row>
    <row r="133" spans="2:8">
      <c r="B133" s="194" t="str">
        <f>Budget!D272</f>
        <v>Other Site Development/On Site Relocation:</v>
      </c>
      <c r="C133" s="1683">
        <f>Budget!E272</f>
        <v>0</v>
      </c>
      <c r="D133" s="1683">
        <f>Budget!E272</f>
        <v>0</v>
      </c>
      <c r="E133" s="1683">
        <f t="shared" si="10"/>
        <v>0</v>
      </c>
      <c r="F133" s="1660">
        <f>C133/'Project Information'!$D$408</f>
        <v>0</v>
      </c>
      <c r="G133" s="1660">
        <f>D133/'Project Information'!$D$408</f>
        <v>0</v>
      </c>
      <c r="H133" s="1661">
        <f t="shared" si="9"/>
        <v>0</v>
      </c>
    </row>
    <row r="134" spans="2:8">
      <c r="B134" s="1081"/>
      <c r="C134" s="1692"/>
      <c r="D134" s="1692"/>
      <c r="E134" s="1692"/>
      <c r="F134" s="1679"/>
      <c r="G134" s="1679"/>
      <c r="H134" s="1680"/>
    </row>
    <row r="135" spans="2:8">
      <c r="B135" s="194" t="str">
        <f>Budget!D274</f>
        <v xml:space="preserve">General Requirements: </v>
      </c>
      <c r="C135" s="1683">
        <f>Budget!E274</f>
        <v>261519</v>
      </c>
      <c r="D135" s="1683">
        <f>Budget!E274</f>
        <v>261519</v>
      </c>
      <c r="E135" s="1683">
        <f t="shared" si="10"/>
        <v>0</v>
      </c>
      <c r="F135" s="1660">
        <f>C135/'Project Information'!$D$408</f>
        <v>5811.5333333333338</v>
      </c>
      <c r="G135" s="1660">
        <f>D135/'Project Information'!$D$408</f>
        <v>5811.5333333333338</v>
      </c>
      <c r="H135" s="1661">
        <f t="shared" si="9"/>
        <v>0</v>
      </c>
    </row>
    <row r="136" spans="2:8">
      <c r="B136" s="194" t="str">
        <f>Budget!D275</f>
        <v>Permit:</v>
      </c>
      <c r="C136" s="1683">
        <f>Budget!E275</f>
        <v>20000</v>
      </c>
      <c r="D136" s="1683">
        <f>Budget!E275</f>
        <v>20000</v>
      </c>
      <c r="E136" s="1683">
        <f t="shared" si="10"/>
        <v>0</v>
      </c>
      <c r="F136" s="1660">
        <f>C136/'Project Information'!$D$408</f>
        <v>444.44444444444446</v>
      </c>
      <c r="G136" s="1660">
        <f>D136/'Project Information'!$D$408</f>
        <v>444.44444444444446</v>
      </c>
      <c r="H136" s="1661">
        <f t="shared" si="9"/>
        <v>0</v>
      </c>
    </row>
    <row r="137" spans="2:8">
      <c r="B137" s="194"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4"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4" t="str">
        <f>Budget!D278</f>
        <v xml:space="preserve">Hard Construction (Residential New Const.): </v>
      </c>
      <c r="C139" s="1683">
        <f>Budget!E278</f>
        <v>4428301</v>
      </c>
      <c r="D139" s="1683">
        <f>Budget!E278</f>
        <v>4428301</v>
      </c>
      <c r="E139" s="1683">
        <f t="shared" si="10"/>
        <v>0</v>
      </c>
      <c r="F139" s="1660">
        <f>C139/'Project Information'!$D$408</f>
        <v>98406.688888888893</v>
      </c>
      <c r="G139" s="1660">
        <f>D139/'Project Information'!$D$408</f>
        <v>98406.688888888893</v>
      </c>
      <c r="H139" s="1661">
        <f t="shared" si="9"/>
        <v>0</v>
      </c>
    </row>
    <row r="140" spans="2:8">
      <c r="B140" s="194"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4"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4"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4" t="str">
        <f>Budget!D282</f>
        <v xml:space="preserve">Construction Contingency: </v>
      </c>
      <c r="C143" s="1683">
        <f>Budget!E282</f>
        <v>279094</v>
      </c>
      <c r="D143" s="1683">
        <f>Budget!E282</f>
        <v>279094</v>
      </c>
      <c r="E143" s="1683">
        <f t="shared" si="10"/>
        <v>0</v>
      </c>
      <c r="F143" s="1660">
        <f>C143/'Project Information'!$D$408</f>
        <v>6202.0888888888885</v>
      </c>
      <c r="G143" s="1660">
        <f>D143/'Project Information'!$D$408</f>
        <v>6202.0888888888885</v>
      </c>
      <c r="H143" s="1661">
        <f t="shared" si="9"/>
        <v>0</v>
      </c>
    </row>
    <row r="144" spans="2:8">
      <c r="B144" s="194" t="str">
        <f>Budget!D283</f>
        <v>Furniture, Fixtures &amp; Equipment:</v>
      </c>
      <c r="C144" s="1683">
        <f>Budget!E283</f>
        <v>192993</v>
      </c>
      <c r="D144" s="1683">
        <f>Budget!E283</f>
        <v>192993</v>
      </c>
      <c r="E144" s="1683">
        <f t="shared" si="10"/>
        <v>0</v>
      </c>
      <c r="F144" s="1660">
        <f>C144/'Project Information'!$D$408</f>
        <v>4288.7333333333336</v>
      </c>
      <c r="G144" s="1660">
        <f>D144/'Project Information'!$D$408</f>
        <v>4288.7333333333336</v>
      </c>
      <c r="H144" s="1661">
        <f t="shared" si="9"/>
        <v>0</v>
      </c>
    </row>
    <row r="145" spans="2:8">
      <c r="B145" s="194" t="str">
        <f>Budget!D284</f>
        <v xml:space="preserve">Contractor Overhead: </v>
      </c>
      <c r="C145" s="1683">
        <f>Budget!E284</f>
        <v>118579</v>
      </c>
      <c r="D145" s="1683">
        <f>Budget!E284</f>
        <v>118579</v>
      </c>
      <c r="E145" s="1683">
        <f t="shared" si="10"/>
        <v>0</v>
      </c>
      <c r="F145" s="1660">
        <f>C145/'Project Information'!$D$408</f>
        <v>2635.088888888889</v>
      </c>
      <c r="G145" s="1660">
        <f>D145/'Project Information'!$D$408</f>
        <v>2635.088888888889</v>
      </c>
      <c r="H145" s="1661">
        <f t="shared" si="9"/>
        <v>0</v>
      </c>
    </row>
    <row r="146" spans="2:8">
      <c r="B146" s="194" t="str">
        <f>Budget!D285</f>
        <v xml:space="preserve">Contractor Profit: </v>
      </c>
      <c r="C146" s="1683">
        <f>Budget!E285</f>
        <v>355738</v>
      </c>
      <c r="D146" s="1683">
        <f>Budget!E285</f>
        <v>355738</v>
      </c>
      <c r="E146" s="1683">
        <f t="shared" si="10"/>
        <v>0</v>
      </c>
      <c r="F146" s="1660">
        <f>C146/'Project Information'!$D$408</f>
        <v>7905.2888888888892</v>
      </c>
      <c r="G146" s="1660">
        <f>D146/'Project Information'!$D$408</f>
        <v>7905.2888888888892</v>
      </c>
      <c r="H146" s="1661">
        <f t="shared" si="9"/>
        <v>0</v>
      </c>
    </row>
    <row r="147" spans="2:8">
      <c r="B147" s="194" t="str">
        <f>Budget!D286</f>
        <v>Other Hard Construction</v>
      </c>
      <c r="C147" s="1683">
        <f>Budget!E286</f>
        <v>0</v>
      </c>
      <c r="D147" s="1683">
        <f>Budget!E286</f>
        <v>0</v>
      </c>
      <c r="E147" s="1683">
        <f t="shared" si="10"/>
        <v>0</v>
      </c>
      <c r="F147" s="1660">
        <f>C147/'Project Information'!$D$408</f>
        <v>0</v>
      </c>
      <c r="G147" s="1660">
        <f>D147/'Project Information'!$D$408</f>
        <v>0</v>
      </c>
      <c r="H147" s="1661">
        <f t="shared" si="9"/>
        <v>0</v>
      </c>
    </row>
    <row r="148" spans="2:8">
      <c r="B148" s="1081"/>
      <c r="C148" s="1692"/>
      <c r="D148" s="1692"/>
      <c r="E148" s="1692"/>
      <c r="F148" s="1679"/>
      <c r="G148" s="1679"/>
      <c r="H148" s="1680"/>
    </row>
    <row r="149" spans="2:8">
      <c r="B149" s="194" t="str">
        <f>Budget!D288</f>
        <v xml:space="preserve">Construction Insurance: </v>
      </c>
      <c r="C149" s="1683">
        <f>Budget!E288</f>
        <v>18000</v>
      </c>
      <c r="D149" s="1683">
        <f>Budget!E288</f>
        <v>18000</v>
      </c>
      <c r="E149" s="1683">
        <f t="shared" si="10"/>
        <v>0</v>
      </c>
      <c r="F149" s="1660">
        <f>C149/'Project Information'!$D$408</f>
        <v>400</v>
      </c>
      <c r="G149" s="1660">
        <f>D149/'Project Information'!$D$408</f>
        <v>400</v>
      </c>
      <c r="H149" s="1661">
        <f t="shared" si="9"/>
        <v>0</v>
      </c>
    </row>
    <row r="150" spans="2:8">
      <c r="B150" s="194" t="str">
        <f>Budget!D289</f>
        <v xml:space="preserve">Construction Interest: </v>
      </c>
      <c r="C150" s="1683">
        <f>Budget!E289</f>
        <v>150000</v>
      </c>
      <c r="D150" s="1683">
        <f>Budget!E289</f>
        <v>150000</v>
      </c>
      <c r="E150" s="1683">
        <f t="shared" si="10"/>
        <v>0</v>
      </c>
      <c r="F150" s="1660">
        <f>C150/'Project Information'!$D$408</f>
        <v>3333.3333333333335</v>
      </c>
      <c r="G150" s="1660">
        <f>D150/'Project Information'!$D$408</f>
        <v>3333.3333333333335</v>
      </c>
      <c r="H150" s="1661">
        <f t="shared" si="9"/>
        <v>0</v>
      </c>
    </row>
    <row r="151" spans="2:8">
      <c r="B151" s="194" t="str">
        <f>Budget!D290</f>
        <v xml:space="preserve">Construction Loan(s) Fees: </v>
      </c>
      <c r="C151" s="1683">
        <f>Budget!E290</f>
        <v>58000</v>
      </c>
      <c r="D151" s="1683">
        <f>Budget!E290</f>
        <v>58000</v>
      </c>
      <c r="E151" s="1683">
        <f t="shared" si="10"/>
        <v>0</v>
      </c>
      <c r="F151" s="1660">
        <f>C151/'Project Information'!$D$408</f>
        <v>1288.8888888888889</v>
      </c>
      <c r="G151" s="1660">
        <f>D151/'Project Information'!$D$408</f>
        <v>1288.8888888888889</v>
      </c>
      <c r="H151" s="1661">
        <f t="shared" si="9"/>
        <v>0</v>
      </c>
    </row>
    <row r="152" spans="2:8">
      <c r="B152" s="194" t="str">
        <f>Budget!D291</f>
        <v xml:space="preserve">Permanent Loan(s) Fees: </v>
      </c>
      <c r="C152" s="1683">
        <f>Budget!E291</f>
        <v>11000</v>
      </c>
      <c r="D152" s="1683">
        <f>Budget!E291</f>
        <v>11000</v>
      </c>
      <c r="E152" s="1683">
        <f t="shared" si="10"/>
        <v>0</v>
      </c>
      <c r="F152" s="1660">
        <f>C152/'Project Information'!$D$408</f>
        <v>244.44444444444446</v>
      </c>
      <c r="G152" s="1660">
        <f>D152/'Project Information'!$D$408</f>
        <v>244.44444444444446</v>
      </c>
      <c r="H152" s="1661">
        <f t="shared" si="9"/>
        <v>0</v>
      </c>
    </row>
    <row r="153" spans="2:8">
      <c r="B153" s="194"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4" t="str">
        <f>Budget!D293</f>
        <v xml:space="preserve">Impact Fees/Tap Fees/Taxes: </v>
      </c>
      <c r="C154" s="1683">
        <f>Budget!E293</f>
        <v>30000</v>
      </c>
      <c r="D154" s="1683">
        <f>Budget!E293</f>
        <v>30000</v>
      </c>
      <c r="E154" s="1683">
        <f t="shared" si="10"/>
        <v>0</v>
      </c>
      <c r="F154" s="1660">
        <f>C154/'Project Information'!$D$408</f>
        <v>666.66666666666663</v>
      </c>
      <c r="G154" s="1660">
        <f>D154/'Project Information'!$D$408</f>
        <v>666.66666666666663</v>
      </c>
      <c r="H154" s="1661">
        <f t="shared" si="9"/>
        <v>0</v>
      </c>
    </row>
    <row r="155" spans="2:8">
      <c r="B155" s="194" t="str">
        <f>Budget!D294</f>
        <v xml:space="preserve">Rent-up Costs/Marketing: </v>
      </c>
      <c r="C155" s="1683">
        <f>Budget!E294</f>
        <v>63000</v>
      </c>
      <c r="D155" s="1683">
        <f>Budget!E294</f>
        <v>63000</v>
      </c>
      <c r="E155" s="1683">
        <f t="shared" si="10"/>
        <v>0</v>
      </c>
      <c r="F155" s="1660">
        <f>C155/'Project Information'!$D$408</f>
        <v>1400</v>
      </c>
      <c r="G155" s="1660">
        <f>D155/'Project Information'!$D$408</f>
        <v>1400</v>
      </c>
      <c r="H155" s="1661">
        <f t="shared" si="9"/>
        <v>0</v>
      </c>
    </row>
    <row r="156" spans="2:8">
      <c r="B156" s="194" t="str">
        <f>Budget!D295</f>
        <v>Other Interim Costs/Finance</v>
      </c>
      <c r="C156" s="1683">
        <f>Budget!E295</f>
        <v>40000</v>
      </c>
      <c r="D156" s="1683">
        <f>Budget!E295</f>
        <v>40000</v>
      </c>
      <c r="E156" s="1683">
        <f t="shared" si="10"/>
        <v>0</v>
      </c>
      <c r="F156" s="1660">
        <f>C156/'Project Information'!$D$408</f>
        <v>888.88888888888891</v>
      </c>
      <c r="G156" s="1660">
        <f>D156/'Project Information'!$D$408</f>
        <v>888.88888888888891</v>
      </c>
      <c r="H156" s="1661">
        <f t="shared" si="9"/>
        <v>0</v>
      </c>
    </row>
    <row r="157" spans="2:8">
      <c r="B157" s="1081"/>
      <c r="C157" s="1692"/>
      <c r="D157" s="1692"/>
      <c r="E157" s="1692"/>
      <c r="F157" s="1679"/>
      <c r="G157" s="1679"/>
      <c r="H157" s="1680"/>
    </row>
    <row r="158" spans="2:8">
      <c r="B158" s="194" t="str">
        <f>Budget!D297</f>
        <v xml:space="preserve">Legal Fees (not syndication related): </v>
      </c>
      <c r="C158" s="1683">
        <f>Budget!E297</f>
        <v>60000</v>
      </c>
      <c r="D158" s="1683">
        <f>Budget!E297</f>
        <v>60000</v>
      </c>
      <c r="E158" s="1683">
        <f t="shared" si="10"/>
        <v>0</v>
      </c>
      <c r="F158" s="1660">
        <f>C158/'Project Information'!$D$408</f>
        <v>1333.3333333333333</v>
      </c>
      <c r="G158" s="1660">
        <f>D158/'Project Information'!$D$408</f>
        <v>1333.3333333333333</v>
      </c>
      <c r="H158" s="1661">
        <f t="shared" si="9"/>
        <v>0</v>
      </c>
    </row>
    <row r="159" spans="2:8">
      <c r="B159" s="194" t="str">
        <f>Budget!D298</f>
        <v xml:space="preserve">Accounting Fees: </v>
      </c>
      <c r="C159" s="1683">
        <f>Budget!E298</f>
        <v>20000</v>
      </c>
      <c r="D159" s="1683">
        <f>Budget!E298</f>
        <v>20000</v>
      </c>
      <c r="E159" s="1683">
        <f t="shared" si="10"/>
        <v>0</v>
      </c>
      <c r="F159" s="1660">
        <f>C159/'Project Information'!$D$408</f>
        <v>444.44444444444446</v>
      </c>
      <c r="G159" s="1660">
        <f>D159/'Project Information'!$D$408</f>
        <v>444.44444444444446</v>
      </c>
      <c r="H159" s="1661">
        <f t="shared" si="9"/>
        <v>0</v>
      </c>
    </row>
    <row r="160" spans="2:8">
      <c r="B160" s="194" t="str">
        <f>Budget!D299</f>
        <v xml:space="preserve">Developer's Fee &amp; Overhead: </v>
      </c>
      <c r="C160" s="1683">
        <f>Budget!E299</f>
        <v>1228700</v>
      </c>
      <c r="D160" s="1683">
        <f>Budget!E299</f>
        <v>1228700</v>
      </c>
      <c r="E160" s="1683">
        <f t="shared" si="10"/>
        <v>0</v>
      </c>
      <c r="F160" s="1660">
        <f>C160/'Project Information'!$D$408</f>
        <v>27304.444444444445</v>
      </c>
      <c r="G160" s="1660">
        <f>D160/'Project Information'!$D$408</f>
        <v>27304.444444444445</v>
      </c>
      <c r="H160" s="1661">
        <f t="shared" si="9"/>
        <v>0</v>
      </c>
    </row>
    <row r="161" spans="2:8">
      <c r="B161" s="194"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4"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4" t="str">
        <f>Budget!D302</f>
        <v xml:space="preserve">**Syndication Expenses: </v>
      </c>
      <c r="C163" s="1683">
        <f>Budget!E302</f>
        <v>20000</v>
      </c>
      <c r="D163" s="1683">
        <f>Budget!E302</f>
        <v>20000</v>
      </c>
      <c r="E163" s="1683">
        <f t="shared" si="11"/>
        <v>0</v>
      </c>
      <c r="F163" s="1660">
        <f>C163/'Project Information'!$D$408</f>
        <v>444.44444444444446</v>
      </c>
      <c r="G163" s="1660">
        <f>D163/'Project Information'!$D$408</f>
        <v>444.44444444444446</v>
      </c>
      <c r="H163" s="1661">
        <f t="shared" si="12"/>
        <v>0</v>
      </c>
    </row>
    <row r="164" spans="2:8">
      <c r="B164" s="194"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4" t="str">
        <f>Budget!D304</f>
        <v>Other Professional Fees:</v>
      </c>
      <c r="C165" s="1683">
        <f>Budget!E304</f>
        <v>25000</v>
      </c>
      <c r="D165" s="1683">
        <f>Budget!E304</f>
        <v>25000</v>
      </c>
      <c r="E165" s="1683">
        <f t="shared" si="11"/>
        <v>0</v>
      </c>
      <c r="F165" s="1660">
        <f>C165/'Project Information'!$D$408</f>
        <v>555.55555555555554</v>
      </c>
      <c r="G165" s="1660">
        <f>D165/'Project Information'!$D$408</f>
        <v>555.55555555555554</v>
      </c>
      <c r="H165" s="1661">
        <f t="shared" si="12"/>
        <v>0</v>
      </c>
    </row>
    <row r="166" spans="2:8">
      <c r="B166" s="1081"/>
      <c r="C166" s="1692"/>
      <c r="D166" s="1692"/>
      <c r="E166" s="1692"/>
      <c r="F166" s="1679"/>
      <c r="G166" s="1679"/>
      <c r="H166" s="1679"/>
    </row>
    <row r="167" spans="2:8">
      <c r="B167" s="194" t="str">
        <f>Budget!D306</f>
        <v xml:space="preserve">Housing Credit Application Fee: </v>
      </c>
      <c r="C167" s="1683">
        <f>Budget!E306</f>
        <v>2600</v>
      </c>
      <c r="D167" s="1683">
        <f>Budget!E306</f>
        <v>2600</v>
      </c>
      <c r="E167" s="1683">
        <f t="shared" si="11"/>
        <v>0</v>
      </c>
      <c r="F167" s="1660">
        <f>C167/'Project Information'!$D$408</f>
        <v>57.777777777777779</v>
      </c>
      <c r="G167" s="1660">
        <f>D167/'Project Information'!$D$408</f>
        <v>57.777777777777779</v>
      </c>
      <c r="H167" s="1661">
        <f t="shared" si="12"/>
        <v>0</v>
      </c>
    </row>
    <row r="168" spans="2:8">
      <c r="B168" s="194" t="str">
        <f>Budget!D307</f>
        <v xml:space="preserve">Housing Credit Reservation Fee: </v>
      </c>
      <c r="C168" s="1683">
        <f>Budget!E307</f>
        <v>47729</v>
      </c>
      <c r="D168" s="1683">
        <f>Budget!E307</f>
        <v>47729</v>
      </c>
      <c r="E168" s="1683">
        <f t="shared" si="11"/>
        <v>0</v>
      </c>
      <c r="F168" s="1660">
        <f>C168/'Project Information'!$D$408</f>
        <v>1060.6444444444444</v>
      </c>
      <c r="G168" s="1660">
        <f>D168/'Project Information'!$D$408</f>
        <v>1060.6444444444444</v>
      </c>
      <c r="H168" s="1661">
        <f t="shared" si="12"/>
        <v>0</v>
      </c>
    </row>
    <row r="169" spans="2:8">
      <c r="B169" s="194" t="str">
        <f>Budget!D308</f>
        <v xml:space="preserve">Compliance Monitoring Fee: </v>
      </c>
      <c r="C169" s="1683">
        <f>Budget!E308</f>
        <v>40500</v>
      </c>
      <c r="D169" s="1683">
        <f>Budget!E308</f>
        <v>40500</v>
      </c>
      <c r="E169" s="1683">
        <f t="shared" si="11"/>
        <v>0</v>
      </c>
      <c r="F169" s="1660">
        <f>C169/'Project Information'!$D$408</f>
        <v>900</v>
      </c>
      <c r="G169" s="1660">
        <f>D169/'Project Information'!$D$408</f>
        <v>900</v>
      </c>
      <c r="H169" s="1661">
        <f t="shared" si="12"/>
        <v>0</v>
      </c>
    </row>
    <row r="170" spans="2:8">
      <c r="B170" s="194" t="str">
        <f>Budget!D309</f>
        <v>Other Compliance Costs/Off Site Relocation (URA)</v>
      </c>
      <c r="C170" s="1683">
        <f>Budget!E309</f>
        <v>0</v>
      </c>
      <c r="D170" s="1683">
        <f>Budget!E309</f>
        <v>0</v>
      </c>
      <c r="E170" s="1683">
        <f t="shared" si="11"/>
        <v>0</v>
      </c>
      <c r="F170" s="1660">
        <f>C170/'Project Information'!$D$408</f>
        <v>0</v>
      </c>
      <c r="G170" s="1660">
        <f>D170/'Project Information'!$D$408</f>
        <v>0</v>
      </c>
      <c r="H170" s="1661">
        <f t="shared" si="12"/>
        <v>0</v>
      </c>
    </row>
    <row r="171" spans="2:8">
      <c r="B171" s="1081"/>
      <c r="C171" s="1692"/>
      <c r="D171" s="1692"/>
      <c r="E171" s="1692"/>
      <c r="F171" s="1679"/>
      <c r="G171" s="1679"/>
      <c r="H171" s="1679"/>
    </row>
    <row r="172" spans="2:8">
      <c r="B172" s="194" t="str">
        <f>Budget!D311</f>
        <v xml:space="preserve">**Operating Reserves: </v>
      </c>
      <c r="C172" s="1683">
        <f>Budget!E311</f>
        <v>141000</v>
      </c>
      <c r="D172" s="1683">
        <f>Budget!E311</f>
        <v>141000</v>
      </c>
      <c r="E172" s="1683">
        <f t="shared" si="11"/>
        <v>0</v>
      </c>
      <c r="F172" s="1660">
        <f>C172/'Project Information'!$D$408</f>
        <v>3133.3333333333335</v>
      </c>
      <c r="G172" s="1660">
        <f>D172/'Project Information'!$D$408</f>
        <v>3133.3333333333335</v>
      </c>
      <c r="H172" s="1661">
        <f t="shared" si="12"/>
        <v>0</v>
      </c>
    </row>
    <row r="173" spans="2:8">
      <c r="B173" s="194"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4" t="str">
        <f>Budget!D313</f>
        <v>Other Reserves:</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4" t="s">
        <v>123</v>
      </c>
      <c r="C175" s="1683">
        <f>SUM(C116:C174)</f>
        <v>9212339</v>
      </c>
      <c r="D175" s="1683">
        <f>SUM(D116:D174)</f>
        <v>9212339</v>
      </c>
      <c r="E175" s="1683">
        <f>D175-C175</f>
        <v>0</v>
      </c>
      <c r="F175" s="1660">
        <f>C175/'Project Information'!$D$408</f>
        <v>204718.64444444445</v>
      </c>
      <c r="G175" s="1660">
        <f>D175/'Project Information'!$D$408</f>
        <v>204718.64444444445</v>
      </c>
      <c r="H175" s="1661">
        <f t="shared" si="9"/>
        <v>0</v>
      </c>
    </row>
    <row r="176" spans="2:8">
      <c r="B176" s="195"/>
      <c r="C176" s="1693"/>
      <c r="D176" s="1693"/>
      <c r="E176" s="1693"/>
      <c r="F176" s="197"/>
      <c r="G176" s="196"/>
      <c r="H176" s="196"/>
    </row>
    <row r="177" spans="1:8">
      <c r="B177" s="195"/>
      <c r="C177" s="1693"/>
      <c r="D177" s="1693"/>
      <c r="E177" s="1693"/>
      <c r="F177" s="197"/>
      <c r="G177" s="196"/>
      <c r="H177" s="196"/>
    </row>
    <row r="178" spans="1:8" ht="12.75">
      <c r="A178" s="331"/>
      <c r="B178" s="335" t="s">
        <v>591</v>
      </c>
      <c r="C178" s="1694"/>
      <c r="D178" s="1694"/>
      <c r="E178" s="1694"/>
      <c r="F178" s="331"/>
      <c r="G178" s="331"/>
      <c r="H178" s="331"/>
    </row>
    <row r="179" spans="1:8">
      <c r="A179" s="331"/>
      <c r="B179" s="336"/>
      <c r="C179" s="1694"/>
      <c r="D179" s="1694"/>
      <c r="E179" s="1694"/>
      <c r="F179" s="331"/>
      <c r="G179" s="331"/>
      <c r="H179" s="331"/>
    </row>
    <row r="180" spans="1:8">
      <c r="A180" s="331"/>
      <c r="B180" s="337" t="s">
        <v>592</v>
      </c>
      <c r="C180" s="1695"/>
      <c r="D180" s="1695"/>
      <c r="E180" s="1696"/>
      <c r="F180" s="331"/>
      <c r="G180" s="331"/>
      <c r="H180" s="331"/>
    </row>
    <row r="181" spans="1:8" ht="37.15" customHeight="1">
      <c r="A181" s="331"/>
      <c r="B181" s="330"/>
      <c r="C181" s="1697" t="s">
        <v>249</v>
      </c>
      <c r="D181" s="1697" t="s">
        <v>1129</v>
      </c>
      <c r="E181" s="1697" t="s">
        <v>250</v>
      </c>
      <c r="F181" s="329"/>
      <c r="G181" s="329"/>
      <c r="H181" s="329"/>
    </row>
    <row r="182" spans="1:8">
      <c r="A182" s="331"/>
      <c r="B182" s="332" t="s">
        <v>117</v>
      </c>
      <c r="C182" s="1698">
        <f>'Cash Flow Evaluation'!M141</f>
        <v>795477.53610000003</v>
      </c>
      <c r="D182" s="1698">
        <f>'Cash Flow Evaluation'!M141</f>
        <v>795477.53610000003</v>
      </c>
      <c r="E182" s="1698">
        <f>D182-C182</f>
        <v>0</v>
      </c>
      <c r="F182" s="331"/>
      <c r="G182" s="331"/>
      <c r="H182" s="331"/>
    </row>
    <row r="183" spans="1:8" ht="12.75">
      <c r="A183" s="331"/>
      <c r="B183" s="339" t="s">
        <v>1277</v>
      </c>
      <c r="C183" s="1193">
        <f>Budget!B30</f>
        <v>45</v>
      </c>
      <c r="D183" s="668">
        <f>Budget!B30</f>
        <v>45</v>
      </c>
      <c r="E183" s="669">
        <f t="shared" ref="E183:E184" si="15">D183-C183</f>
        <v>0</v>
      </c>
      <c r="F183" s="329"/>
      <c r="G183" s="329"/>
      <c r="H183" s="329"/>
    </row>
    <row r="184" spans="1:8" ht="12.75">
      <c r="A184" s="331"/>
      <c r="B184" s="339" t="s">
        <v>1276</v>
      </c>
      <c r="C184" s="1196">
        <f>SUMPRODUCT(Budget!B10:B29,Budget!C10:C29)</f>
        <v>84</v>
      </c>
      <c r="D184" s="670">
        <f>SUMPRODUCT(Budget!B10:B29,Budget!C10:C29)</f>
        <v>84</v>
      </c>
      <c r="E184" s="669">
        <f t="shared" si="15"/>
        <v>0</v>
      </c>
      <c r="F184" s="340" t="s">
        <v>436</v>
      </c>
      <c r="G184" s="329"/>
      <c r="H184" s="329"/>
    </row>
    <row r="185" spans="1:8">
      <c r="A185" s="331"/>
      <c r="B185" s="341"/>
      <c r="C185" s="338"/>
      <c r="D185" s="338"/>
      <c r="E185" s="333"/>
      <c r="F185" s="331"/>
      <c r="G185" s="331"/>
      <c r="H185" s="331"/>
    </row>
    <row r="186" spans="1:8">
      <c r="A186" s="331"/>
      <c r="B186" s="337" t="s">
        <v>593</v>
      </c>
      <c r="C186" s="338"/>
      <c r="D186" s="338"/>
      <c r="E186" s="333"/>
      <c r="F186" s="331"/>
      <c r="G186" s="331"/>
      <c r="H186" s="331"/>
    </row>
    <row r="187" spans="1:8" ht="36">
      <c r="A187" s="331"/>
      <c r="B187" s="331"/>
      <c r="C187" s="322" t="s">
        <v>249</v>
      </c>
      <c r="D187" s="322" t="s">
        <v>1129</v>
      </c>
      <c r="E187" s="322" t="s">
        <v>250</v>
      </c>
      <c r="F187" s="331"/>
      <c r="G187" s="331"/>
      <c r="H187" s="331"/>
    </row>
    <row r="188" spans="1:8">
      <c r="A188" s="331"/>
      <c r="B188" s="341" t="str">
        <f>'Project Information'!D438</f>
        <v xml:space="preserve">Gross Square Footage of all Buildings: </v>
      </c>
      <c r="C188" s="756">
        <f>'Project Information'!E438</f>
        <v>53089</v>
      </c>
      <c r="D188" s="756">
        <f>'Project Information'!E438</f>
        <v>53089</v>
      </c>
      <c r="E188" s="756">
        <f>D188-C188</f>
        <v>0</v>
      </c>
      <c r="F188" s="331"/>
      <c r="G188" s="331"/>
      <c r="H188" s="331"/>
    </row>
    <row r="189" spans="1:8">
      <c r="A189" s="331"/>
      <c r="B189" s="341" t="str">
        <f>'Project Information'!D439</f>
        <v>Commercial Space Condominium Areas:</v>
      </c>
      <c r="C189" s="756">
        <f>'Project Information'!E439</f>
        <v>0</v>
      </c>
      <c r="D189" s="756">
        <f>'Project Information'!E439</f>
        <v>0</v>
      </c>
      <c r="E189" s="756">
        <f t="shared" ref="E189:E207" si="16">D189-C189</f>
        <v>0</v>
      </c>
      <c r="F189" s="331"/>
      <c r="G189" s="331"/>
      <c r="H189" s="331"/>
    </row>
    <row r="190" spans="1:8">
      <c r="A190" s="331"/>
      <c r="B190" s="341" t="str">
        <f>'Project Information'!D440</f>
        <v>Commercial Areas:</v>
      </c>
      <c r="C190" s="756">
        <f>'Project Information'!E440</f>
        <v>0</v>
      </c>
      <c r="D190" s="756">
        <f>'Project Information'!E440</f>
        <v>0</v>
      </c>
      <c r="E190" s="756">
        <f t="shared" si="16"/>
        <v>0</v>
      </c>
      <c r="F190" s="331"/>
      <c r="G190" s="331"/>
      <c r="H190" s="331"/>
    </row>
    <row r="191" spans="1:8">
      <c r="A191" s="331"/>
      <c r="B191" s="341" t="str">
        <f>'Project Information'!D441</f>
        <v>Market Rate Unit Area</v>
      </c>
      <c r="C191" s="756">
        <f>'Project Information'!E441</f>
        <v>0</v>
      </c>
      <c r="D191" s="756">
        <f>'Project Information'!E441</f>
        <v>0</v>
      </c>
      <c r="E191" s="756">
        <f t="shared" si="16"/>
        <v>0</v>
      </c>
      <c r="F191" s="331"/>
      <c r="G191" s="331"/>
      <c r="H191" s="331"/>
    </row>
    <row r="192" spans="1:8">
      <c r="A192" s="331"/>
      <c r="B192" s="341" t="str">
        <f>'Project Information'!D442</f>
        <v>Low Income Unit Area:</v>
      </c>
      <c r="C192" s="756">
        <f>'Project Information'!E442</f>
        <v>40169</v>
      </c>
      <c r="D192" s="756">
        <f>'Project Information'!E442</f>
        <v>40169</v>
      </c>
      <c r="E192" s="756">
        <f t="shared" si="16"/>
        <v>0</v>
      </c>
      <c r="F192" s="331"/>
      <c r="G192" s="331"/>
      <c r="H192" s="331"/>
    </row>
    <row r="193" spans="1:8">
      <c r="A193" s="331"/>
      <c r="B193" s="341" t="str">
        <f>'Project Information'!D443</f>
        <v>Managers Unit Area:</v>
      </c>
      <c r="C193" s="756">
        <f>'Project Information'!E443</f>
        <v>0</v>
      </c>
      <c r="D193" s="756">
        <f>'Project Information'!E443</f>
        <v>0</v>
      </c>
      <c r="E193" s="756">
        <f t="shared" si="16"/>
        <v>0</v>
      </c>
      <c r="F193" s="331"/>
      <c r="G193" s="331"/>
      <c r="H193" s="331"/>
    </row>
    <row r="194" spans="1:8">
      <c r="A194" s="331"/>
      <c r="B194" s="341" t="str">
        <f>'Project Information'!D444</f>
        <v>Common Area (Public):</v>
      </c>
      <c r="C194" s="756">
        <f>'Project Information'!E444</f>
        <v>2454</v>
      </c>
      <c r="D194" s="756">
        <f>'Project Information'!E444</f>
        <v>2454</v>
      </c>
      <c r="E194" s="756">
        <f t="shared" si="16"/>
        <v>0</v>
      </c>
      <c r="F194" s="331"/>
      <c r="G194" s="331"/>
      <c r="H194" s="331"/>
    </row>
    <row r="195" spans="1:8">
      <c r="A195" s="334"/>
      <c r="B195" s="341" t="str">
        <f>'Project Information'!D445</f>
        <v>Common Area (Circulation):</v>
      </c>
      <c r="C195" s="756">
        <f>'Project Information'!E445</f>
        <v>6872</v>
      </c>
      <c r="D195" s="756">
        <f>'Project Information'!E445</f>
        <v>6872</v>
      </c>
      <c r="E195" s="756">
        <f t="shared" si="16"/>
        <v>0</v>
      </c>
      <c r="F195" s="331"/>
      <c r="G195" s="331"/>
      <c r="H195" s="331"/>
    </row>
    <row r="196" spans="1:8">
      <c r="A196" s="334"/>
      <c r="B196" s="341" t="str">
        <f>'Project Information'!D446</f>
        <v>Common Area (Social Work/Programmatic)</v>
      </c>
      <c r="C196" s="756">
        <f>'Project Information'!E446</f>
        <v>0</v>
      </c>
      <c r="D196" s="756">
        <f>'Project Information'!E446</f>
        <v>0</v>
      </c>
      <c r="E196" s="756">
        <f t="shared" si="16"/>
        <v>0</v>
      </c>
      <c r="F196" s="331"/>
      <c r="G196" s="331"/>
      <c r="H196" s="331"/>
    </row>
    <row r="197" spans="1:8">
      <c r="A197" s="331"/>
      <c r="B197" s="341" t="str">
        <f>'Project Information'!D447</f>
        <v>Limited Common Area (Private):</v>
      </c>
      <c r="C197" s="756">
        <f>'Project Information'!E447</f>
        <v>0</v>
      </c>
      <c r="D197" s="756">
        <f>'Project Information'!E447</f>
        <v>0</v>
      </c>
      <c r="E197" s="756">
        <f t="shared" si="16"/>
        <v>0</v>
      </c>
      <c r="F197" s="331"/>
      <c r="G197" s="331"/>
      <c r="H197" s="331"/>
    </row>
    <row r="198" spans="1:8">
      <c r="A198" s="331"/>
      <c r="B198" s="341" t="str">
        <f>'Project Information'!D448</f>
        <v>Support:</v>
      </c>
      <c r="C198" s="756">
        <f>'Project Information'!E448</f>
        <v>860</v>
      </c>
      <c r="D198" s="756">
        <f>'Project Information'!E448</f>
        <v>860</v>
      </c>
      <c r="E198" s="756">
        <f t="shared" si="16"/>
        <v>0</v>
      </c>
      <c r="F198" s="331"/>
      <c r="G198" s="331"/>
      <c r="H198" s="331"/>
    </row>
    <row r="199" spans="1:8">
      <c r="A199" s="331"/>
      <c r="B199" s="341" t="str">
        <f>'Project Information'!D449</f>
        <v>Tenant Storage:</v>
      </c>
      <c r="C199" s="756">
        <f>'Project Information'!E449</f>
        <v>520</v>
      </c>
      <c r="D199" s="756">
        <f>'Project Information'!E449</f>
        <v>520</v>
      </c>
      <c r="E199" s="756">
        <f t="shared" si="16"/>
        <v>0</v>
      </c>
      <c r="F199" s="331"/>
      <c r="G199" s="331"/>
      <c r="H199" s="331"/>
    </row>
    <row r="200" spans="1:8">
      <c r="A200" s="331"/>
      <c r="B200" s="341" t="str">
        <f>'Project Information'!D450</f>
        <v>Major Vertical Penetrations:</v>
      </c>
      <c r="C200" s="756">
        <f>'Project Information'!E450</f>
        <v>2214</v>
      </c>
      <c r="D200" s="756">
        <f>'Project Information'!E450</f>
        <v>2214</v>
      </c>
      <c r="E200" s="756">
        <f t="shared" si="16"/>
        <v>0</v>
      </c>
      <c r="F200" s="331"/>
      <c r="G200" s="331"/>
      <c r="H200" s="331"/>
    </row>
    <row r="201" spans="1:8">
      <c r="A201" s="331"/>
      <c r="B201" s="341" t="str">
        <f>'Project Information'!D451</f>
        <v>Structured Parking / Garage:</v>
      </c>
      <c r="C201" s="756">
        <f>'Project Information'!E451</f>
        <v>0</v>
      </c>
      <c r="D201" s="756">
        <f>'Project Information'!E451</f>
        <v>0</v>
      </c>
      <c r="E201" s="756">
        <f t="shared" si="16"/>
        <v>0</v>
      </c>
      <c r="F201" s="331"/>
      <c r="G201" s="331"/>
      <c r="H201" s="331"/>
    </row>
    <row r="202" spans="1:8">
      <c r="A202" s="331"/>
      <c r="B202" s="341" t="str">
        <f>'Project Information'!D452</f>
        <v>Basement:</v>
      </c>
      <c r="C202" s="756">
        <f>'Project Information'!E452</f>
        <v>0</v>
      </c>
      <c r="D202" s="756">
        <f>'Project Information'!E452</f>
        <v>0</v>
      </c>
      <c r="E202" s="756">
        <f t="shared" si="16"/>
        <v>0</v>
      </c>
      <c r="F202" s="331"/>
      <c r="G202" s="331"/>
      <c r="H202" s="331"/>
    </row>
    <row r="203" spans="1:8">
      <c r="A203" s="331"/>
      <c r="B203" s="341" t="str">
        <f>'Project Information'!D453</f>
        <v>Non-Low-Income floor area:</v>
      </c>
      <c r="C203" s="756">
        <f>'Project Information'!E453</f>
        <v>0</v>
      </c>
      <c r="D203" s="756">
        <f>'Project Information'!E453</f>
        <v>0</v>
      </c>
      <c r="E203" s="756">
        <f t="shared" si="16"/>
        <v>0</v>
      </c>
      <c r="F203" s="331"/>
      <c r="G203" s="331"/>
      <c r="H203" s="331"/>
    </row>
    <row r="204" spans="1:8">
      <c r="A204" s="331"/>
      <c r="B204" s="341" t="str">
        <f>'Project Information'!D454</f>
        <v>Low Income Floor Area:</v>
      </c>
      <c r="C204" s="756">
        <f>'Project Information'!E454</f>
        <v>47561</v>
      </c>
      <c r="D204" s="756">
        <f>'Project Information'!E454</f>
        <v>47561</v>
      </c>
      <c r="E204" s="756">
        <f t="shared" si="16"/>
        <v>0</v>
      </c>
      <c r="F204" s="331"/>
      <c r="G204" s="331"/>
      <c r="H204" s="331"/>
    </row>
    <row r="205" spans="1:8">
      <c r="A205" s="331"/>
      <c r="B205" s="341" t="str">
        <f>'Project Information'!D455</f>
        <v>% of Common Area:</v>
      </c>
      <c r="C205" s="1681">
        <f>'Project Information'!E455</f>
        <v>0.17566727570683191</v>
      </c>
      <c r="D205" s="756">
        <f>'Project Information'!E455</f>
        <v>0.17566727570683191</v>
      </c>
      <c r="E205" s="1682">
        <f t="shared" si="16"/>
        <v>0</v>
      </c>
      <c r="F205" s="331"/>
      <c r="G205" s="331"/>
      <c r="H205" s="331"/>
    </row>
    <row r="206" spans="1:8">
      <c r="A206" s="331"/>
      <c r="B206" s="341" t="str">
        <f>'Project Information'!D456</f>
        <v>Net Rentable Square Footage:</v>
      </c>
      <c r="C206" s="756">
        <f>'Project Information'!E456</f>
        <v>53089</v>
      </c>
      <c r="D206" s="756">
        <f>'Project Information'!E456</f>
        <v>53089</v>
      </c>
      <c r="E206" s="756">
        <f t="shared" si="16"/>
        <v>0</v>
      </c>
      <c r="F206" s="331"/>
      <c r="G206" s="331"/>
      <c r="H206" s="331"/>
    </row>
    <row r="207" spans="1:8">
      <c r="A207" s="331"/>
      <c r="B207" s="341" t="str">
        <f>'Project Information'!D457</f>
        <v>Average Net Rentable Square Footage per Low Income Unit:</v>
      </c>
      <c r="C207" s="756">
        <f>'Project Information'!E457</f>
        <v>1179.7555555555555</v>
      </c>
      <c r="D207" s="756">
        <f>'Project Information'!E457</f>
        <v>1179.7555555555555</v>
      </c>
      <c r="E207" s="756">
        <f t="shared" si="16"/>
        <v>0</v>
      </c>
      <c r="F207" s="331"/>
      <c r="G207" s="331"/>
      <c r="H207" s="331"/>
    </row>
    <row r="208" spans="1:8">
      <c r="A208" s="331"/>
      <c r="B208" s="341" t="str">
        <f>'Project Information'!D458</f>
        <v>If all categories do not equal the Gross, "ERROR" will appear</v>
      </c>
      <c r="C208" s="756" t="str">
        <f>'Project Information'!E458</f>
        <v/>
      </c>
      <c r="D208" s="756" t="str">
        <f>'Project Information'!E458</f>
        <v/>
      </c>
      <c r="E208" s="1083"/>
      <c r="F208" s="331"/>
      <c r="G208" s="331"/>
      <c r="H208" s="331"/>
    </row>
    <row r="209" spans="1:18">
      <c r="A209" s="331"/>
      <c r="B209" s="341"/>
      <c r="C209" s="338"/>
      <c r="D209" s="338"/>
      <c r="E209" s="333"/>
      <c r="F209" s="331"/>
      <c r="G209" s="331"/>
      <c r="H209" s="331"/>
    </row>
    <row r="210" spans="1:18">
      <c r="A210" s="331"/>
      <c r="B210" s="337" t="s">
        <v>594</v>
      </c>
      <c r="C210" s="331"/>
      <c r="D210" s="342"/>
      <c r="E210" s="331"/>
      <c r="F210" s="331"/>
      <c r="G210" s="331"/>
      <c r="H210" s="331"/>
    </row>
    <row r="211" spans="1:18">
      <c r="A211" s="331"/>
      <c r="B211" s="341"/>
      <c r="C211" s="343" t="s">
        <v>595</v>
      </c>
      <c r="D211" s="344"/>
      <c r="E211" s="331"/>
      <c r="F211" s="331"/>
      <c r="G211" s="331"/>
      <c r="H211" s="331"/>
    </row>
    <row r="212" spans="1:18">
      <c r="A212" s="331"/>
      <c r="B212" s="341" t="s">
        <v>97</v>
      </c>
      <c r="C212" s="1699">
        <f>C150</f>
        <v>150000</v>
      </c>
      <c r="D212" s="1699">
        <f>C150</f>
        <v>150000</v>
      </c>
      <c r="E212" s="340"/>
      <c r="F212" s="331"/>
      <c r="G212" s="331"/>
      <c r="H212" s="331"/>
    </row>
    <row r="213" spans="1:18">
      <c r="A213" s="331"/>
      <c r="B213" s="341" t="s">
        <v>98</v>
      </c>
      <c r="C213" s="1699">
        <f>C172</f>
        <v>141000</v>
      </c>
      <c r="D213" s="1699">
        <f>C172</f>
        <v>141000</v>
      </c>
      <c r="E213" s="345"/>
      <c r="F213" s="345"/>
      <c r="G213" s="331"/>
      <c r="H213" s="331"/>
    </row>
    <row r="214" spans="1:18">
      <c r="A214" s="331"/>
      <c r="B214" s="331"/>
      <c r="C214" s="331"/>
      <c r="D214" s="331"/>
      <c r="E214" s="331"/>
      <c r="F214" s="331"/>
      <c r="G214" s="331"/>
      <c r="H214" s="33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sqref="A1:N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61" t="s">
        <v>2119</v>
      </c>
      <c r="B1" s="2461"/>
      <c r="C1" s="2461"/>
      <c r="D1" s="2461"/>
      <c r="E1" s="2461"/>
      <c r="F1" s="2461"/>
      <c r="G1" s="2461"/>
      <c r="H1" s="2461"/>
      <c r="I1" s="2461"/>
      <c r="J1" s="2461"/>
      <c r="K1" s="2461"/>
      <c r="L1" s="2461"/>
      <c r="M1" s="2461"/>
      <c r="N1" s="2461"/>
    </row>
    <row r="2" spans="1:14" ht="36">
      <c r="A2" s="2462" t="s">
        <v>1449</v>
      </c>
      <c r="B2" s="2463"/>
      <c r="C2" s="2463"/>
      <c r="D2" s="2463"/>
      <c r="E2" s="2463"/>
      <c r="F2" s="2463"/>
      <c r="G2" s="2463"/>
      <c r="H2" s="2463"/>
      <c r="I2" s="2463"/>
      <c r="J2" s="2463"/>
      <c r="K2" s="2463"/>
      <c r="L2" s="2463"/>
      <c r="M2" s="2463"/>
      <c r="N2" s="2463"/>
    </row>
    <row r="3" spans="1:14">
      <c r="A3" s="1296"/>
      <c r="B3" s="1297"/>
      <c r="C3" s="1297"/>
      <c r="D3" s="1297"/>
      <c r="E3" s="1297"/>
      <c r="F3" s="1297"/>
      <c r="G3" s="1297"/>
      <c r="H3" s="1297"/>
      <c r="I3" s="1297"/>
      <c r="J3" s="1297"/>
      <c r="K3" s="1297"/>
      <c r="L3" s="1297"/>
      <c r="M3" s="1297"/>
      <c r="N3" s="1297"/>
    </row>
    <row r="4" spans="1:14">
      <c r="A4" s="2464" t="s">
        <v>1824</v>
      </c>
      <c r="B4" s="2464"/>
      <c r="C4" s="1297" t="str">
        <f>CRMMOName</f>
        <v>Sub of Community Action Agency of Columbiana Cty</v>
      </c>
      <c r="D4" s="1297"/>
      <c r="E4" s="1297"/>
      <c r="F4" s="1297"/>
      <c r="G4" s="1297"/>
      <c r="H4" s="1297"/>
      <c r="I4" s="1297"/>
      <c r="J4" s="1297"/>
      <c r="K4" s="1297"/>
      <c r="L4" s="1297"/>
      <c r="M4" s="1297"/>
      <c r="N4" s="1297"/>
    </row>
    <row r="5" spans="1:14">
      <c r="A5" s="2464" t="s">
        <v>1826</v>
      </c>
      <c r="B5" s="2464"/>
      <c r="C5" s="1297" t="str">
        <f>CRM2OwnName</f>
        <v>Subsidiary of MV Affordable Housing LLC</v>
      </c>
      <c r="D5" s="1297"/>
      <c r="E5" s="1297"/>
      <c r="F5" s="1297"/>
      <c r="G5" s="1297"/>
      <c r="H5" s="1297"/>
      <c r="I5" s="1297"/>
      <c r="J5" s="1297"/>
      <c r="K5" s="1297"/>
      <c r="L5" s="1297"/>
      <c r="M5" s="1297"/>
      <c r="N5" s="1297"/>
    </row>
    <row r="6" spans="1:14">
      <c r="A6" s="2464" t="s">
        <v>1828</v>
      </c>
      <c r="B6" s="2464"/>
      <c r="C6" s="1297" t="str">
        <f>CRM3OwnName</f>
        <v>n/a</v>
      </c>
      <c r="D6" s="1297"/>
      <c r="E6" s="1297"/>
      <c r="F6" s="1297"/>
      <c r="G6" s="1297"/>
      <c r="H6" s="1297"/>
      <c r="I6" s="1297"/>
      <c r="J6" s="1297"/>
      <c r="K6" s="1297"/>
      <c r="L6" s="1297"/>
      <c r="M6" s="1297"/>
      <c r="N6" s="1297"/>
    </row>
    <row r="7" spans="1:14">
      <c r="A7" s="2464" t="s">
        <v>1500</v>
      </c>
      <c r="B7" s="2464"/>
      <c r="C7" s="1297" t="str">
        <f>CRMDevDeveloper</f>
        <v>MV Residential Development LLC</v>
      </c>
      <c r="D7" s="1297"/>
      <c r="E7" s="1297"/>
      <c r="F7" s="1297"/>
      <c r="G7" s="1297"/>
      <c r="H7" s="1297"/>
      <c r="I7" s="1297"/>
      <c r="J7" s="1297"/>
      <c r="K7" s="1297"/>
      <c r="L7" s="1297"/>
      <c r="M7" s="1297"/>
      <c r="N7" s="1297"/>
    </row>
    <row r="8" spans="1:14">
      <c r="A8" s="2464" t="s">
        <v>1502</v>
      </c>
      <c r="B8" s="2464"/>
      <c r="C8" s="1297" t="str">
        <f>CRMMGName</f>
        <v>MV Residential Property Management, Inc.</v>
      </c>
      <c r="D8" s="1297"/>
      <c r="E8" s="1297"/>
      <c r="F8" s="1297"/>
      <c r="G8" s="1297"/>
      <c r="H8" s="1297"/>
      <c r="I8" s="1297"/>
      <c r="J8" s="1297"/>
      <c r="K8" s="1297"/>
      <c r="L8" s="1297"/>
      <c r="M8" s="1297"/>
      <c r="N8" s="1297"/>
    </row>
    <row r="9" spans="1:14" ht="13.5" thickBot="1">
      <c r="A9" s="1296"/>
      <c r="B9" s="1297"/>
      <c r="C9" s="1297"/>
      <c r="D9" s="1297"/>
      <c r="E9" s="1297"/>
      <c r="F9" s="1297"/>
      <c r="G9" s="1297"/>
      <c r="H9" s="1297"/>
      <c r="I9" s="1297"/>
      <c r="J9" s="1297"/>
      <c r="K9" s="1297"/>
      <c r="L9" s="1297"/>
      <c r="M9" s="1297"/>
      <c r="N9" s="1297"/>
    </row>
    <row r="10" spans="1:14" ht="16.5" thickBot="1">
      <c r="A10" s="2465" t="s">
        <v>1792</v>
      </c>
      <c r="B10" s="2466"/>
      <c r="C10" s="2466"/>
      <c r="D10" s="2466"/>
      <c r="E10" s="2466"/>
      <c r="F10" s="2466"/>
      <c r="G10" s="2466"/>
      <c r="H10" s="2466"/>
      <c r="I10" s="2466"/>
      <c r="J10" s="2466"/>
      <c r="K10" s="2466"/>
      <c r="L10" s="2466"/>
      <c r="M10" s="2466"/>
      <c r="N10" s="2467"/>
    </row>
    <row r="11" spans="1:14">
      <c r="A11" s="89"/>
      <c r="B11" s="89"/>
      <c r="C11" s="89"/>
      <c r="D11" s="89"/>
      <c r="E11" s="89"/>
      <c r="F11" s="89"/>
      <c r="G11" s="89"/>
      <c r="H11" s="89"/>
      <c r="I11" s="89"/>
      <c r="J11" s="89"/>
      <c r="K11" s="89"/>
      <c r="L11" s="89"/>
      <c r="M11" s="89"/>
      <c r="N11" s="89"/>
    </row>
    <row r="12" spans="1:14">
      <c r="A12" s="1296" t="s">
        <v>1911</v>
      </c>
      <c r="B12" s="1297"/>
      <c r="C12" s="1297"/>
      <c r="D12" s="1297"/>
      <c r="E12" s="1297"/>
      <c r="F12" s="1297"/>
      <c r="G12" s="1297"/>
      <c r="H12" s="1297"/>
      <c r="I12" s="1297"/>
      <c r="J12" s="1297"/>
      <c r="K12" s="1297"/>
      <c r="L12" s="1297"/>
      <c r="M12" s="1297"/>
      <c r="N12" s="1297"/>
    </row>
    <row r="13" spans="1:14" ht="64.5" thickBot="1">
      <c r="A13" s="1298" t="s">
        <v>1542</v>
      </c>
      <c r="B13" s="1298" t="s">
        <v>1543</v>
      </c>
      <c r="C13" s="1298" t="s">
        <v>1774</v>
      </c>
      <c r="D13" s="1298" t="s">
        <v>1544</v>
      </c>
      <c r="E13" s="1298" t="s">
        <v>299</v>
      </c>
      <c r="F13" s="1298" t="s">
        <v>1545</v>
      </c>
      <c r="G13" s="1298" t="s">
        <v>1546</v>
      </c>
      <c r="H13" s="1298" t="s">
        <v>1547</v>
      </c>
      <c r="I13" s="1298" t="s">
        <v>1548</v>
      </c>
      <c r="J13" s="1298" t="s">
        <v>381</v>
      </c>
      <c r="K13" s="1298" t="s">
        <v>1549</v>
      </c>
      <c r="L13" s="1298" t="s">
        <v>1550</v>
      </c>
      <c r="M13" s="1298" t="s">
        <v>1551</v>
      </c>
      <c r="N13" s="1298" t="s">
        <v>1552</v>
      </c>
    </row>
    <row r="14" spans="1:14" ht="13.5" thickBot="1">
      <c r="A14" s="606"/>
      <c r="B14" s="606" t="s">
        <v>2283</v>
      </c>
      <c r="C14" s="606"/>
      <c r="D14" s="606"/>
      <c r="E14" s="606"/>
      <c r="F14" s="606"/>
      <c r="G14" s="606"/>
      <c r="H14" s="1929"/>
      <c r="I14" s="606"/>
      <c r="J14" s="1930"/>
      <c r="K14" s="606"/>
      <c r="L14" s="606"/>
      <c r="M14" s="606"/>
      <c r="N14" s="606"/>
    </row>
    <row r="15" spans="1:14" ht="13.5" thickBot="1">
      <c r="A15" s="606"/>
      <c r="B15" s="606"/>
      <c r="C15" s="606"/>
      <c r="D15" s="606"/>
      <c r="E15" s="606"/>
      <c r="F15" s="606"/>
      <c r="G15" s="606"/>
      <c r="H15" s="1929"/>
      <c r="I15" s="606"/>
      <c r="J15" s="1930"/>
      <c r="K15" s="606"/>
      <c r="L15" s="606"/>
      <c r="M15" s="606"/>
      <c r="N15" s="606"/>
    </row>
    <row r="16" spans="1:14" ht="13.5" thickBot="1">
      <c r="A16" s="606"/>
      <c r="B16" s="606"/>
      <c r="C16" s="606"/>
      <c r="D16" s="606"/>
      <c r="E16" s="606"/>
      <c r="F16" s="606"/>
      <c r="G16" s="606"/>
      <c r="H16" s="1929"/>
      <c r="I16" s="606"/>
      <c r="J16" s="1930"/>
      <c r="K16" s="606"/>
      <c r="L16" s="606"/>
      <c r="M16" s="606"/>
      <c r="N16" s="606"/>
    </row>
    <row r="17" spans="1:14" ht="13.5" thickBot="1">
      <c r="A17" s="606"/>
      <c r="B17" s="606"/>
      <c r="C17" s="606"/>
      <c r="D17" s="606"/>
      <c r="E17" s="606"/>
      <c r="F17" s="606"/>
      <c r="G17" s="606"/>
      <c r="H17" s="1929"/>
      <c r="I17" s="606"/>
      <c r="J17" s="1930"/>
      <c r="K17" s="606"/>
      <c r="L17" s="606"/>
      <c r="M17" s="606"/>
      <c r="N17" s="606"/>
    </row>
    <row r="18" spans="1:14" ht="13.5" thickBot="1">
      <c r="A18" s="606"/>
      <c r="B18" s="606"/>
      <c r="C18" s="606"/>
      <c r="D18" s="606"/>
      <c r="E18" s="606"/>
      <c r="F18" s="606"/>
      <c r="G18" s="606"/>
      <c r="H18" s="1929"/>
      <c r="I18" s="606"/>
      <c r="J18" s="1930"/>
      <c r="K18" s="606"/>
      <c r="L18" s="606"/>
      <c r="M18" s="606"/>
      <c r="N18" s="606"/>
    </row>
    <row r="19" spans="1:14" ht="13.5" thickBot="1">
      <c r="A19" s="606"/>
      <c r="B19" s="606"/>
      <c r="C19" s="606"/>
      <c r="D19" s="606"/>
      <c r="E19" s="606"/>
      <c r="F19" s="606"/>
      <c r="G19" s="606"/>
      <c r="H19" s="1929"/>
      <c r="I19" s="606"/>
      <c r="J19" s="1930"/>
      <c r="K19" s="606"/>
      <c r="L19" s="606"/>
      <c r="M19" s="606"/>
      <c r="N19" s="606"/>
    </row>
    <row r="20" spans="1:14" ht="13.5" thickBot="1">
      <c r="A20" s="606"/>
      <c r="B20" s="606"/>
      <c r="C20" s="606"/>
      <c r="D20" s="606"/>
      <c r="E20" s="606"/>
      <c r="F20" s="606"/>
      <c r="G20" s="606"/>
      <c r="H20" s="1929"/>
      <c r="I20" s="606"/>
      <c r="J20" s="1930"/>
      <c r="K20" s="606"/>
      <c r="L20" s="606"/>
      <c r="M20" s="606"/>
      <c r="N20" s="606"/>
    </row>
    <row r="21" spans="1:14" ht="13.5" thickBot="1">
      <c r="A21" s="606"/>
      <c r="B21" s="606"/>
      <c r="C21" s="606"/>
      <c r="D21" s="606"/>
      <c r="E21" s="606"/>
      <c r="F21" s="606"/>
      <c r="G21" s="606"/>
      <c r="H21" s="1929"/>
      <c r="I21" s="606"/>
      <c r="J21" s="1930"/>
      <c r="K21" s="606"/>
      <c r="L21" s="606"/>
      <c r="M21" s="606"/>
      <c r="N21" s="606"/>
    </row>
    <row r="22" spans="1:14" ht="13.5" thickBot="1">
      <c r="A22" s="606"/>
      <c r="B22" s="606"/>
      <c r="C22" s="606"/>
      <c r="D22" s="606"/>
      <c r="E22" s="606"/>
      <c r="F22" s="606"/>
      <c r="G22" s="606"/>
      <c r="H22" s="1929"/>
      <c r="I22" s="606"/>
      <c r="J22" s="1930"/>
      <c r="K22" s="606"/>
      <c r="L22" s="606"/>
      <c r="M22" s="606"/>
      <c r="N22" s="606"/>
    </row>
    <row r="23" spans="1:14" ht="13.5" thickBot="1">
      <c r="A23" s="606"/>
      <c r="B23" s="606"/>
      <c r="C23" s="606"/>
      <c r="D23" s="606"/>
      <c r="E23" s="606"/>
      <c r="F23" s="606"/>
      <c r="G23" s="606"/>
      <c r="H23" s="1929"/>
      <c r="I23" s="606"/>
      <c r="J23" s="1930"/>
      <c r="K23" s="606"/>
      <c r="L23" s="606"/>
      <c r="M23" s="606"/>
      <c r="N23" s="606"/>
    </row>
    <row r="24" spans="1:14" ht="13.5" thickBot="1">
      <c r="A24" s="606"/>
      <c r="B24" s="606"/>
      <c r="C24" s="606"/>
      <c r="D24" s="606"/>
      <c r="E24" s="606"/>
      <c r="F24" s="606"/>
      <c r="G24" s="606"/>
      <c r="H24" s="1929"/>
      <c r="I24" s="606"/>
      <c r="J24" s="1930"/>
      <c r="K24" s="606"/>
      <c r="L24" s="606"/>
      <c r="M24" s="606"/>
      <c r="N24" s="606"/>
    </row>
    <row r="25" spans="1:14" ht="13.5" thickBot="1">
      <c r="A25" s="606"/>
      <c r="B25" s="606"/>
      <c r="C25" s="606"/>
      <c r="D25" s="606"/>
      <c r="E25" s="606"/>
      <c r="F25" s="606"/>
      <c r="G25" s="606"/>
      <c r="H25" s="1929"/>
      <c r="I25" s="606"/>
      <c r="J25" s="1930"/>
      <c r="K25" s="606"/>
      <c r="L25" s="606"/>
      <c r="M25" s="606"/>
      <c r="N25" s="606"/>
    </row>
    <row r="26" spans="1:14" ht="13.5" thickBot="1">
      <c r="A26" s="606"/>
      <c r="B26" s="606"/>
      <c r="C26" s="606"/>
      <c r="D26" s="606"/>
      <c r="E26" s="606"/>
      <c r="F26" s="606"/>
      <c r="G26" s="606"/>
      <c r="H26" s="1929"/>
      <c r="I26" s="606"/>
      <c r="J26" s="1930"/>
      <c r="K26" s="606"/>
      <c r="L26" s="606"/>
      <c r="M26" s="606"/>
      <c r="N26" s="606"/>
    </row>
    <row r="27" spans="1:14" ht="13.5" thickBot="1">
      <c r="A27" s="606"/>
      <c r="B27" s="606"/>
      <c r="C27" s="606"/>
      <c r="D27" s="606"/>
      <c r="E27" s="606"/>
      <c r="F27" s="606"/>
      <c r="G27" s="606"/>
      <c r="H27" s="1929"/>
      <c r="I27" s="606"/>
      <c r="J27" s="1930"/>
      <c r="K27" s="606"/>
      <c r="L27" s="606"/>
      <c r="M27" s="606"/>
      <c r="N27" s="606"/>
    </row>
    <row r="28" spans="1:14" ht="13.5" thickBot="1">
      <c r="A28" s="606"/>
      <c r="B28" s="606"/>
      <c r="C28" s="606"/>
      <c r="D28" s="606"/>
      <c r="E28" s="606"/>
      <c r="F28" s="606"/>
      <c r="G28" s="606"/>
      <c r="H28" s="1929"/>
      <c r="I28" s="606"/>
      <c r="J28" s="1930"/>
      <c r="K28" s="606"/>
      <c r="L28" s="606"/>
      <c r="M28" s="606"/>
      <c r="N28" s="606"/>
    </row>
    <row r="29" spans="1:14" ht="13.5" thickBot="1">
      <c r="A29" s="606"/>
      <c r="B29" s="606"/>
      <c r="C29" s="606"/>
      <c r="D29" s="606"/>
      <c r="E29" s="606"/>
      <c r="F29" s="606"/>
      <c r="G29" s="606"/>
      <c r="H29" s="1929"/>
      <c r="I29" s="606"/>
      <c r="J29" s="1930"/>
      <c r="K29" s="606"/>
      <c r="L29" s="606"/>
      <c r="M29" s="606"/>
      <c r="N29" s="606"/>
    </row>
    <row r="30" spans="1:14" ht="13.5" thickBot="1">
      <c r="A30" s="606"/>
      <c r="B30" s="606"/>
      <c r="C30" s="606"/>
      <c r="D30" s="606"/>
      <c r="E30" s="606"/>
      <c r="F30" s="606"/>
      <c r="G30" s="606"/>
      <c r="H30" s="1929"/>
      <c r="I30" s="606"/>
      <c r="J30" s="1930"/>
      <c r="K30" s="606"/>
      <c r="L30" s="606"/>
      <c r="M30" s="606"/>
      <c r="N30" s="606"/>
    </row>
    <row r="31" spans="1:14" ht="13.5" thickBot="1">
      <c r="A31" s="606"/>
      <c r="B31" s="606"/>
      <c r="C31" s="606"/>
      <c r="D31" s="602"/>
      <c r="E31" s="606"/>
      <c r="F31" s="606"/>
      <c r="G31" s="606"/>
      <c r="H31" s="1929"/>
      <c r="I31" s="606"/>
      <c r="J31" s="1930"/>
      <c r="K31" s="606"/>
      <c r="L31" s="606"/>
      <c r="M31" s="606"/>
      <c r="N31" s="606"/>
    </row>
    <row r="32" spans="1:14" ht="13.5" thickBot="1">
      <c r="A32" s="606"/>
      <c r="B32" s="606"/>
      <c r="C32" s="606"/>
      <c r="D32" s="606"/>
      <c r="E32" s="606"/>
      <c r="F32" s="606"/>
      <c r="G32" s="606"/>
      <c r="H32" s="1929"/>
      <c r="I32" s="606"/>
      <c r="J32" s="1930"/>
      <c r="K32" s="606"/>
      <c r="L32" s="606"/>
      <c r="M32" s="606"/>
      <c r="N32" s="606"/>
    </row>
    <row r="33" spans="1:14" ht="13.5" thickBot="1">
      <c r="A33" s="606"/>
      <c r="B33" s="606"/>
      <c r="C33" s="606"/>
      <c r="D33" s="606"/>
      <c r="E33" s="606"/>
      <c r="F33" s="606"/>
      <c r="G33" s="606"/>
      <c r="H33" s="1929"/>
      <c r="I33" s="606"/>
      <c r="J33" s="1930"/>
      <c r="K33" s="606"/>
      <c r="L33" s="606"/>
      <c r="M33" s="606"/>
      <c r="N33" s="606"/>
    </row>
    <row r="34" spans="1:14" ht="13.5" thickBot="1">
      <c r="A34" s="606"/>
      <c r="B34" s="606"/>
      <c r="C34" s="606"/>
      <c r="D34" s="606"/>
      <c r="E34" s="606"/>
      <c r="F34" s="606"/>
      <c r="G34" s="606"/>
      <c r="H34" s="1929"/>
      <c r="I34" s="606"/>
      <c r="J34" s="1930"/>
      <c r="K34" s="606"/>
      <c r="L34" s="606"/>
      <c r="M34" s="606"/>
      <c r="N34" s="606"/>
    </row>
    <row r="35" spans="1:14" ht="13.5" thickBot="1">
      <c r="A35" s="606"/>
      <c r="B35" s="606"/>
      <c r="C35" s="606"/>
      <c r="D35" s="606"/>
      <c r="E35" s="606"/>
      <c r="F35" s="606"/>
      <c r="G35" s="606"/>
      <c r="H35" s="1929"/>
      <c r="I35" s="606"/>
      <c r="J35" s="1930"/>
      <c r="K35" s="606"/>
      <c r="L35" s="606"/>
      <c r="M35" s="606"/>
      <c r="N35" s="606"/>
    </row>
    <row r="36" spans="1:14" ht="13.5" thickBot="1">
      <c r="A36" s="606"/>
      <c r="B36" s="606"/>
      <c r="C36" s="606"/>
      <c r="D36" s="606"/>
      <c r="E36" s="606"/>
      <c r="F36" s="606"/>
      <c r="G36" s="606"/>
      <c r="H36" s="1929"/>
      <c r="I36" s="606"/>
      <c r="J36" s="1930"/>
      <c r="K36" s="606"/>
      <c r="L36" s="606"/>
      <c r="M36" s="606"/>
      <c r="N36" s="606"/>
    </row>
    <row r="37" spans="1:14" ht="13.5" thickBot="1">
      <c r="A37" s="606"/>
      <c r="B37" s="606"/>
      <c r="C37" s="606"/>
      <c r="D37" s="606"/>
      <c r="E37" s="606"/>
      <c r="F37" s="606"/>
      <c r="G37" s="606"/>
      <c r="H37" s="1929"/>
      <c r="I37" s="606"/>
      <c r="J37" s="1930"/>
      <c r="K37" s="606"/>
      <c r="L37" s="606"/>
      <c r="M37" s="606"/>
      <c r="N37" s="606"/>
    </row>
    <row r="38" spans="1:14" ht="13.5" thickBot="1">
      <c r="A38" s="606"/>
      <c r="B38" s="606"/>
      <c r="C38" s="606"/>
      <c r="D38" s="606"/>
      <c r="E38" s="606"/>
      <c r="F38" s="606"/>
      <c r="G38" s="606"/>
      <c r="H38" s="1929"/>
      <c r="I38" s="606"/>
      <c r="J38" s="1930"/>
      <c r="K38" s="606"/>
      <c r="L38" s="606"/>
      <c r="M38" s="606"/>
      <c r="N38" s="606"/>
    </row>
    <row r="39" spans="1:14" ht="13.5" thickBot="1">
      <c r="A39" s="606"/>
      <c r="B39" s="606"/>
      <c r="C39" s="606"/>
      <c r="D39" s="606"/>
      <c r="E39" s="606"/>
      <c r="F39" s="606"/>
      <c r="G39" s="606"/>
      <c r="H39" s="1929"/>
      <c r="I39" s="606"/>
      <c r="J39" s="1930"/>
      <c r="K39" s="606"/>
      <c r="L39" s="606"/>
      <c r="M39" s="606"/>
      <c r="N39" s="606"/>
    </row>
    <row r="40" spans="1:14" ht="13.5" thickBot="1">
      <c r="A40" s="606"/>
      <c r="B40" s="606"/>
      <c r="C40" s="606"/>
      <c r="D40" s="606"/>
      <c r="E40" s="606"/>
      <c r="F40" s="606"/>
      <c r="G40" s="606"/>
      <c r="H40" s="1929"/>
      <c r="I40" s="606"/>
      <c r="J40" s="1930"/>
      <c r="K40" s="606"/>
      <c r="L40" s="606"/>
      <c r="M40" s="606"/>
      <c r="N40" s="606"/>
    </row>
    <row r="41" spans="1:14" ht="13.5" thickBot="1">
      <c r="A41" s="606"/>
      <c r="B41" s="606"/>
      <c r="C41" s="606"/>
      <c r="D41" s="606"/>
      <c r="E41" s="606"/>
      <c r="F41" s="606"/>
      <c r="G41" s="606"/>
      <c r="H41" s="1929"/>
      <c r="I41" s="606"/>
      <c r="J41" s="1930"/>
      <c r="K41" s="606"/>
      <c r="L41" s="606"/>
      <c r="M41" s="606"/>
      <c r="N41" s="606"/>
    </row>
    <row r="42" spans="1:14" ht="13.5" thickBot="1">
      <c r="A42" s="606"/>
      <c r="B42" s="606"/>
      <c r="C42" s="606"/>
      <c r="D42" s="606"/>
      <c r="E42" s="606"/>
      <c r="F42" s="606"/>
      <c r="G42" s="606"/>
      <c r="H42" s="1929"/>
      <c r="I42" s="606"/>
      <c r="J42" s="1930"/>
      <c r="K42" s="606"/>
      <c r="L42" s="606"/>
      <c r="M42" s="606"/>
      <c r="N42" s="606"/>
    </row>
    <row r="43" spans="1:14" ht="13.5" thickBot="1">
      <c r="A43" s="606"/>
      <c r="B43" s="606"/>
      <c r="C43" s="606"/>
      <c r="D43" s="606"/>
      <c r="E43" s="606"/>
      <c r="F43" s="606"/>
      <c r="G43" s="606"/>
      <c r="H43" s="1929"/>
      <c r="I43" s="606"/>
      <c r="J43" s="1930"/>
      <c r="K43" s="606"/>
      <c r="L43" s="606"/>
      <c r="M43" s="606"/>
      <c r="N43" s="606"/>
    </row>
    <row r="44" spans="1:14" ht="13.5" thickBot="1">
      <c r="A44" s="606"/>
      <c r="B44" s="606"/>
      <c r="C44" s="606"/>
      <c r="D44" s="606"/>
      <c r="E44" s="606"/>
      <c r="F44" s="606"/>
      <c r="G44" s="606"/>
      <c r="H44" s="1929"/>
      <c r="I44" s="606"/>
      <c r="J44" s="1930"/>
      <c r="K44" s="606"/>
      <c r="L44" s="606"/>
      <c r="M44" s="606"/>
      <c r="N44" s="606"/>
    </row>
    <row r="45" spans="1:14" ht="13.5" thickBot="1">
      <c r="A45" s="606"/>
      <c r="B45" s="606"/>
      <c r="C45" s="606"/>
      <c r="D45" s="606"/>
      <c r="E45" s="606"/>
      <c r="F45" s="606"/>
      <c r="G45" s="606"/>
      <c r="H45" s="1929"/>
      <c r="I45" s="606"/>
      <c r="J45" s="1930"/>
      <c r="K45" s="606"/>
      <c r="L45" s="606"/>
      <c r="M45" s="606"/>
      <c r="N45" s="606"/>
    </row>
    <row r="46" spans="1:14" ht="13.5" thickBot="1">
      <c r="A46" s="606"/>
      <c r="B46" s="606"/>
      <c r="C46" s="606"/>
      <c r="D46" s="606"/>
      <c r="E46" s="606"/>
      <c r="F46" s="606"/>
      <c r="G46" s="606"/>
      <c r="H46" s="1929"/>
      <c r="I46" s="606"/>
      <c r="J46" s="1930"/>
      <c r="K46" s="606"/>
      <c r="L46" s="606"/>
      <c r="M46" s="606"/>
      <c r="N46" s="606"/>
    </row>
    <row r="47" spans="1:14" ht="13.5" thickBot="1">
      <c r="A47" s="606"/>
      <c r="B47" s="606"/>
      <c r="C47" s="606"/>
      <c r="D47" s="606"/>
      <c r="E47" s="606"/>
      <c r="F47" s="606"/>
      <c r="G47" s="606"/>
      <c r="H47" s="1929"/>
      <c r="I47" s="606"/>
      <c r="J47" s="1930"/>
      <c r="K47" s="606"/>
      <c r="L47" s="606"/>
      <c r="M47" s="606"/>
      <c r="N47" s="606"/>
    </row>
    <row r="48" spans="1:14" ht="13.5" thickBot="1">
      <c r="A48" s="606"/>
      <c r="B48" s="606"/>
      <c r="C48" s="606"/>
      <c r="D48" s="606"/>
      <c r="E48" s="606"/>
      <c r="F48" s="606"/>
      <c r="G48" s="606"/>
      <c r="H48" s="1929"/>
      <c r="I48" s="606"/>
      <c r="J48" s="1930"/>
      <c r="K48" s="606"/>
      <c r="L48" s="606"/>
      <c r="M48" s="606"/>
      <c r="N48" s="606"/>
    </row>
    <row r="50" spans="1:14" ht="13.5" thickBot="1"/>
    <row r="51" spans="1:14" ht="16.5" thickBot="1">
      <c r="A51" s="2465" t="s">
        <v>1793</v>
      </c>
      <c r="B51" s="2466"/>
      <c r="C51" s="2466"/>
      <c r="D51" s="2466"/>
      <c r="E51" s="2466"/>
      <c r="F51" s="2466"/>
      <c r="G51" s="2466"/>
      <c r="H51" s="2466"/>
      <c r="I51" s="2466"/>
      <c r="J51" s="2466"/>
      <c r="K51" s="2466"/>
      <c r="L51" s="2466"/>
      <c r="M51" s="2466"/>
      <c r="N51" s="2467"/>
    </row>
    <row r="53" spans="1:14">
      <c r="A53" s="1299" t="s">
        <v>1775</v>
      </c>
    </row>
    <row r="54" spans="1:14" ht="13.5" thickBot="1"/>
    <row r="55" spans="1:14" ht="13.5" thickBot="1">
      <c r="A55" s="25" t="s">
        <v>1776</v>
      </c>
      <c r="G55" s="1480" t="s">
        <v>2284</v>
      </c>
    </row>
    <row r="56" spans="1:14" ht="13.5" thickBot="1">
      <c r="A56" s="25" t="s">
        <v>1777</v>
      </c>
    </row>
    <row r="57" spans="1:14" ht="42.75" customHeight="1" thickBot="1">
      <c r="A57" s="2468"/>
      <c r="B57" s="2469"/>
      <c r="C57" s="2469"/>
      <c r="D57" s="2469"/>
      <c r="E57" s="2469"/>
      <c r="F57" s="2469"/>
      <c r="G57" s="2469"/>
      <c r="H57" s="2469"/>
      <c r="I57" s="2469"/>
      <c r="J57" s="2469"/>
      <c r="K57" s="2469"/>
      <c r="L57" s="2469"/>
      <c r="M57" s="2470"/>
    </row>
    <row r="58" spans="1:14" ht="42.75" customHeight="1" thickBot="1"/>
    <row r="59" spans="1:14" ht="16.5" thickBot="1">
      <c r="A59" s="2465" t="s">
        <v>1794</v>
      </c>
      <c r="B59" s="2466"/>
      <c r="C59" s="2466"/>
      <c r="D59" s="2466"/>
      <c r="E59" s="2466"/>
      <c r="F59" s="2466"/>
      <c r="G59" s="2466"/>
      <c r="H59" s="2466"/>
      <c r="I59" s="2466"/>
      <c r="J59" s="2466"/>
      <c r="K59" s="2466"/>
      <c r="L59" s="2466"/>
      <c r="M59" s="2466"/>
      <c r="N59" s="2467"/>
    </row>
    <row r="60" spans="1:14" ht="13.5" thickBot="1"/>
    <row r="61" spans="1:14" ht="13.5" thickBot="1">
      <c r="A61" s="25" t="s">
        <v>1778</v>
      </c>
      <c r="E61" s="1480" t="s">
        <v>40</v>
      </c>
    </row>
    <row r="63" spans="1:14" ht="12.75" customHeight="1">
      <c r="A63" s="2460" t="s">
        <v>1779</v>
      </c>
      <c r="B63" s="2460"/>
      <c r="C63" s="2460"/>
      <c r="D63" s="2460"/>
      <c r="E63" s="2460"/>
      <c r="F63" s="2460"/>
      <c r="G63" s="2460"/>
      <c r="H63" s="2460"/>
      <c r="I63" s="2460"/>
      <c r="J63" s="2460"/>
      <c r="K63" s="2460"/>
      <c r="L63" s="2460"/>
      <c r="M63" s="2460"/>
      <c r="N63" s="2460"/>
    </row>
    <row r="64" spans="1:14" ht="20.25" customHeight="1">
      <c r="A64" s="2460"/>
      <c r="B64" s="2460"/>
      <c r="C64" s="2460"/>
      <c r="D64" s="2460"/>
      <c r="E64" s="2460"/>
      <c r="F64" s="2460"/>
      <c r="G64" s="2460"/>
      <c r="H64" s="2460"/>
      <c r="I64" s="2460"/>
      <c r="J64" s="2460"/>
      <c r="K64" s="2460"/>
      <c r="L64" s="2460"/>
      <c r="M64" s="2460"/>
      <c r="N64" s="2460"/>
    </row>
    <row r="65" spans="1:14">
      <c r="A65" s="1300"/>
      <c r="B65" s="1194"/>
      <c r="C65" s="1194"/>
      <c r="D65" s="1194"/>
      <c r="E65" s="1194"/>
      <c r="F65" s="1194"/>
      <c r="G65" s="1194"/>
      <c r="H65" s="1194"/>
      <c r="I65" s="1194"/>
      <c r="J65" s="1194"/>
      <c r="K65" s="1194"/>
      <c r="L65" s="1194"/>
      <c r="M65" s="1194"/>
    </row>
    <row r="66" spans="1:14">
      <c r="A66" s="2471" t="s">
        <v>1798</v>
      </c>
      <c r="B66" s="2471"/>
      <c r="C66" s="2471"/>
      <c r="D66" s="2471"/>
      <c r="E66" s="2471"/>
      <c r="F66" s="2471"/>
      <c r="G66" s="2471"/>
      <c r="H66" s="2471"/>
      <c r="I66" s="2471"/>
      <c r="J66" s="2471"/>
      <c r="K66" s="2471"/>
      <c r="L66" s="2471"/>
      <c r="M66" s="2471"/>
      <c r="N66" s="2471"/>
    </row>
    <row r="67" spans="1:14" ht="19.5" customHeight="1">
      <c r="A67" s="2471"/>
      <c r="B67" s="2471"/>
      <c r="C67" s="2471"/>
      <c r="D67" s="2471"/>
      <c r="E67" s="2471"/>
      <c r="F67" s="2471"/>
      <c r="G67" s="2471"/>
      <c r="H67" s="2471"/>
      <c r="I67" s="2471"/>
      <c r="J67" s="2471"/>
      <c r="K67" s="2471"/>
      <c r="L67" s="2471"/>
      <c r="M67" s="2471"/>
      <c r="N67" s="2471"/>
    </row>
    <row r="68" spans="1:14">
      <c r="A68" s="1301"/>
      <c r="B68" s="1301"/>
      <c r="C68" s="1301"/>
      <c r="D68" s="1301"/>
      <c r="E68" s="1301"/>
      <c r="F68" s="1301"/>
      <c r="G68" s="1301"/>
      <c r="H68" s="1301"/>
      <c r="I68" s="1301"/>
      <c r="J68" s="1301"/>
      <c r="K68" s="1301"/>
      <c r="L68" s="1301"/>
      <c r="M68" s="1301"/>
      <c r="N68" s="1301"/>
    </row>
    <row r="69" spans="1:14" ht="15" customHeight="1">
      <c r="A69" s="2460" t="s">
        <v>1780</v>
      </c>
      <c r="B69" s="2460"/>
      <c r="C69" s="2460"/>
      <c r="D69" s="2460"/>
      <c r="E69" s="2460"/>
      <c r="F69" s="2460"/>
      <c r="G69" s="2460"/>
      <c r="H69" s="2460"/>
      <c r="I69" s="2460"/>
      <c r="J69" s="2460"/>
      <c r="K69" s="2460"/>
      <c r="L69" s="2460"/>
      <c r="M69" s="2460"/>
      <c r="N69" s="2460"/>
    </row>
    <row r="70" spans="1:14" ht="16.5" customHeight="1">
      <c r="A70" s="2460"/>
      <c r="B70" s="2460"/>
      <c r="C70" s="2460"/>
      <c r="D70" s="2460"/>
      <c r="E70" s="2460"/>
      <c r="F70" s="2460"/>
      <c r="G70" s="2460"/>
      <c r="H70" s="2460"/>
      <c r="I70" s="2460"/>
      <c r="J70" s="2460"/>
      <c r="K70" s="2460"/>
      <c r="L70" s="2460"/>
      <c r="M70" s="2460"/>
      <c r="N70" s="2460"/>
    </row>
    <row r="71" spans="1:14" s="1468" customFormat="1" ht="16.5" customHeight="1">
      <c r="A71" s="1470"/>
      <c r="B71" s="1470"/>
      <c r="C71" s="1470"/>
      <c r="D71" s="1470"/>
      <c r="E71" s="1470"/>
      <c r="F71" s="1470"/>
      <c r="G71" s="1470"/>
      <c r="H71" s="1470"/>
      <c r="I71" s="1470"/>
      <c r="J71" s="1470"/>
      <c r="K71" s="1470"/>
      <c r="L71" s="1470"/>
      <c r="M71" s="1470"/>
      <c r="N71" s="1470"/>
    </row>
    <row r="72" spans="1:14" s="1468" customFormat="1" ht="16.5" customHeight="1">
      <c r="A72" s="2460" t="s">
        <v>1818</v>
      </c>
      <c r="B72" s="2460"/>
      <c r="C72" s="2460"/>
      <c r="D72" s="2460"/>
      <c r="E72" s="2460"/>
      <c r="F72" s="2460"/>
      <c r="G72" s="2460"/>
      <c r="H72" s="2460"/>
      <c r="I72" s="2460"/>
      <c r="J72" s="2460"/>
      <c r="K72" s="2460"/>
      <c r="L72" s="2460"/>
      <c r="M72" s="2460"/>
      <c r="N72" s="2460"/>
    </row>
    <row r="73" spans="1:14" ht="13.5" thickBot="1">
      <c r="A73" s="2460"/>
      <c r="B73" s="2460"/>
      <c r="C73" s="2460"/>
      <c r="D73" s="2460"/>
      <c r="E73" s="2460"/>
      <c r="F73" s="2460"/>
      <c r="G73" s="2460"/>
      <c r="H73" s="2460"/>
      <c r="I73" s="2460"/>
      <c r="J73" s="2460"/>
      <c r="K73" s="2460"/>
      <c r="L73" s="2460"/>
      <c r="M73" s="2460"/>
      <c r="N73" s="2460"/>
    </row>
    <row r="74" spans="1:14" ht="16.5" thickBot="1">
      <c r="A74" s="2465" t="s">
        <v>1795</v>
      </c>
      <c r="B74" s="2466"/>
      <c r="C74" s="2466"/>
      <c r="D74" s="2466"/>
      <c r="E74" s="2466"/>
      <c r="F74" s="2466"/>
      <c r="G74" s="2466"/>
      <c r="H74" s="2466"/>
      <c r="I74" s="2466"/>
      <c r="J74" s="2466"/>
      <c r="K74" s="2466"/>
      <c r="L74" s="2466"/>
      <c r="M74" s="2466"/>
      <c r="N74" s="2467"/>
    </row>
    <row r="75" spans="1:14">
      <c r="A75" s="2472" t="s">
        <v>1781</v>
      </c>
      <c r="B75" s="2472"/>
      <c r="C75" s="2472"/>
      <c r="D75" s="2472"/>
      <c r="E75" s="2472"/>
      <c r="F75" s="2472"/>
      <c r="G75" s="2472"/>
      <c r="H75" s="2472"/>
      <c r="I75" s="2472"/>
      <c r="J75" s="2472"/>
      <c r="K75" s="2472"/>
      <c r="L75" s="2472"/>
      <c r="M75" s="2472"/>
      <c r="N75" s="2472"/>
    </row>
    <row r="76" spans="1:14" ht="19.5" customHeight="1">
      <c r="A76" s="2473"/>
      <c r="B76" s="2473"/>
      <c r="C76" s="2473"/>
      <c r="D76" s="2473"/>
      <c r="E76" s="2473"/>
      <c r="F76" s="2473"/>
      <c r="G76" s="2473"/>
      <c r="H76" s="2473"/>
      <c r="I76" s="2473"/>
      <c r="J76" s="2473"/>
      <c r="K76" s="2473"/>
      <c r="L76" s="2473"/>
      <c r="M76" s="2473"/>
      <c r="N76" s="2473"/>
    </row>
    <row r="77" spans="1:14">
      <c r="A77" s="1302"/>
      <c r="B77" s="1302"/>
      <c r="C77" s="1302"/>
      <c r="D77" s="1302"/>
      <c r="E77" s="1302"/>
      <c r="F77" s="1302"/>
      <c r="G77" s="1302"/>
      <c r="H77" s="1302"/>
      <c r="I77" s="1302"/>
      <c r="J77" s="1302"/>
      <c r="K77" s="1302"/>
      <c r="L77" s="1302"/>
      <c r="M77" s="1302"/>
      <c r="N77" s="1302"/>
    </row>
    <row r="78" spans="1:14" ht="26.25" thickBot="1">
      <c r="B78" s="1303"/>
      <c r="C78" s="1298" t="s">
        <v>1821</v>
      </c>
      <c r="D78" s="1298" t="s">
        <v>1825</v>
      </c>
      <c r="E78" s="1298" t="s">
        <v>1827</v>
      </c>
      <c r="F78" s="1298" t="s">
        <v>1527</v>
      </c>
      <c r="G78" s="1298" t="s">
        <v>1528</v>
      </c>
      <c r="H78" s="1304"/>
      <c r="I78" s="1304"/>
      <c r="J78" s="1304"/>
      <c r="K78" s="1304"/>
      <c r="L78" s="1304"/>
      <c r="M78" s="1304"/>
    </row>
    <row r="79" spans="1:14" ht="15.75" customHeight="1" thickBot="1">
      <c r="B79" s="1252" t="s">
        <v>1802</v>
      </c>
      <c r="C79" s="606"/>
      <c r="D79" s="606"/>
      <c r="E79" s="606"/>
      <c r="F79" s="606"/>
      <c r="G79" s="606"/>
      <c r="H79" s="1297"/>
      <c r="I79" s="1297"/>
      <c r="J79" s="1297"/>
      <c r="K79" s="1297"/>
      <c r="L79" s="1297"/>
      <c r="M79" s="1297"/>
    </row>
    <row r="80" spans="1:14" ht="15.75" customHeight="1" thickBot="1">
      <c r="B80" s="1252" t="s">
        <v>1529</v>
      </c>
      <c r="C80" s="606"/>
      <c r="D80" s="606"/>
      <c r="E80" s="606"/>
      <c r="F80" s="606"/>
      <c r="G80" s="606"/>
      <c r="H80" s="1297"/>
      <c r="I80" s="1297"/>
      <c r="J80" s="1297"/>
      <c r="K80" s="1297"/>
      <c r="L80" s="1297"/>
      <c r="M80" s="1297"/>
    </row>
    <row r="81" spans="2:13" ht="15.75" customHeight="1" thickBot="1">
      <c r="B81" s="1253" t="s">
        <v>104</v>
      </c>
      <c r="C81" s="606"/>
      <c r="D81" s="606"/>
      <c r="E81" s="606"/>
      <c r="F81" s="606"/>
      <c r="G81" s="606"/>
      <c r="H81" s="1297"/>
      <c r="I81" s="1297"/>
      <c r="J81" s="1297"/>
      <c r="K81" s="1297"/>
      <c r="L81" s="1297"/>
      <c r="M81" s="1297"/>
    </row>
    <row r="82" spans="2:13" ht="13.5" thickBot="1">
      <c r="B82" s="10" t="s">
        <v>1530</v>
      </c>
      <c r="C82" s="606"/>
      <c r="D82" s="606"/>
      <c r="E82" s="606"/>
      <c r="F82" s="606"/>
      <c r="G82" s="606"/>
      <c r="H82" s="1297"/>
      <c r="I82" s="1297"/>
      <c r="J82" s="1297"/>
      <c r="K82" s="1297"/>
      <c r="L82" s="1297"/>
      <c r="M82" s="1297"/>
    </row>
    <row r="83" spans="2:13" ht="13.5" thickBot="1">
      <c r="B83" s="10" t="s">
        <v>1531</v>
      </c>
      <c r="C83" s="606"/>
      <c r="D83" s="606"/>
      <c r="E83" s="606"/>
      <c r="F83" s="606"/>
      <c r="G83" s="606"/>
      <c r="H83" s="1297"/>
      <c r="I83" s="1297"/>
      <c r="J83" s="1297"/>
      <c r="K83" s="1297"/>
      <c r="L83" s="1297"/>
      <c r="M83" s="1297"/>
    </row>
    <row r="84" spans="2:13" ht="13.5" thickBot="1">
      <c r="B84" s="10" t="s">
        <v>1532</v>
      </c>
      <c r="C84" s="606"/>
      <c r="D84" s="606"/>
      <c r="E84" s="606"/>
      <c r="F84" s="606"/>
      <c r="G84" s="606"/>
      <c r="H84" s="1297"/>
      <c r="I84" s="1297"/>
      <c r="J84" s="1297"/>
      <c r="K84" s="1297"/>
      <c r="L84" s="1297"/>
      <c r="M84" s="1297"/>
    </row>
    <row r="85" spans="2:13" ht="13.5" thickBot="1">
      <c r="B85" s="1305" t="s">
        <v>1533</v>
      </c>
      <c r="C85" s="606"/>
      <c r="D85" s="606"/>
      <c r="E85" s="606"/>
      <c r="F85" s="606"/>
      <c r="G85" s="606"/>
      <c r="H85" s="1297"/>
      <c r="I85" s="1297"/>
      <c r="J85" s="1297"/>
      <c r="K85" s="1297"/>
      <c r="L85" s="1297"/>
      <c r="M85" s="1297"/>
    </row>
    <row r="86" spans="2:13" ht="13.5" thickBot="1">
      <c r="B86" s="45" t="s">
        <v>1534</v>
      </c>
      <c r="C86" s="606"/>
      <c r="D86" s="606"/>
      <c r="E86" s="606"/>
      <c r="F86" s="606"/>
      <c r="G86" s="606"/>
      <c r="H86" s="1297"/>
      <c r="I86" s="1297"/>
      <c r="J86" s="1297"/>
      <c r="K86" s="1297"/>
      <c r="L86" s="1297"/>
      <c r="M86" s="1297"/>
    </row>
    <row r="87" spans="2:13" ht="13.5" thickBot="1">
      <c r="B87" s="45" t="s">
        <v>1535</v>
      </c>
      <c r="C87" s="606"/>
      <c r="D87" s="606"/>
      <c r="E87" s="606"/>
      <c r="F87" s="606"/>
      <c r="G87" s="606"/>
      <c r="H87" s="1297"/>
      <c r="I87" s="1297"/>
      <c r="J87" s="1297"/>
      <c r="K87" s="1297"/>
      <c r="L87" s="1297"/>
      <c r="M87" s="1297"/>
    </row>
    <row r="88" spans="2:13" ht="13.5" thickBot="1">
      <c r="B88" s="1252" t="s">
        <v>1536</v>
      </c>
      <c r="C88" s="606"/>
      <c r="D88" s="606"/>
      <c r="E88" s="606"/>
      <c r="F88" s="606"/>
      <c r="G88" s="606"/>
      <c r="H88" s="1297"/>
      <c r="I88" s="1297"/>
      <c r="J88" s="1297"/>
      <c r="K88" s="1297"/>
      <c r="L88" s="1297"/>
      <c r="M88" s="1297"/>
    </row>
    <row r="89" spans="2:13" ht="13.5" thickBot="1">
      <c r="B89" s="1252" t="s">
        <v>1537</v>
      </c>
      <c r="C89" s="606"/>
      <c r="D89" s="606"/>
      <c r="E89" s="606"/>
      <c r="F89" s="606"/>
      <c r="G89" s="606"/>
      <c r="H89" s="1297"/>
      <c r="I89" s="1297"/>
      <c r="J89" s="1297"/>
      <c r="K89" s="1297"/>
      <c r="L89" s="1297"/>
      <c r="M89" s="1297"/>
    </row>
    <row r="90" spans="2:13" ht="13.5" thickBot="1">
      <c r="B90" s="1253" t="s">
        <v>1538</v>
      </c>
      <c r="C90" s="606"/>
      <c r="D90" s="606"/>
      <c r="E90" s="606"/>
      <c r="F90" s="606"/>
      <c r="G90" s="606"/>
      <c r="H90" s="1297"/>
      <c r="I90" s="1297"/>
      <c r="J90" s="1297"/>
      <c r="K90" s="1297"/>
      <c r="L90" s="1297"/>
      <c r="M90" s="1297"/>
    </row>
    <row r="91" spans="2:13" ht="13.5" thickBot="1">
      <c r="B91" s="10" t="s">
        <v>1539</v>
      </c>
      <c r="C91" s="606"/>
      <c r="D91" s="606"/>
      <c r="E91" s="606"/>
      <c r="F91" s="606"/>
      <c r="G91" s="606"/>
      <c r="H91" s="1297"/>
      <c r="I91" s="1297"/>
      <c r="J91" s="1297"/>
      <c r="K91" s="1297"/>
      <c r="L91" s="1297"/>
      <c r="M91" s="1297"/>
    </row>
    <row r="92" spans="2:13" ht="13.5" thickBot="1">
      <c r="B92" s="10" t="s">
        <v>1540</v>
      </c>
      <c r="C92" s="606"/>
      <c r="D92" s="606"/>
      <c r="E92" s="606"/>
      <c r="F92" s="606"/>
      <c r="G92" s="606"/>
      <c r="H92" s="1297"/>
      <c r="I92" s="1297"/>
      <c r="J92" s="1297"/>
      <c r="K92" s="1297"/>
      <c r="L92" s="1297"/>
      <c r="M92" s="1297"/>
    </row>
    <row r="93" spans="2:13" ht="13.5" thickBot="1">
      <c r="B93" s="10" t="s">
        <v>1541</v>
      </c>
      <c r="C93" s="606"/>
      <c r="D93" s="606"/>
      <c r="E93" s="606"/>
      <c r="F93" s="606"/>
      <c r="G93" s="606"/>
      <c r="H93" s="1297"/>
      <c r="I93" s="1297"/>
      <c r="J93" s="1297"/>
      <c r="K93" s="1297"/>
      <c r="L93" s="1297"/>
      <c r="M93" s="1297"/>
    </row>
    <row r="96" spans="2:13" ht="13.5" thickBot="1"/>
    <row r="97" spans="1:19" ht="16.5" thickBot="1">
      <c r="A97" s="2465" t="s">
        <v>1796</v>
      </c>
      <c r="B97" s="2466"/>
      <c r="C97" s="2466"/>
      <c r="D97" s="2466"/>
      <c r="E97" s="2466"/>
      <c r="F97" s="2466"/>
      <c r="G97" s="2466"/>
      <c r="H97" s="2466"/>
      <c r="I97" s="2466"/>
      <c r="J97" s="2466"/>
      <c r="K97" s="2466"/>
      <c r="L97" s="2466"/>
      <c r="M97" s="2466"/>
      <c r="N97" s="2467"/>
      <c r="O97" s="1170"/>
      <c r="P97" s="1170"/>
      <c r="Q97" s="1170"/>
      <c r="R97" s="1170"/>
      <c r="S97" s="1170"/>
    </row>
    <row r="98" spans="1:19">
      <c r="A98" s="1306"/>
      <c r="B98" s="1307"/>
      <c r="C98" s="1307"/>
      <c r="D98" s="1170"/>
      <c r="E98" s="1170"/>
      <c r="F98" s="1170"/>
      <c r="G98" s="1170"/>
      <c r="H98" s="1170"/>
      <c r="I98" s="1170"/>
      <c r="J98" s="1170"/>
      <c r="K98" s="1170"/>
      <c r="L98" s="1170"/>
      <c r="M98" s="1170"/>
      <c r="N98" s="1170"/>
      <c r="O98" s="1170"/>
      <c r="P98" s="1170"/>
      <c r="Q98" s="1170"/>
      <c r="R98" s="1170"/>
      <c r="S98" s="1170"/>
    </row>
    <row r="99" spans="1:19">
      <c r="A99" s="1308" t="s">
        <v>1797</v>
      </c>
      <c r="B99" s="1307"/>
      <c r="C99" s="1307"/>
      <c r="D99" s="1170"/>
      <c r="E99" s="1170"/>
      <c r="F99" s="1170"/>
      <c r="G99" s="1170"/>
      <c r="H99" s="1170"/>
      <c r="I99" s="1170"/>
      <c r="J99" s="1170"/>
      <c r="K99" s="1170"/>
      <c r="L99" s="1170"/>
      <c r="M99" s="1170"/>
      <c r="N99" s="1170"/>
      <c r="O99" s="1170"/>
      <c r="P99" s="1170"/>
      <c r="Q99" s="1170"/>
      <c r="R99" s="1170"/>
      <c r="S99" s="1170"/>
    </row>
    <row r="100" spans="1:19">
      <c r="A100" s="1309"/>
      <c r="B100" s="1307"/>
      <c r="C100" s="1307"/>
      <c r="D100" s="1170"/>
      <c r="E100" s="1170"/>
      <c r="F100" s="1170"/>
      <c r="G100" s="1170"/>
      <c r="H100" s="1170"/>
      <c r="I100" s="1170"/>
      <c r="J100" s="1170"/>
      <c r="K100" s="1170"/>
      <c r="L100" s="1170"/>
      <c r="M100" s="1170"/>
      <c r="N100" s="1170"/>
      <c r="O100" s="1170"/>
      <c r="P100" s="1170"/>
      <c r="Q100" s="1170"/>
      <c r="R100" s="1170"/>
      <c r="S100" s="1170"/>
    </row>
    <row r="101" spans="1:19">
      <c r="A101" s="1308" t="s">
        <v>1782</v>
      </c>
      <c r="B101" s="1307"/>
      <c r="C101" s="1307"/>
      <c r="D101" s="1170"/>
      <c r="E101" s="1170"/>
      <c r="F101" s="1170"/>
      <c r="G101" s="1170"/>
      <c r="H101" s="1170"/>
      <c r="I101" s="1170"/>
      <c r="J101" s="1170"/>
      <c r="K101" s="1170"/>
      <c r="L101" s="1170"/>
      <c r="M101" s="1170"/>
      <c r="N101" s="1170"/>
      <c r="O101" s="1170"/>
      <c r="P101" s="1170"/>
      <c r="Q101" s="1170"/>
      <c r="R101" s="1170"/>
      <c r="S101" s="1170"/>
    </row>
    <row r="102" spans="1:19" ht="13.5" thickBot="1">
      <c r="A102" s="1310" t="s">
        <v>1783</v>
      </c>
      <c r="B102" s="1307"/>
      <c r="C102" s="1307"/>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468"/>
      <c r="B103" s="2469"/>
      <c r="C103" s="2469"/>
      <c r="D103" s="2469"/>
      <c r="E103" s="2469"/>
      <c r="F103" s="2469"/>
      <c r="G103" s="2469"/>
      <c r="H103" s="2469"/>
      <c r="I103" s="2469"/>
      <c r="J103" s="2469"/>
      <c r="K103" s="2469"/>
      <c r="L103" s="2469"/>
      <c r="M103" s="2470"/>
      <c r="N103" s="1170"/>
      <c r="O103" s="1170"/>
      <c r="P103" s="1170"/>
      <c r="Q103" s="1170"/>
      <c r="R103" s="1170"/>
      <c r="S103" s="1170"/>
    </row>
    <row r="104" spans="1:19">
      <c r="A104" s="1311"/>
      <c r="B104" s="1307"/>
      <c r="C104" s="1307"/>
      <c r="D104" s="1170"/>
      <c r="E104" s="1170"/>
      <c r="F104" s="1170"/>
      <c r="G104" s="1170"/>
      <c r="H104" s="1170"/>
      <c r="I104" s="1170"/>
      <c r="J104" s="1170"/>
      <c r="K104" s="1170"/>
      <c r="L104" s="1170"/>
      <c r="M104" s="1170"/>
      <c r="N104" s="1170"/>
      <c r="O104" s="1170"/>
      <c r="P104" s="1170"/>
      <c r="Q104" s="1170"/>
      <c r="R104" s="1170"/>
      <c r="S104" s="1170"/>
    </row>
    <row r="105" spans="1:19">
      <c r="A105" s="1308" t="s">
        <v>1784</v>
      </c>
      <c r="B105" s="1307"/>
      <c r="C105" s="1307"/>
      <c r="D105" s="1170"/>
      <c r="E105" s="1170"/>
      <c r="F105" s="1170"/>
      <c r="G105" s="1170"/>
      <c r="H105" s="1170"/>
      <c r="I105" s="1170"/>
      <c r="J105" s="1170"/>
      <c r="K105" s="1170"/>
      <c r="L105" s="1170"/>
      <c r="M105" s="1170"/>
      <c r="N105" s="1170"/>
      <c r="O105" s="1170"/>
      <c r="P105" s="1170"/>
      <c r="Q105" s="1170"/>
      <c r="R105" s="1170"/>
      <c r="S105" s="1170"/>
    </row>
    <row r="106" spans="1:19" ht="13.5" thickBot="1">
      <c r="A106" s="1311" t="s">
        <v>1785</v>
      </c>
      <c r="B106" s="1307"/>
      <c r="C106" s="1307"/>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468"/>
      <c r="B107" s="2469"/>
      <c r="C107" s="2469"/>
      <c r="D107" s="2469"/>
      <c r="E107" s="2469"/>
      <c r="F107" s="2469"/>
      <c r="G107" s="2469"/>
      <c r="H107" s="2469"/>
      <c r="I107" s="2469"/>
      <c r="J107" s="2469"/>
      <c r="K107" s="2469"/>
      <c r="L107" s="2469"/>
      <c r="M107" s="2470"/>
      <c r="N107" s="1170"/>
      <c r="O107" s="1170"/>
      <c r="P107" s="1170"/>
      <c r="Q107" s="1170"/>
      <c r="R107" s="1170"/>
      <c r="S107" s="1170"/>
    </row>
    <row r="108" spans="1:19">
      <c r="A108" s="1311"/>
      <c r="B108" s="1307"/>
      <c r="C108" s="1307"/>
      <c r="D108" s="1170"/>
      <c r="E108" s="1170"/>
      <c r="F108" s="1170"/>
      <c r="G108" s="1170"/>
      <c r="H108" s="1170"/>
      <c r="I108" s="1170"/>
      <c r="J108" s="1170"/>
      <c r="K108" s="1170"/>
      <c r="L108" s="1170"/>
      <c r="M108" s="1170"/>
      <c r="N108" s="1170"/>
      <c r="O108" s="1170"/>
      <c r="P108" s="1170"/>
      <c r="Q108" s="1170"/>
      <c r="R108" s="1170"/>
      <c r="S108" s="1170"/>
    </row>
    <row r="109" spans="1:19">
      <c r="A109" s="1308" t="s">
        <v>1786</v>
      </c>
      <c r="B109" s="1307"/>
      <c r="C109" s="1307"/>
      <c r="D109" s="1170"/>
      <c r="E109" s="1170"/>
      <c r="F109" s="1170"/>
      <c r="G109" s="1170"/>
      <c r="H109" s="1170"/>
      <c r="I109" s="1170"/>
      <c r="J109" s="1170"/>
      <c r="K109" s="1170"/>
      <c r="L109" s="1170"/>
      <c r="M109" s="1170"/>
      <c r="N109" s="1170"/>
      <c r="O109" s="1170"/>
      <c r="P109" s="1170"/>
      <c r="Q109" s="1170"/>
      <c r="R109" s="1170"/>
      <c r="S109" s="1170"/>
    </row>
    <row r="110" spans="1:19" ht="13.5" thickBot="1">
      <c r="A110" s="1311" t="s">
        <v>1787</v>
      </c>
      <c r="B110" s="1307"/>
      <c r="C110" s="1307"/>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468"/>
      <c r="B111" s="2469"/>
      <c r="C111" s="2469"/>
      <c r="D111" s="2469"/>
      <c r="E111" s="2469"/>
      <c r="F111" s="2469"/>
      <c r="G111" s="2469"/>
      <c r="H111" s="2469"/>
      <c r="I111" s="2469"/>
      <c r="J111" s="2469"/>
      <c r="K111" s="2469"/>
      <c r="L111" s="2469"/>
      <c r="M111" s="2470"/>
      <c r="N111" s="1170"/>
      <c r="O111" s="1170"/>
      <c r="P111" s="1170"/>
      <c r="Q111" s="1170"/>
      <c r="R111" s="1170"/>
      <c r="S111" s="1170"/>
    </row>
    <row r="112" spans="1:19" ht="15" customHeight="1">
      <c r="A112" s="1313"/>
      <c r="B112" s="1313"/>
      <c r="C112" s="1313"/>
      <c r="D112" s="1313"/>
      <c r="E112" s="1313"/>
      <c r="F112" s="1313"/>
      <c r="G112" s="1313"/>
      <c r="H112" s="1313"/>
      <c r="I112" s="1313"/>
      <c r="J112" s="1313"/>
      <c r="K112" s="1313"/>
      <c r="L112" s="1313"/>
      <c r="M112" s="1313"/>
      <c r="N112" s="1170"/>
      <c r="O112" s="1170"/>
      <c r="P112" s="1170"/>
      <c r="Q112" s="1170"/>
      <c r="R112" s="1170"/>
      <c r="S112" s="1170"/>
    </row>
    <row r="113" spans="1:19" ht="13.5" thickBot="1">
      <c r="A113" s="1308" t="s">
        <v>1840</v>
      </c>
      <c r="B113" s="1307"/>
      <c r="C113" s="1307"/>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468"/>
      <c r="B114" s="2469"/>
      <c r="C114" s="2469"/>
      <c r="D114" s="2469"/>
      <c r="E114" s="2469"/>
      <c r="F114" s="2469"/>
      <c r="G114" s="2469"/>
      <c r="H114" s="2469"/>
      <c r="I114" s="2469"/>
      <c r="J114" s="2469"/>
      <c r="K114" s="2469"/>
      <c r="L114" s="2469"/>
      <c r="M114" s="2470"/>
      <c r="N114" s="1170"/>
      <c r="O114" s="1170"/>
      <c r="P114" s="1170"/>
      <c r="Q114" s="1170"/>
      <c r="R114" s="1170"/>
      <c r="S114" s="1170"/>
    </row>
    <row r="115" spans="1:19">
      <c r="A115" s="1311"/>
      <c r="B115" s="1307"/>
      <c r="C115" s="1307"/>
      <c r="D115" s="1170"/>
      <c r="E115" s="1170"/>
      <c r="F115" s="1170"/>
      <c r="G115" s="1170"/>
      <c r="H115" s="1170"/>
      <c r="I115" s="1170"/>
      <c r="J115" s="1170"/>
      <c r="K115" s="1170"/>
      <c r="L115" s="1170"/>
      <c r="M115" s="1170"/>
      <c r="N115" s="1170"/>
      <c r="O115" s="1170"/>
      <c r="P115" s="1170"/>
      <c r="Q115" s="1170"/>
      <c r="R115" s="1170"/>
      <c r="S115" s="1170"/>
    </row>
    <row r="116" spans="1:19" ht="13.5" thickBot="1">
      <c r="A116" s="1308" t="s">
        <v>1788</v>
      </c>
      <c r="B116" s="1307"/>
      <c r="C116" s="1307"/>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468"/>
      <c r="B117" s="2469"/>
      <c r="C117" s="2469"/>
      <c r="D117" s="2469"/>
      <c r="E117" s="2469"/>
      <c r="F117" s="2469"/>
      <c r="G117" s="2469"/>
      <c r="H117" s="2469"/>
      <c r="I117" s="2469"/>
      <c r="J117" s="2469"/>
      <c r="K117" s="2469"/>
      <c r="L117" s="2469"/>
      <c r="M117" s="2470"/>
      <c r="N117" s="1170"/>
      <c r="O117" s="1170"/>
      <c r="P117" s="1170"/>
      <c r="Q117" s="1170"/>
      <c r="R117" s="1170"/>
      <c r="S117" s="1170"/>
    </row>
    <row r="118" spans="1:19">
      <c r="A118" s="1311"/>
      <c r="B118" s="1307"/>
      <c r="C118" s="1307"/>
      <c r="D118" s="1170"/>
      <c r="E118" s="1170"/>
      <c r="F118" s="1170"/>
      <c r="G118" s="1170"/>
      <c r="H118" s="1170"/>
      <c r="I118" s="1170"/>
      <c r="J118" s="1170"/>
      <c r="K118" s="1170"/>
      <c r="L118" s="1170"/>
      <c r="M118" s="1170"/>
      <c r="N118" s="1170"/>
      <c r="O118" s="1170"/>
      <c r="P118" s="1170"/>
      <c r="Q118" s="1170"/>
      <c r="R118" s="1170"/>
      <c r="S118" s="1170"/>
    </row>
    <row r="119" spans="1:19" ht="13.5" thickBot="1">
      <c r="A119" s="1308" t="s">
        <v>1789</v>
      </c>
      <c r="B119" s="1307"/>
      <c r="C119" s="1307"/>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468"/>
      <c r="B120" s="2469"/>
      <c r="C120" s="2469"/>
      <c r="D120" s="2469"/>
      <c r="E120" s="2469"/>
      <c r="F120" s="2469"/>
      <c r="G120" s="2469"/>
      <c r="H120" s="2469"/>
      <c r="I120" s="2469"/>
      <c r="J120" s="2469"/>
      <c r="K120" s="2469"/>
      <c r="L120" s="2469"/>
      <c r="M120" s="2470"/>
      <c r="N120" s="1170"/>
      <c r="O120" s="1170"/>
      <c r="P120" s="1170"/>
      <c r="Q120" s="1170"/>
      <c r="R120" s="1170"/>
      <c r="S120" s="1170"/>
    </row>
    <row r="121" spans="1:19">
      <c r="A121" s="1311"/>
      <c r="B121" s="1307"/>
      <c r="C121" s="1307"/>
      <c r="D121" s="1170"/>
      <c r="E121" s="1170"/>
      <c r="F121" s="1170"/>
      <c r="G121" s="1170"/>
      <c r="H121" s="1170"/>
      <c r="I121" s="1170"/>
      <c r="J121" s="1170"/>
      <c r="K121" s="1170"/>
      <c r="L121" s="1170"/>
      <c r="M121" s="1170"/>
      <c r="N121" s="1170"/>
      <c r="O121" s="1170"/>
      <c r="P121" s="1170"/>
      <c r="Q121" s="1170"/>
      <c r="R121" s="1170"/>
      <c r="S121" s="1170"/>
    </row>
    <row r="122" spans="1:19">
      <c r="A122" s="1308" t="s">
        <v>1790</v>
      </c>
      <c r="B122" s="1307"/>
      <c r="C122" s="1307"/>
      <c r="D122" s="1170"/>
      <c r="E122" s="1170"/>
      <c r="F122" s="1170"/>
      <c r="G122" s="1170"/>
      <c r="H122" s="1170"/>
      <c r="I122" s="1170"/>
      <c r="J122" s="1170"/>
      <c r="K122" s="1170"/>
      <c r="L122" s="1170"/>
      <c r="M122" s="1170"/>
      <c r="N122" s="1170"/>
      <c r="O122" s="1170"/>
      <c r="P122" s="1170"/>
      <c r="Q122" s="1170"/>
      <c r="R122" s="1170"/>
      <c r="S122" s="1170"/>
    </row>
    <row r="123" spans="1:19" ht="13.5" thickBot="1">
      <c r="A123" s="1308" t="s">
        <v>1791</v>
      </c>
      <c r="B123" s="1307"/>
      <c r="C123" s="1307"/>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468"/>
      <c r="B124" s="2469"/>
      <c r="C124" s="2469"/>
      <c r="D124" s="2469"/>
      <c r="E124" s="2469"/>
      <c r="F124" s="2469"/>
      <c r="G124" s="2469"/>
      <c r="H124" s="2469"/>
      <c r="I124" s="2469"/>
      <c r="J124" s="2469"/>
      <c r="K124" s="2469"/>
      <c r="L124" s="2469"/>
      <c r="M124" s="2470"/>
      <c r="N124" s="1170"/>
      <c r="O124" s="1170"/>
      <c r="P124" s="1170"/>
      <c r="Q124" s="1170"/>
      <c r="R124" s="1170"/>
      <c r="S124" s="1170"/>
    </row>
    <row r="125" spans="1:19">
      <c r="A125" s="1312"/>
      <c r="B125" s="1312"/>
      <c r="C125" s="1312"/>
      <c r="D125" s="1170"/>
      <c r="E125" s="1170"/>
      <c r="F125" s="1170"/>
      <c r="G125" s="1170"/>
      <c r="H125" s="1170"/>
      <c r="I125" s="1170"/>
      <c r="J125" s="1170"/>
      <c r="K125" s="1170"/>
      <c r="L125" s="1170"/>
      <c r="M125" s="1170"/>
      <c r="N125" s="1170"/>
      <c r="O125" s="1170"/>
      <c r="P125" s="1170"/>
      <c r="Q125" s="1170"/>
      <c r="R125" s="1170"/>
      <c r="S125" s="1170"/>
    </row>
    <row r="126" spans="1:19">
      <c r="A126" s="1312"/>
      <c r="B126" s="1312"/>
      <c r="C126" s="1307"/>
      <c r="D126" s="1170"/>
      <c r="E126" s="1170"/>
      <c r="F126" s="1170"/>
      <c r="G126" s="1170"/>
      <c r="H126" s="1170"/>
      <c r="I126" s="1170"/>
      <c r="J126" s="1170"/>
      <c r="K126" s="1170"/>
      <c r="L126" s="1170"/>
      <c r="M126" s="1170"/>
      <c r="N126" s="1170"/>
      <c r="O126" s="1170"/>
      <c r="P126" s="1170"/>
      <c r="Q126" s="1170"/>
      <c r="R126" s="1170"/>
      <c r="S126" s="1170"/>
    </row>
    <row r="127" spans="1:19">
      <c r="A127" s="1307"/>
      <c r="B127" s="1307"/>
      <c r="C127" s="1307"/>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Normal="100" zoomScaleSheetLayoutView="100" workbookViewId="0">
      <selection sqref="A1:E1"/>
    </sheetView>
  </sheetViews>
  <sheetFormatPr defaultColWidth="8.85546875" defaultRowHeight="12.75"/>
  <cols>
    <col min="1" max="1" width="10.28515625" style="1468" customWidth="1"/>
    <col min="2" max="2" width="15.42578125" style="1468" customWidth="1"/>
    <col min="3" max="3" width="16" style="1468" customWidth="1"/>
    <col min="4" max="5" width="10.28515625" style="1468" customWidth="1"/>
    <col min="6" max="6" width="15.85546875" style="1468" customWidth="1"/>
    <col min="7" max="8" width="10.28515625" style="1468" customWidth="1"/>
    <col min="9" max="9" width="7.140625" style="1468" customWidth="1"/>
    <col min="10" max="16384" width="8.85546875" style="1468"/>
  </cols>
  <sheetData>
    <row r="1" spans="1:9">
      <c r="A1" s="2480" t="s">
        <v>2119</v>
      </c>
      <c r="B1" s="2481"/>
      <c r="C1" s="2481"/>
      <c r="D1" s="2481"/>
      <c r="E1" s="2481"/>
      <c r="F1" s="2482" t="s">
        <v>438</v>
      </c>
      <c r="G1" s="2483"/>
      <c r="H1" s="2483"/>
      <c r="I1" s="2484"/>
    </row>
    <row r="2" spans="1:9" ht="31.5">
      <c r="A2" s="2485" t="s">
        <v>2121</v>
      </c>
      <c r="B2" s="2486"/>
      <c r="C2" s="2486"/>
      <c r="D2" s="2486"/>
      <c r="E2" s="2486"/>
      <c r="F2" s="2486"/>
      <c r="G2" s="2486"/>
      <c r="H2" s="2486"/>
      <c r="I2" s="2487"/>
    </row>
    <row r="3" spans="1:9" ht="13.5" thickBot="1"/>
    <row r="4" spans="1:9" ht="16.5" thickBot="1">
      <c r="A4" s="2086" t="s">
        <v>1928</v>
      </c>
      <c r="B4" s="2087"/>
      <c r="C4" s="2087"/>
      <c r="D4" s="2087"/>
      <c r="E4" s="2087"/>
      <c r="F4" s="2087"/>
      <c r="G4" s="2087"/>
      <c r="H4" s="2087"/>
      <c r="I4" s="2088"/>
    </row>
    <row r="5" spans="1:9" ht="13.5" thickBot="1"/>
    <row r="6" spans="1:9" ht="13.5" thickBot="1">
      <c r="A6" s="1468" t="s">
        <v>1929</v>
      </c>
      <c r="C6" s="2488" t="str">
        <f>PJCProjectName</f>
        <v>Market Street Lofts</v>
      </c>
      <c r="D6" s="2489"/>
      <c r="E6" s="2489"/>
      <c r="F6" s="2490"/>
    </row>
    <row r="7" spans="1:9" ht="13.5" thickBot="1">
      <c r="A7" s="1468" t="s">
        <v>1443</v>
      </c>
      <c r="C7" s="2092" t="str">
        <f>'Proposal Summary'!F33</f>
        <v>New Rental Units - Rural</v>
      </c>
      <c r="D7" s="2093"/>
      <c r="E7" s="2093"/>
      <c r="F7" s="2091"/>
    </row>
    <row r="8" spans="1:9" ht="13.5" thickBot="1">
      <c r="A8" s="1468" t="s">
        <v>245</v>
      </c>
      <c r="C8" s="2092" t="s">
        <v>2293</v>
      </c>
      <c r="D8" s="2093"/>
      <c r="E8" s="2093"/>
      <c r="F8" s="2091"/>
    </row>
    <row r="9" spans="1:9" ht="13.5" thickBot="1"/>
    <row r="10" spans="1:9" ht="16.5" thickBot="1">
      <c r="A10" s="2086" t="s">
        <v>1930</v>
      </c>
      <c r="B10" s="2087"/>
      <c r="C10" s="2087"/>
      <c r="D10" s="2087"/>
      <c r="E10" s="2087"/>
      <c r="F10" s="2087"/>
      <c r="G10" s="2087"/>
      <c r="H10" s="2087"/>
      <c r="I10" s="2088"/>
    </row>
    <row r="12" spans="1:9">
      <c r="A12" s="1700" t="s">
        <v>1931</v>
      </c>
      <c r="F12" s="1700" t="s">
        <v>438</v>
      </c>
      <c r="G12" s="1700"/>
      <c r="H12" s="1701"/>
      <c r="I12" s="1170"/>
    </row>
    <row r="13" spans="1:9" ht="409.5" customHeight="1">
      <c r="A13" s="1700"/>
      <c r="F13" s="1700"/>
      <c r="G13" s="1700"/>
      <c r="H13" s="1701"/>
      <c r="I13" s="1170"/>
    </row>
    <row r="14" spans="1:9" ht="135" customHeight="1">
      <c r="A14" s="1700"/>
      <c r="F14" s="1700"/>
      <c r="G14" s="1700"/>
      <c r="H14" s="1701"/>
      <c r="I14" s="1170"/>
    </row>
    <row r="15" spans="1:9" ht="12.75" customHeight="1">
      <c r="A15" s="1700"/>
      <c r="F15" s="1700"/>
      <c r="G15" s="1700"/>
      <c r="H15" s="1701"/>
      <c r="I15" s="1170"/>
    </row>
    <row r="16" spans="1:9" ht="12.75" customHeight="1">
      <c r="A16" s="1700"/>
      <c r="D16" s="1906" t="s">
        <v>1932</v>
      </c>
      <c r="F16" s="1700"/>
      <c r="G16" s="1700"/>
      <c r="H16" s="1701"/>
      <c r="I16" s="1170"/>
    </row>
    <row r="17" spans="1:9" ht="12.75" customHeight="1">
      <c r="A17" s="1700"/>
      <c r="B17" s="1700"/>
      <c r="C17" s="1703" t="s">
        <v>1933</v>
      </c>
      <c r="D17" s="1704">
        <v>10</v>
      </c>
      <c r="E17" s="1700"/>
      <c r="F17" s="1700"/>
      <c r="G17" s="1701"/>
      <c r="H17" s="1170"/>
    </row>
    <row r="18" spans="1:9" ht="12.75" customHeight="1">
      <c r="A18" s="1700"/>
      <c r="F18" s="1700"/>
      <c r="G18" s="1700"/>
      <c r="H18" s="1701"/>
      <c r="I18" s="1170"/>
    </row>
    <row r="19" spans="1:9" ht="12.75" customHeight="1">
      <c r="A19" s="1700"/>
      <c r="F19" s="1700"/>
      <c r="G19" s="1700"/>
      <c r="H19" s="1701"/>
      <c r="I19" s="1170"/>
    </row>
    <row r="20" spans="1:9">
      <c r="A20" s="1700" t="s">
        <v>1934</v>
      </c>
      <c r="F20" s="1700"/>
      <c r="G20" s="1700"/>
      <c r="H20" s="1701"/>
      <c r="I20" s="1170"/>
    </row>
    <row r="21" spans="1:9" ht="159.75" customHeight="1">
      <c r="A21" s="1700"/>
      <c r="F21" s="1700"/>
      <c r="G21" s="1700"/>
      <c r="H21" s="1701"/>
      <c r="I21" s="1170"/>
    </row>
    <row r="22" spans="1:9" ht="12.75" customHeight="1">
      <c r="A22" s="1700"/>
      <c r="F22" s="1700"/>
      <c r="G22" s="1700"/>
      <c r="H22" s="1701"/>
      <c r="I22" s="1170"/>
    </row>
    <row r="23" spans="1:9" ht="12.75" customHeight="1">
      <c r="A23" s="1700"/>
      <c r="D23" s="1906" t="s">
        <v>1932</v>
      </c>
      <c r="E23" s="1700"/>
      <c r="F23" s="1700"/>
      <c r="G23" s="1701"/>
      <c r="H23" s="1170"/>
    </row>
    <row r="24" spans="1:9" ht="12.75" customHeight="1">
      <c r="A24" s="1700"/>
      <c r="C24" s="1703" t="s">
        <v>1935</v>
      </c>
      <c r="D24" s="1906">
        <v>5</v>
      </c>
      <c r="E24" s="1700"/>
      <c r="F24" s="1700"/>
      <c r="G24" s="1701"/>
      <c r="H24" s="1170"/>
    </row>
    <row r="25" spans="1:9" ht="12.75" customHeight="1">
      <c r="A25" s="1700"/>
      <c r="C25" s="1703"/>
      <c r="D25" s="1705"/>
      <c r="E25" s="1705"/>
      <c r="F25" s="1700"/>
      <c r="G25" s="1700"/>
      <c r="H25" s="1701"/>
      <c r="I25" s="1170"/>
    </row>
    <row r="26" spans="1:9" ht="12.75" customHeight="1">
      <c r="A26" s="1700"/>
      <c r="C26" s="1703"/>
      <c r="D26" s="1705"/>
      <c r="E26" s="1705"/>
      <c r="F26" s="1700"/>
      <c r="G26" s="1700"/>
      <c r="H26" s="1701"/>
      <c r="I26" s="1170"/>
    </row>
    <row r="27" spans="1:9">
      <c r="A27" s="1700" t="s">
        <v>1936</v>
      </c>
      <c r="F27" s="1700"/>
      <c r="G27" s="1700"/>
      <c r="H27" s="1701"/>
      <c r="I27" s="1170"/>
    </row>
    <row r="28" spans="1:9" ht="245.25" customHeight="1">
      <c r="A28" s="1700"/>
      <c r="F28" s="1700"/>
      <c r="G28" s="1700"/>
      <c r="H28" s="1701"/>
      <c r="I28" s="1170"/>
    </row>
    <row r="29" spans="1:9" ht="12.75" customHeight="1">
      <c r="A29" s="1700"/>
      <c r="F29" s="1700"/>
      <c r="G29" s="1700"/>
      <c r="H29" s="1701"/>
      <c r="I29" s="1170"/>
    </row>
    <row r="30" spans="1:9" ht="12.75" customHeight="1">
      <c r="A30" s="1700"/>
      <c r="F30" s="1700"/>
      <c r="G30" s="1700"/>
      <c r="H30" s="1701"/>
      <c r="I30" s="1170"/>
    </row>
    <row r="31" spans="1:9" ht="12.75" customHeight="1">
      <c r="A31" s="1700"/>
      <c r="F31" s="1700"/>
      <c r="G31" s="1700"/>
      <c r="H31" s="1701"/>
      <c r="I31" s="1170"/>
    </row>
    <row r="32" spans="1:9" ht="12.75" customHeight="1">
      <c r="A32" s="1700"/>
      <c r="F32" s="1700"/>
      <c r="G32" s="1700"/>
      <c r="H32" s="1701"/>
      <c r="I32" s="1170"/>
    </row>
    <row r="33" spans="1:9" ht="12.75" customHeight="1">
      <c r="A33" s="1700"/>
      <c r="F33" s="1700"/>
      <c r="G33" s="1700"/>
      <c r="H33" s="1701"/>
      <c r="I33" s="1170"/>
    </row>
    <row r="34" spans="1:9" ht="12.75" customHeight="1">
      <c r="A34" s="1700"/>
      <c r="F34" s="1700"/>
      <c r="G34" s="1700"/>
      <c r="H34" s="1701"/>
      <c r="I34" s="1170"/>
    </row>
    <row r="35" spans="1:9" ht="12.75" customHeight="1">
      <c r="A35" s="1700"/>
      <c r="F35" s="1700"/>
      <c r="G35" s="1700"/>
      <c r="H35" s="1701"/>
      <c r="I35" s="1170"/>
    </row>
    <row r="36" spans="1:9" ht="12.75" customHeight="1">
      <c r="A36" s="1700"/>
      <c r="F36" s="1700"/>
      <c r="G36" s="1700"/>
      <c r="H36" s="1701"/>
      <c r="I36" s="1170"/>
    </row>
    <row r="37" spans="1:9" ht="12.75" customHeight="1">
      <c r="A37" s="1700"/>
      <c r="F37" s="1700"/>
      <c r="G37" s="1700"/>
      <c r="H37" s="1701"/>
      <c r="I37" s="1170"/>
    </row>
    <row r="38" spans="1:9" ht="12.75" customHeight="1">
      <c r="A38" s="1700"/>
      <c r="F38" s="1700"/>
      <c r="G38" s="1700"/>
      <c r="H38" s="1701"/>
      <c r="I38" s="1170"/>
    </row>
    <row r="39" spans="1:9" ht="12.75" customHeight="1">
      <c r="A39" s="1700"/>
      <c r="F39" s="1700"/>
      <c r="G39" s="1700"/>
      <c r="H39" s="1701"/>
      <c r="I39" s="1170"/>
    </row>
    <row r="40" spans="1:9" ht="12.75" customHeight="1">
      <c r="A40" s="1700"/>
      <c r="F40" s="1700"/>
      <c r="G40" s="1700"/>
      <c r="H40" s="1701"/>
      <c r="I40" s="1170"/>
    </row>
    <row r="41" spans="1:9" ht="12.75" customHeight="1">
      <c r="A41" s="1700"/>
      <c r="F41" s="1700"/>
      <c r="G41" s="1700"/>
      <c r="H41" s="1701"/>
      <c r="I41" s="1170"/>
    </row>
    <row r="42" spans="1:9" ht="12.75" customHeight="1">
      <c r="A42" s="1700"/>
      <c r="F42" s="1700"/>
      <c r="G42" s="1700"/>
      <c r="H42" s="1701"/>
      <c r="I42" s="1170"/>
    </row>
    <row r="43" spans="1:9" ht="12.75" customHeight="1">
      <c r="A43" s="1700"/>
      <c r="D43" s="1906" t="s">
        <v>1932</v>
      </c>
      <c r="E43" s="1700"/>
      <c r="F43" s="1700"/>
      <c r="G43" s="1701"/>
      <c r="H43" s="1170"/>
    </row>
    <row r="44" spans="1:9" ht="12.75" customHeight="1">
      <c r="A44" s="1700"/>
      <c r="C44" s="1703" t="s">
        <v>1937</v>
      </c>
      <c r="D44" s="1704">
        <v>15</v>
      </c>
      <c r="E44" s="1700"/>
      <c r="F44" s="1700"/>
      <c r="G44" s="1701"/>
      <c r="H44" s="1170"/>
    </row>
    <row r="45" spans="1:9" ht="12.75" customHeight="1">
      <c r="A45" s="1700"/>
      <c r="F45" s="1700"/>
      <c r="G45" s="1700"/>
      <c r="H45" s="1701"/>
      <c r="I45" s="1170"/>
    </row>
    <row r="46" spans="1:9" ht="15" customHeight="1">
      <c r="A46" s="1700"/>
      <c r="F46" s="1700"/>
      <c r="G46" s="1700"/>
      <c r="H46" s="1701"/>
      <c r="I46" s="1170"/>
    </row>
    <row r="47" spans="1:9">
      <c r="A47" s="1700" t="s">
        <v>2174</v>
      </c>
      <c r="F47" s="1700"/>
      <c r="G47" s="1700"/>
      <c r="H47" s="1701"/>
      <c r="I47" s="1170"/>
    </row>
    <row r="48" spans="1:9" ht="374.25" customHeight="1">
      <c r="A48" s="1700"/>
      <c r="F48" s="1700"/>
      <c r="G48" s="1700"/>
      <c r="H48" s="1701"/>
      <c r="I48" s="1170"/>
    </row>
    <row r="49" spans="1:9" ht="12.75" customHeight="1">
      <c r="A49" s="1700"/>
      <c r="F49" s="1700"/>
      <c r="G49" s="1700"/>
      <c r="H49" s="1701"/>
      <c r="I49" s="1170"/>
    </row>
    <row r="50" spans="1:9" ht="12.75" customHeight="1">
      <c r="A50" s="1700"/>
      <c r="F50" s="1700"/>
      <c r="G50" s="1700"/>
      <c r="H50" s="1701"/>
      <c r="I50" s="1170"/>
    </row>
    <row r="51" spans="1:9" ht="12.75" customHeight="1">
      <c r="A51" s="1700"/>
      <c r="F51" s="1700"/>
      <c r="G51" s="1700"/>
      <c r="H51" s="1701"/>
      <c r="I51" s="1170"/>
    </row>
    <row r="52" spans="1:9" ht="12.75" customHeight="1">
      <c r="A52" s="1700"/>
      <c r="F52" s="1700"/>
      <c r="G52" s="1700"/>
      <c r="H52" s="1701"/>
      <c r="I52" s="1170"/>
    </row>
    <row r="53" spans="1:9" ht="12.75" customHeight="1">
      <c r="A53" s="1700"/>
      <c r="F53" s="1700"/>
      <c r="G53" s="1700"/>
      <c r="H53" s="1701"/>
      <c r="I53" s="1170"/>
    </row>
    <row r="54" spans="1:9" ht="12.75" customHeight="1">
      <c r="A54" s="1700"/>
      <c r="F54" s="1700"/>
      <c r="G54" s="1700"/>
      <c r="H54" s="1701"/>
      <c r="I54" s="1170"/>
    </row>
    <row r="55" spans="1:9" ht="12.75" customHeight="1">
      <c r="A55" s="1700"/>
      <c r="F55" s="1700"/>
      <c r="G55" s="1700"/>
      <c r="H55" s="1701"/>
      <c r="I55" s="1170"/>
    </row>
    <row r="56" spans="1:9" ht="12.75" customHeight="1">
      <c r="A56" s="1700"/>
      <c r="F56" s="1700"/>
      <c r="G56" s="1700"/>
      <c r="H56" s="1701"/>
      <c r="I56" s="1170"/>
    </row>
    <row r="57" spans="1:9" ht="12.75" customHeight="1">
      <c r="A57" s="1700"/>
      <c r="F57" s="1700"/>
      <c r="G57" s="1700"/>
      <c r="H57" s="1701"/>
      <c r="I57" s="1170"/>
    </row>
    <row r="58" spans="1:9" ht="12.75" customHeight="1">
      <c r="A58" s="1700"/>
      <c r="F58" s="1700"/>
      <c r="G58" s="1700"/>
      <c r="H58" s="1701"/>
      <c r="I58" s="1170"/>
    </row>
    <row r="59" spans="1:9" ht="12.75" customHeight="1">
      <c r="A59" s="1700"/>
      <c r="F59" s="1700"/>
      <c r="G59" s="1700"/>
      <c r="H59" s="1701"/>
      <c r="I59" s="1170"/>
    </row>
    <row r="60" spans="1:9" ht="12.75" customHeight="1">
      <c r="A60" s="1700"/>
      <c r="F60" s="1700"/>
      <c r="G60" s="1700"/>
      <c r="H60" s="1701"/>
      <c r="I60" s="1170"/>
    </row>
    <row r="61" spans="1:9" ht="12.75" customHeight="1">
      <c r="A61" s="1700"/>
      <c r="F61" s="1700"/>
      <c r="G61" s="1700"/>
      <c r="H61" s="1701"/>
      <c r="I61" s="1170"/>
    </row>
    <row r="62" spans="1:9" ht="12.75" customHeight="1">
      <c r="A62" s="1700"/>
      <c r="F62" s="1700"/>
      <c r="G62" s="1700"/>
      <c r="H62" s="1701"/>
      <c r="I62" s="1170"/>
    </row>
    <row r="63" spans="1:9" ht="12.75" customHeight="1">
      <c r="A63" s="1700"/>
      <c r="F63" s="1700"/>
      <c r="G63" s="1700"/>
      <c r="H63" s="1701"/>
      <c r="I63" s="1170"/>
    </row>
    <row r="64" spans="1:9" ht="12.75" customHeight="1">
      <c r="A64" s="1700"/>
      <c r="C64" s="1700" t="s">
        <v>1938</v>
      </c>
      <c r="D64" s="2477" t="s">
        <v>2182</v>
      </c>
      <c r="E64" s="2478"/>
      <c r="F64" s="2478"/>
      <c r="G64" s="2479"/>
      <c r="H64" s="1961"/>
      <c r="I64" s="1170"/>
    </row>
    <row r="65" spans="1:9" ht="12.75" customHeight="1">
      <c r="A65" s="1700"/>
      <c r="F65" s="1700"/>
      <c r="G65" s="1700"/>
      <c r="H65" s="1701"/>
      <c r="I65" s="1170"/>
    </row>
    <row r="66" spans="1:9" ht="12.75" customHeight="1">
      <c r="A66" s="1700"/>
      <c r="D66" s="1906" t="s">
        <v>1932</v>
      </c>
      <c r="E66" s="1700"/>
      <c r="F66" s="1700"/>
      <c r="G66" s="1701"/>
      <c r="H66" s="1170"/>
    </row>
    <row r="67" spans="1:9" ht="12.75" customHeight="1">
      <c r="A67" s="1700"/>
      <c r="C67" s="1703" t="s">
        <v>2176</v>
      </c>
      <c r="D67" s="1704">
        <v>5</v>
      </c>
      <c r="E67" s="1700"/>
      <c r="F67" s="1700"/>
      <c r="G67" s="1701"/>
      <c r="H67" s="1170"/>
    </row>
    <row r="68" spans="1:9" ht="12.75" customHeight="1">
      <c r="A68" s="1700"/>
      <c r="F68" s="1700"/>
      <c r="G68" s="1700"/>
      <c r="H68" s="1701"/>
      <c r="I68" s="1170"/>
    </row>
    <row r="69" spans="1:9">
      <c r="A69" s="1700" t="s">
        <v>2175</v>
      </c>
      <c r="F69" s="1700"/>
      <c r="G69" s="1700"/>
      <c r="H69" s="1701"/>
      <c r="I69" s="1170"/>
    </row>
    <row r="70" spans="1:9" ht="331.5" customHeight="1">
      <c r="A70" s="1700"/>
      <c r="F70" s="1700"/>
      <c r="G70" s="1700"/>
      <c r="H70" s="1701"/>
      <c r="I70" s="1170"/>
    </row>
    <row r="71" spans="1:9" ht="12.75" customHeight="1">
      <c r="A71" s="1700"/>
      <c r="D71" s="1906" t="s">
        <v>1932</v>
      </c>
      <c r="F71" s="1700"/>
      <c r="G71" s="1700"/>
      <c r="H71" s="1701"/>
      <c r="I71" s="1170"/>
    </row>
    <row r="72" spans="1:9" ht="12.75" customHeight="1">
      <c r="A72" s="1700"/>
      <c r="C72" s="1703" t="s">
        <v>1939</v>
      </c>
      <c r="D72" s="1704">
        <v>0</v>
      </c>
      <c r="F72" s="1700"/>
      <c r="G72" s="1700"/>
      <c r="H72" s="1701"/>
      <c r="I72" s="1170"/>
    </row>
    <row r="73" spans="1:9" ht="12.75" customHeight="1">
      <c r="A73" s="1700"/>
      <c r="F73" s="1700"/>
      <c r="G73" s="1700"/>
      <c r="H73" s="1701"/>
      <c r="I73" s="1170"/>
    </row>
    <row r="74" spans="1:9">
      <c r="A74" s="1700" t="s">
        <v>1940</v>
      </c>
      <c r="F74" s="1700"/>
      <c r="G74" s="1700"/>
      <c r="H74" s="1701"/>
      <c r="I74" s="1170"/>
    </row>
    <row r="75" spans="1:9" ht="131.25" customHeight="1"/>
    <row r="76" spans="1:9" ht="12.75" customHeight="1"/>
    <row r="77" spans="1:9" ht="12.75" customHeight="1">
      <c r="D77" s="1906" t="s">
        <v>1932</v>
      </c>
    </row>
    <row r="78" spans="1:9" ht="12.75" customHeight="1">
      <c r="C78" s="1703" t="s">
        <v>1941</v>
      </c>
      <c r="D78" s="1704">
        <v>0</v>
      </c>
    </row>
    <row r="79" spans="1:9" ht="12.75" customHeight="1" thickBot="1"/>
    <row r="80" spans="1:9" ht="16.5" thickBot="1">
      <c r="A80" s="2086" t="s">
        <v>1942</v>
      </c>
      <c r="B80" s="2087"/>
      <c r="C80" s="2087"/>
      <c r="D80" s="2087"/>
      <c r="E80" s="2087"/>
      <c r="F80" s="2087"/>
      <c r="G80" s="2087"/>
      <c r="H80" s="2087"/>
      <c r="I80" s="2088"/>
    </row>
    <row r="83" spans="1:9">
      <c r="A83" s="1700" t="s">
        <v>1943</v>
      </c>
      <c r="F83" s="1700" t="s">
        <v>438</v>
      </c>
      <c r="G83" s="1700"/>
      <c r="H83" s="1701"/>
      <c r="I83" s="1170"/>
    </row>
    <row r="84" spans="1:9">
      <c r="A84" s="1700"/>
      <c r="F84" s="1700"/>
      <c r="G84" s="1700"/>
      <c r="H84" s="1701"/>
      <c r="I84" s="1170"/>
    </row>
    <row r="85" spans="1:9">
      <c r="A85" s="1700"/>
      <c r="F85" s="1700"/>
      <c r="G85" s="1700"/>
      <c r="H85" s="1701"/>
      <c r="I85" s="1170"/>
    </row>
    <row r="86" spans="1:9">
      <c r="A86" s="1700"/>
      <c r="F86" s="1700"/>
      <c r="G86" s="1700"/>
      <c r="H86" s="1701"/>
      <c r="I86" s="1170"/>
    </row>
    <row r="87" spans="1:9" ht="47.25" customHeight="1">
      <c r="A87" s="1700"/>
      <c r="F87" s="1700"/>
      <c r="G87" s="1700"/>
      <c r="H87" s="1701"/>
      <c r="I87" s="1170"/>
    </row>
    <row r="88" spans="1:9">
      <c r="A88" s="1468" t="s">
        <v>1944</v>
      </c>
      <c r="F88" s="1706" t="s">
        <v>41</v>
      </c>
      <c r="G88" s="1707"/>
      <c r="H88" s="1170"/>
      <c r="I88" s="1170"/>
    </row>
    <row r="89" spans="1:9">
      <c r="A89" s="1468" t="s">
        <v>1945</v>
      </c>
      <c r="F89" s="1706">
        <v>45</v>
      </c>
      <c r="G89" s="1707"/>
      <c r="H89" s="1170"/>
      <c r="I89" s="1170"/>
    </row>
    <row r="90" spans="1:9">
      <c r="A90" s="1468" t="s">
        <v>1946</v>
      </c>
      <c r="F90" s="1706">
        <v>0</v>
      </c>
      <c r="G90" s="1707"/>
      <c r="H90" s="1170"/>
      <c r="I90" s="1170"/>
    </row>
    <row r="91" spans="1:9">
      <c r="A91" s="1700" t="s">
        <v>1947</v>
      </c>
      <c r="F91" s="1708">
        <f>F90/F89</f>
        <v>0</v>
      </c>
      <c r="G91" s="1707"/>
      <c r="H91" s="1170"/>
      <c r="I91" s="1170"/>
    </row>
    <row r="92" spans="1:9">
      <c r="A92" s="1468" t="s">
        <v>438</v>
      </c>
      <c r="F92" s="1707"/>
      <c r="G92" s="1170"/>
      <c r="H92" s="1170"/>
    </row>
    <row r="93" spans="1:9">
      <c r="A93" s="1700"/>
      <c r="F93" s="1906" t="s">
        <v>1932</v>
      </c>
      <c r="G93" s="1170"/>
    </row>
    <row r="94" spans="1:9">
      <c r="A94" s="1700"/>
      <c r="F94" s="1704">
        <v>5</v>
      </c>
      <c r="G94" s="1170" t="s">
        <v>2350</v>
      </c>
    </row>
    <row r="95" spans="1:9">
      <c r="E95" s="1700" t="s">
        <v>438</v>
      </c>
      <c r="F95" s="1702" t="s">
        <v>438</v>
      </c>
      <c r="G95" s="1702"/>
      <c r="H95" s="1170"/>
      <c r="I95" s="1170"/>
    </row>
    <row r="96" spans="1:9">
      <c r="A96" s="1700" t="s">
        <v>2177</v>
      </c>
      <c r="E96" s="1700"/>
      <c r="F96" s="1702"/>
      <c r="G96" s="1702"/>
      <c r="H96" s="1170"/>
      <c r="I96" s="1170"/>
    </row>
    <row r="97" spans="3:9" ht="409.5" customHeight="1">
      <c r="E97" s="1700"/>
      <c r="F97" s="1702"/>
      <c r="G97" s="1702"/>
      <c r="H97" s="1170"/>
      <c r="I97" s="1170"/>
    </row>
    <row r="98" spans="3:9" ht="315" customHeight="1">
      <c r="E98" s="1700"/>
      <c r="F98" s="1702"/>
      <c r="G98" s="1702"/>
      <c r="H98" s="1170"/>
      <c r="I98" s="1170"/>
    </row>
    <row r="99" spans="3:9" ht="12.75" customHeight="1">
      <c r="E99" s="1700"/>
      <c r="F99" s="1702"/>
      <c r="G99" s="1702"/>
      <c r="H99" s="1170"/>
      <c r="I99" s="1170"/>
    </row>
    <row r="100" spans="3:9" ht="12.75" customHeight="1">
      <c r="E100" s="1700"/>
      <c r="F100" s="1702"/>
      <c r="G100" s="1702"/>
      <c r="H100" s="1170"/>
      <c r="I100" s="1170"/>
    </row>
    <row r="101" spans="3:9" ht="12.75" customHeight="1">
      <c r="E101" s="1700"/>
      <c r="F101" s="1702"/>
      <c r="G101" s="1702"/>
      <c r="H101" s="1170"/>
      <c r="I101" s="1170"/>
    </row>
    <row r="102" spans="3:9" ht="12.75" customHeight="1">
      <c r="E102" s="1700"/>
      <c r="F102" s="1702"/>
      <c r="G102" s="1702"/>
      <c r="H102" s="1170"/>
      <c r="I102" s="1170"/>
    </row>
    <row r="103" spans="3:9" ht="12.75" customHeight="1">
      <c r="E103" s="1700"/>
      <c r="F103" s="1702"/>
      <c r="G103" s="1702"/>
      <c r="H103" s="1170"/>
      <c r="I103" s="1170"/>
    </row>
    <row r="104" spans="3:9" ht="12.75" customHeight="1">
      <c r="E104" s="1700"/>
      <c r="F104" s="1702"/>
      <c r="G104" s="1702"/>
      <c r="H104" s="1170"/>
      <c r="I104" s="1170"/>
    </row>
    <row r="105" spans="3:9" ht="12.75" customHeight="1">
      <c r="E105" s="1700"/>
      <c r="F105" s="1702"/>
      <c r="G105" s="1702"/>
      <c r="H105" s="1170"/>
      <c r="I105" s="1170"/>
    </row>
    <row r="106" spans="3:9" ht="12.75" customHeight="1">
      <c r="E106" s="1700"/>
      <c r="F106" s="1702"/>
      <c r="G106" s="1702"/>
      <c r="H106" s="1170"/>
      <c r="I106" s="1170"/>
    </row>
    <row r="107" spans="3:9" ht="12.75" customHeight="1" thickBot="1">
      <c r="E107" s="1700"/>
      <c r="F107" s="1702"/>
      <c r="G107" s="1702"/>
      <c r="H107" s="1170"/>
      <c r="I107" s="1170"/>
    </row>
    <row r="108" spans="3:9" ht="12.75" customHeight="1" thickBot="1">
      <c r="C108" s="1700" t="s">
        <v>1938</v>
      </c>
      <c r="D108" s="2474" t="s">
        <v>2179</v>
      </c>
      <c r="E108" s="2475"/>
      <c r="F108" s="2475"/>
      <c r="G108" s="2476"/>
      <c r="H108" s="1959"/>
      <c r="I108" s="1960"/>
    </row>
    <row r="109" spans="3:9" ht="12.75" customHeight="1">
      <c r="F109" s="1700"/>
      <c r="G109" s="1702"/>
      <c r="H109" s="1170"/>
      <c r="I109" s="1170"/>
    </row>
    <row r="110" spans="3:9" ht="12.75" customHeight="1">
      <c r="D110" s="1906" t="s">
        <v>1932</v>
      </c>
      <c r="E110" s="1700"/>
      <c r="F110" s="1702"/>
      <c r="G110" s="1170"/>
      <c r="H110" s="1170"/>
    </row>
    <row r="111" spans="3:9" ht="12.75" customHeight="1">
      <c r="C111" s="1703" t="s">
        <v>1948</v>
      </c>
      <c r="D111" s="1704">
        <v>5</v>
      </c>
      <c r="E111" s="1700"/>
      <c r="F111" s="1702"/>
      <c r="G111" s="1170"/>
      <c r="H111" s="1170"/>
    </row>
    <row r="112" spans="3:9" ht="12.75" customHeight="1">
      <c r="E112" s="1700"/>
      <c r="F112" s="1702"/>
      <c r="G112" s="1702"/>
      <c r="H112" s="1170"/>
      <c r="I112" s="1170"/>
    </row>
    <row r="113" spans="1:9" ht="12.75" customHeight="1">
      <c r="E113" s="1700"/>
      <c r="F113" s="1702"/>
      <c r="G113" s="1702"/>
      <c r="H113" s="1170"/>
      <c r="I113" s="1170"/>
    </row>
    <row r="114" spans="1:9" ht="12.75" customHeight="1">
      <c r="E114" s="1700"/>
      <c r="F114" s="1702"/>
      <c r="G114" s="1702"/>
      <c r="H114" s="1170"/>
      <c r="I114" s="1170"/>
    </row>
    <row r="115" spans="1:9">
      <c r="A115" s="1700" t="s">
        <v>1949</v>
      </c>
      <c r="E115" s="1700"/>
      <c r="F115" s="1702"/>
      <c r="G115" s="1702"/>
      <c r="H115" s="1170"/>
      <c r="I115" s="1170"/>
    </row>
    <row r="116" spans="1:9" ht="409.5" customHeight="1">
      <c r="E116" s="1700"/>
      <c r="F116" s="1702"/>
      <c r="G116" s="1702"/>
      <c r="H116" s="1170"/>
      <c r="I116" s="1170"/>
    </row>
    <row r="117" spans="1:9" ht="409.5" customHeight="1">
      <c r="E117" s="1700"/>
      <c r="F117" s="1702"/>
      <c r="G117" s="1702"/>
      <c r="H117" s="1170"/>
      <c r="I117" s="1170"/>
    </row>
    <row r="118" spans="1:9" ht="12.75" customHeight="1">
      <c r="E118" s="1700"/>
      <c r="F118" s="1702"/>
      <c r="G118" s="1702"/>
      <c r="H118" s="1170"/>
      <c r="I118" s="1170"/>
    </row>
    <row r="119" spans="1:9" ht="12.75" customHeight="1">
      <c r="E119" s="1700"/>
      <c r="F119" s="1702"/>
      <c r="G119" s="1702"/>
      <c r="H119" s="1170"/>
      <c r="I119" s="1170"/>
    </row>
    <row r="120" spans="1:9" ht="12.75" customHeight="1">
      <c r="E120" s="1700"/>
      <c r="F120" s="1702"/>
      <c r="G120" s="1702"/>
      <c r="H120" s="1170"/>
      <c r="I120" s="1170"/>
    </row>
    <row r="121" spans="1:9" ht="12.75" customHeight="1">
      <c r="E121" s="1700"/>
      <c r="F121" s="1702"/>
      <c r="G121" s="1702"/>
      <c r="H121" s="1170"/>
      <c r="I121" s="1170"/>
    </row>
    <row r="122" spans="1:9" ht="12.75" customHeight="1">
      <c r="E122" s="1700"/>
      <c r="F122" s="1702"/>
      <c r="G122" s="1702"/>
      <c r="H122" s="1170"/>
      <c r="I122" s="1170"/>
    </row>
    <row r="123" spans="1:9" ht="12.75" customHeight="1">
      <c r="E123" s="1700"/>
      <c r="F123" s="1702"/>
      <c r="G123" s="1702"/>
      <c r="H123" s="1170"/>
      <c r="I123" s="1170"/>
    </row>
    <row r="124" spans="1:9" ht="12.75" customHeight="1">
      <c r="E124" s="1700"/>
      <c r="F124" s="1702"/>
      <c r="G124" s="1702"/>
      <c r="H124" s="1170"/>
      <c r="I124" s="1170"/>
    </row>
    <row r="125" spans="1:9" ht="12.75" customHeight="1">
      <c r="E125" s="1700"/>
      <c r="F125" s="1702"/>
      <c r="G125" s="1702"/>
      <c r="H125" s="1170"/>
      <c r="I125" s="1170"/>
    </row>
    <row r="126" spans="1:9" ht="12.75" customHeight="1">
      <c r="E126" s="1700"/>
      <c r="F126" s="1702"/>
      <c r="G126" s="1702"/>
      <c r="H126" s="1170"/>
      <c r="I126" s="1170"/>
    </row>
    <row r="127" spans="1:9" ht="12.75" customHeight="1">
      <c r="E127" s="1700"/>
      <c r="F127" s="1702"/>
      <c r="G127" s="1702"/>
      <c r="H127" s="1170"/>
      <c r="I127" s="1170"/>
    </row>
    <row r="128" spans="1:9" ht="12.75" customHeight="1">
      <c r="E128" s="1700"/>
      <c r="F128" s="1702"/>
      <c r="G128" s="1702"/>
      <c r="H128" s="1170"/>
      <c r="I128" s="1170"/>
    </row>
    <row r="129" spans="2:9" ht="12.75" customHeight="1">
      <c r="E129" s="1700"/>
      <c r="F129" s="1702"/>
      <c r="G129" s="1702"/>
      <c r="H129" s="1170"/>
      <c r="I129" s="1170"/>
    </row>
    <row r="130" spans="2:9" ht="12.75" customHeight="1">
      <c r="E130" s="1700"/>
      <c r="F130" s="1702"/>
      <c r="G130" s="1702"/>
      <c r="H130" s="1170"/>
      <c r="I130" s="1170"/>
    </row>
    <row r="131" spans="2:9" ht="12.75" customHeight="1">
      <c r="E131" s="1700"/>
      <c r="F131" s="1702"/>
      <c r="G131" s="1702"/>
      <c r="H131" s="1170"/>
      <c r="I131" s="1170"/>
    </row>
    <row r="132" spans="2:9" ht="12.75" customHeight="1">
      <c r="E132" s="1700"/>
      <c r="F132" s="1702"/>
      <c r="G132" s="1702"/>
      <c r="H132" s="1170"/>
      <c r="I132" s="1170"/>
    </row>
    <row r="133" spans="2:9" ht="12.75" customHeight="1">
      <c r="E133" s="1700"/>
      <c r="F133" s="1702"/>
      <c r="G133" s="1702"/>
      <c r="H133" s="1170"/>
      <c r="I133" s="1170"/>
    </row>
    <row r="134" spans="2:9" ht="12.75" customHeight="1">
      <c r="E134" s="1700"/>
      <c r="F134" s="1702"/>
      <c r="G134" s="1702"/>
      <c r="H134" s="1170"/>
      <c r="I134" s="1170"/>
    </row>
    <row r="135" spans="2:9" ht="12.75" customHeight="1">
      <c r="E135" s="1700"/>
      <c r="F135" s="1702"/>
      <c r="G135" s="1702"/>
      <c r="H135" s="1170"/>
      <c r="I135" s="1170"/>
    </row>
    <row r="136" spans="2:9" ht="12.75" customHeight="1">
      <c r="E136" s="1700"/>
      <c r="F136" s="1702"/>
      <c r="G136" s="1702"/>
      <c r="H136" s="1170"/>
      <c r="I136" s="1170"/>
    </row>
    <row r="137" spans="2:9" ht="12.75" customHeight="1">
      <c r="E137" s="1700"/>
      <c r="F137" s="1702"/>
      <c r="G137" s="1702"/>
      <c r="H137" s="1170"/>
      <c r="I137" s="1170"/>
    </row>
    <row r="138" spans="2:9" ht="12.75" customHeight="1">
      <c r="E138" s="1700"/>
      <c r="F138" s="1702"/>
      <c r="G138" s="1702"/>
      <c r="H138" s="1170"/>
      <c r="I138" s="1170"/>
    </row>
    <row r="139" spans="2:9" ht="12.75" customHeight="1" thickBot="1">
      <c r="E139" s="1700"/>
      <c r="F139" s="1702"/>
      <c r="G139" s="1702"/>
      <c r="H139" s="1170"/>
      <c r="I139" s="1170"/>
    </row>
    <row r="140" spans="2:9" ht="12.75" customHeight="1" thickBot="1">
      <c r="B140" s="2501" t="s">
        <v>2210</v>
      </c>
      <c r="C140" s="2502"/>
      <c r="D140" s="2474" t="s">
        <v>2184</v>
      </c>
      <c r="E140" s="2475"/>
      <c r="F140" s="2475"/>
      <c r="G140" s="2476"/>
      <c r="H140" s="1959"/>
      <c r="I140" s="1962"/>
    </row>
    <row r="141" spans="2:9" ht="12.75" customHeight="1" thickBot="1">
      <c r="B141" s="2501" t="s">
        <v>2211</v>
      </c>
      <c r="C141" s="2502"/>
      <c r="D141" s="2474" t="s">
        <v>2032</v>
      </c>
      <c r="E141" s="2475"/>
      <c r="F141" s="2475"/>
      <c r="G141" s="2476"/>
      <c r="H141" s="1170"/>
      <c r="I141" s="1170"/>
    </row>
    <row r="142" spans="2:9" ht="12.75" customHeight="1">
      <c r="F142" s="1700"/>
      <c r="G142" s="1702"/>
      <c r="H142" s="1170"/>
      <c r="I142" s="1170"/>
    </row>
    <row r="143" spans="2:9" ht="12.75" customHeight="1">
      <c r="F143" s="1700"/>
      <c r="G143" s="1702"/>
      <c r="H143" s="1170"/>
      <c r="I143" s="1170"/>
    </row>
    <row r="144" spans="2:9" ht="12.75" customHeight="1">
      <c r="D144" s="1906" t="s">
        <v>1932</v>
      </c>
      <c r="E144" s="1700"/>
      <c r="F144" s="1702"/>
      <c r="G144" s="1170"/>
      <c r="H144" s="1170"/>
    </row>
    <row r="145" spans="1:9" ht="12.75" customHeight="1">
      <c r="C145" s="1703" t="s">
        <v>1950</v>
      </c>
      <c r="D145" s="1704">
        <v>10</v>
      </c>
      <c r="E145" s="1700"/>
      <c r="F145" s="1702"/>
      <c r="G145" s="1170"/>
      <c r="H145" s="1170"/>
    </row>
    <row r="146" spans="1:9" ht="12.75" customHeight="1" thickBot="1">
      <c r="E146" s="1700"/>
      <c r="F146" s="1702"/>
      <c r="G146" s="1702"/>
      <c r="H146" s="1170"/>
      <c r="I146" s="1170"/>
    </row>
    <row r="147" spans="1:9" ht="12.75" customHeight="1" thickBot="1">
      <c r="A147" s="2086" t="s">
        <v>1951</v>
      </c>
      <c r="B147" s="2087"/>
      <c r="C147" s="2087"/>
      <c r="D147" s="2087"/>
      <c r="E147" s="2087"/>
      <c r="F147" s="2087"/>
      <c r="G147" s="2087"/>
      <c r="H147" s="2087"/>
      <c r="I147" s="2088"/>
    </row>
    <row r="149" spans="1:9">
      <c r="A149" s="1700" t="s">
        <v>1952</v>
      </c>
      <c r="D149" s="1468" t="s">
        <v>438</v>
      </c>
    </row>
    <row r="150" spans="1:9">
      <c r="A150" s="1700"/>
    </row>
    <row r="151" spans="1:9" ht="12.75" customHeight="1">
      <c r="A151" s="2491" t="s">
        <v>1953</v>
      </c>
      <c r="B151" s="2493" t="s">
        <v>1954</v>
      </c>
      <c r="C151" s="2493" t="s">
        <v>1955</v>
      </c>
      <c r="D151" s="2493" t="s">
        <v>326</v>
      </c>
      <c r="E151" s="2494"/>
      <c r="F151" s="2495" t="s">
        <v>2078</v>
      </c>
    </row>
    <row r="152" spans="1:9">
      <c r="A152" s="2492"/>
      <c r="B152" s="2494"/>
      <c r="C152" s="2494"/>
      <c r="D152" s="2494"/>
      <c r="E152" s="2494"/>
      <c r="F152" s="2496"/>
    </row>
    <row r="153" spans="1:9">
      <c r="A153" s="1709">
        <v>20</v>
      </c>
      <c r="B153" s="1710" t="s">
        <v>1956</v>
      </c>
      <c r="C153" s="1710" t="s">
        <v>1957</v>
      </c>
      <c r="D153" s="2497" t="s">
        <v>1958</v>
      </c>
      <c r="E153" s="2498"/>
      <c r="F153" s="1710" t="s">
        <v>1959</v>
      </c>
    </row>
    <row r="154" spans="1:9">
      <c r="A154" s="1709">
        <v>19</v>
      </c>
      <c r="B154" s="1710" t="s">
        <v>1960</v>
      </c>
      <c r="C154" s="1710" t="s">
        <v>1961</v>
      </c>
      <c r="D154" s="1710" t="s">
        <v>1962</v>
      </c>
      <c r="E154" s="1710"/>
      <c r="F154" s="1710" t="s">
        <v>1963</v>
      </c>
    </row>
    <row r="155" spans="1:9">
      <c r="A155" s="1709">
        <v>18</v>
      </c>
      <c r="B155" s="1710" t="s">
        <v>1964</v>
      </c>
      <c r="C155" s="1710" t="s">
        <v>1965</v>
      </c>
      <c r="D155" s="1710" t="s">
        <v>1966</v>
      </c>
      <c r="E155" s="1710"/>
      <c r="F155" s="1710" t="s">
        <v>1967</v>
      </c>
    </row>
    <row r="156" spans="1:9">
      <c r="A156" s="1709">
        <v>17</v>
      </c>
      <c r="B156" s="1710" t="s">
        <v>1968</v>
      </c>
      <c r="C156" s="1710" t="s">
        <v>1969</v>
      </c>
      <c r="D156" s="2497" t="s">
        <v>1970</v>
      </c>
      <c r="E156" s="2498"/>
      <c r="F156" s="1710" t="s">
        <v>1971</v>
      </c>
    </row>
    <row r="157" spans="1:9">
      <c r="G157" s="1700"/>
      <c r="H157" s="1700"/>
    </row>
    <row r="158" spans="1:9" ht="16.149999999999999" customHeight="1">
      <c r="A158" s="1468" t="s">
        <v>86</v>
      </c>
      <c r="E158" s="1703" t="s">
        <v>1972</v>
      </c>
      <c r="F158" s="1709" t="s">
        <v>1954</v>
      </c>
      <c r="G158" s="1700"/>
      <c r="H158" s="1700"/>
    </row>
    <row r="159" spans="1:9" ht="12.75" customHeight="1">
      <c r="A159" s="1468" t="s">
        <v>1945</v>
      </c>
      <c r="F159" s="1706">
        <v>45</v>
      </c>
      <c r="G159" s="1707"/>
      <c r="H159" s="1170"/>
      <c r="I159" s="1170"/>
    </row>
    <row r="160" spans="1:9">
      <c r="A160" s="1468" t="s">
        <v>1973</v>
      </c>
      <c r="F160" s="1976">
        <f>'Housing Credit'!E61</f>
        <v>795477.53610000003</v>
      </c>
      <c r="G160" s="1707"/>
      <c r="H160" s="1170"/>
      <c r="I160" s="1170"/>
    </row>
    <row r="161" spans="1:9">
      <c r="A161" s="1700" t="s">
        <v>1974</v>
      </c>
      <c r="F161" s="1711">
        <f>F160/F159</f>
        <v>17677.278580000002</v>
      </c>
      <c r="G161" s="1707"/>
      <c r="H161" s="1170"/>
      <c r="I161" s="1170"/>
    </row>
    <row r="162" spans="1:9">
      <c r="E162" s="1700"/>
      <c r="F162" s="1702"/>
      <c r="G162" s="1702"/>
      <c r="H162" s="1700"/>
    </row>
    <row r="163" spans="1:9">
      <c r="C163" s="1700"/>
      <c r="D163" s="1906" t="s">
        <v>1932</v>
      </c>
      <c r="G163" s="1700"/>
    </row>
    <row r="164" spans="1:9">
      <c r="C164" s="1703" t="s">
        <v>1975</v>
      </c>
      <c r="D164" s="1906">
        <v>20</v>
      </c>
      <c r="G164" s="1700"/>
    </row>
    <row r="165" spans="1:9" ht="13.5" thickBot="1"/>
    <row r="166" spans="1:9" ht="16.5" thickBot="1">
      <c r="A166" s="2086" t="s">
        <v>1976</v>
      </c>
      <c r="B166" s="2087"/>
      <c r="C166" s="2087"/>
      <c r="D166" s="2087"/>
      <c r="E166" s="2087"/>
      <c r="F166" s="2087"/>
      <c r="G166" s="2087"/>
      <c r="H166" s="2087"/>
      <c r="I166" s="2088"/>
    </row>
    <row r="168" spans="1:9">
      <c r="A168" s="2499" t="s">
        <v>1977</v>
      </c>
      <c r="B168" s="2500"/>
      <c r="C168" s="2500"/>
      <c r="D168" s="2500"/>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6" t="s">
        <v>1932</v>
      </c>
    </row>
    <row r="206" spans="1:5" ht="12.75" customHeight="1">
      <c r="A206" s="1700"/>
      <c r="C206" s="1703" t="s">
        <v>1978</v>
      </c>
      <c r="D206" s="1906">
        <v>10</v>
      </c>
    </row>
    <row r="207" spans="1:5" ht="12.75" customHeight="1">
      <c r="A207" s="1700"/>
      <c r="C207" s="1703"/>
      <c r="D207" s="1705"/>
      <c r="E207" s="1705"/>
    </row>
    <row r="208" spans="1:5" ht="12.75" customHeight="1">
      <c r="A208" s="92"/>
      <c r="B208" s="1390"/>
      <c r="C208" s="1390"/>
      <c r="D208" s="1902"/>
      <c r="E208" s="1712"/>
    </row>
    <row r="209" spans="1:9" ht="12.75" customHeight="1">
      <c r="A209" s="1700" t="s">
        <v>1979</v>
      </c>
    </row>
    <row r="210" spans="1:9">
      <c r="A210" s="1700"/>
    </row>
    <row r="211" spans="1:9" ht="122.25" customHeight="1">
      <c r="A211" s="1700"/>
      <c r="C211" s="1700"/>
      <c r="D211" s="1702" t="s">
        <v>1932</v>
      </c>
    </row>
    <row r="212" spans="1:9">
      <c r="A212" s="1700"/>
      <c r="C212" s="1703" t="s">
        <v>1980</v>
      </c>
      <c r="D212" s="1906">
        <v>10</v>
      </c>
    </row>
    <row r="213" spans="1:9">
      <c r="A213" s="1700"/>
    </row>
    <row r="214" spans="1:9" ht="13.5" thickBot="1"/>
    <row r="215" spans="1:9" ht="16.5" thickBot="1">
      <c r="A215" s="2086" t="s">
        <v>1981</v>
      </c>
      <c r="B215" s="2087"/>
      <c r="C215" s="2087"/>
      <c r="D215" s="2087"/>
      <c r="E215" s="2087"/>
      <c r="F215" s="2087"/>
      <c r="G215" s="2087"/>
      <c r="H215" s="2087"/>
      <c r="I215" s="2088"/>
    </row>
    <row r="218" spans="1:9" ht="48.75" customHeight="1">
      <c r="A218" s="1700" t="s">
        <v>1982</v>
      </c>
      <c r="D218" s="1468" t="s">
        <v>438</v>
      </c>
    </row>
    <row r="219" spans="1:9">
      <c r="A219" s="1700"/>
    </row>
    <row r="220" spans="1:9" ht="149.25" customHeight="1">
      <c r="C220" s="1700"/>
    </row>
    <row r="221" spans="1:9" ht="149.25" customHeight="1">
      <c r="C221" s="1700"/>
    </row>
    <row r="222" spans="1:9" ht="46.5" customHeight="1">
      <c r="C222" s="1700"/>
    </row>
    <row r="223" spans="1:9">
      <c r="C223" s="1700"/>
      <c r="D223" s="1906" t="s">
        <v>1932</v>
      </c>
    </row>
    <row r="224" spans="1:9">
      <c r="C224" s="1703" t="s">
        <v>1983</v>
      </c>
      <c r="D224" s="1906">
        <v>0</v>
      </c>
    </row>
    <row r="227" spans="1:9">
      <c r="A227" s="1700" t="s">
        <v>1984</v>
      </c>
    </row>
    <row r="229" spans="1:9" ht="274.5" customHeight="1"/>
    <row r="230" spans="1:9">
      <c r="C230" s="1700"/>
      <c r="D230" s="1906" t="s">
        <v>1932</v>
      </c>
    </row>
    <row r="231" spans="1:9">
      <c r="C231" s="1703" t="s">
        <v>1985</v>
      </c>
      <c r="D231" s="1906">
        <v>0</v>
      </c>
    </row>
    <row r="234" spans="1:9">
      <c r="A234" s="1700" t="s">
        <v>1986</v>
      </c>
    </row>
    <row r="236" spans="1:9" ht="336.75" customHeight="1">
      <c r="C236" s="1700"/>
      <c r="D236" s="1702" t="s">
        <v>1932</v>
      </c>
    </row>
    <row r="237" spans="1:9">
      <c r="C237" s="1703" t="s">
        <v>1987</v>
      </c>
      <c r="D237" s="1906">
        <v>5</v>
      </c>
    </row>
    <row r="239" spans="1:9" ht="13.5" thickBot="1"/>
    <row r="240" spans="1:9" ht="16.5" thickBot="1">
      <c r="A240" s="2086" t="s">
        <v>1988</v>
      </c>
      <c r="B240" s="2087"/>
      <c r="C240" s="2087"/>
      <c r="D240" s="2087"/>
      <c r="E240" s="2087"/>
      <c r="F240" s="2087"/>
      <c r="G240" s="2087"/>
      <c r="H240" s="2087"/>
      <c r="I240" s="2088"/>
    </row>
    <row r="242" spans="1:9" ht="15.75" customHeight="1">
      <c r="A242" s="2499" t="s">
        <v>1989</v>
      </c>
      <c r="B242" s="2500"/>
      <c r="C242" s="2500"/>
      <c r="D242" s="2500"/>
    </row>
    <row r="243" spans="1:9" ht="362.25" customHeight="1">
      <c r="A243" s="1700"/>
    </row>
    <row r="244" spans="1:9" ht="373.5" customHeight="1"/>
    <row r="245" spans="1:9" ht="143.25" customHeight="1" thickBot="1"/>
    <row r="246" spans="1:9" ht="12" customHeight="1" thickBot="1">
      <c r="B246" s="2501" t="s">
        <v>2212</v>
      </c>
      <c r="C246" s="2502"/>
      <c r="D246" s="2503" t="s">
        <v>1338</v>
      </c>
      <c r="E246" s="2504"/>
      <c r="F246" s="2504"/>
      <c r="G246" s="2505"/>
      <c r="H246" s="1959"/>
      <c r="I246" s="1960"/>
    </row>
    <row r="247" spans="1:9" ht="12" customHeight="1" thickBot="1">
      <c r="B247" s="2501" t="s">
        <v>2213</v>
      </c>
      <c r="C247" s="2502"/>
      <c r="D247" s="2503" t="s">
        <v>1338</v>
      </c>
      <c r="E247" s="2504"/>
      <c r="F247" s="2504"/>
      <c r="G247" s="2505"/>
      <c r="H247" s="1959"/>
      <c r="I247" s="1960"/>
    </row>
    <row r="248" spans="1:9" ht="12" customHeight="1">
      <c r="C248" s="1700"/>
      <c r="D248" s="772"/>
      <c r="E248" s="1712"/>
      <c r="F248" s="1712"/>
      <c r="G248" s="1712"/>
      <c r="H248" s="1959"/>
      <c r="I248" s="1960"/>
    </row>
    <row r="249" spans="1:9" ht="12.75" customHeight="1">
      <c r="F249" s="1700"/>
      <c r="G249" s="1702"/>
    </row>
    <row r="250" spans="1:9" ht="12.75" customHeight="1">
      <c r="D250" s="1702" t="s">
        <v>1932</v>
      </c>
      <c r="E250" s="1700"/>
      <c r="F250" s="1702"/>
    </row>
    <row r="251" spans="1:9" ht="12.75" customHeight="1">
      <c r="C251" s="1703" t="s">
        <v>1990</v>
      </c>
      <c r="D251" s="1906">
        <v>0</v>
      </c>
      <c r="E251" s="1700"/>
      <c r="F251" s="1702"/>
    </row>
    <row r="252" spans="1:9" ht="12.75" customHeight="1">
      <c r="C252" s="1703"/>
      <c r="D252" s="772"/>
      <c r="E252" s="1700"/>
      <c r="F252" s="1702"/>
    </row>
    <row r="253" spans="1:9" ht="12.75" customHeight="1">
      <c r="C253" s="1703"/>
      <c r="D253" s="772"/>
      <c r="E253" s="1700"/>
      <c r="F253" s="1702"/>
    </row>
    <row r="254" spans="1:9" ht="12.75" customHeight="1"/>
    <row r="255" spans="1:9" ht="12.75" customHeight="1"/>
    <row r="256" spans="1:9">
      <c r="A256" s="1700" t="s">
        <v>1991</v>
      </c>
    </row>
    <row r="258" spans="1:9">
      <c r="A258" s="2491" t="s">
        <v>1953</v>
      </c>
      <c r="B258" s="2493" t="s">
        <v>438</v>
      </c>
    </row>
    <row r="259" spans="1:9">
      <c r="A259" s="2492"/>
      <c r="B259" s="2494"/>
      <c r="D259" s="1468" t="s">
        <v>1992</v>
      </c>
      <c r="H259" s="1711">
        <v>0</v>
      </c>
    </row>
    <row r="260" spans="1:9">
      <c r="A260" s="1709">
        <v>13</v>
      </c>
      <c r="B260" s="1710" t="s">
        <v>1993</v>
      </c>
      <c r="D260" s="1468" t="s">
        <v>1945</v>
      </c>
      <c r="H260" s="1713">
        <v>0</v>
      </c>
    </row>
    <row r="261" spans="1:9">
      <c r="A261" s="1709">
        <v>14</v>
      </c>
      <c r="B261" s="1710" t="s">
        <v>1994</v>
      </c>
      <c r="D261" s="1700" t="s">
        <v>1995</v>
      </c>
      <c r="H261" s="1711" t="e">
        <f>H259/H260</f>
        <v>#DIV/0!</v>
      </c>
    </row>
    <row r="262" spans="1:9">
      <c r="A262" s="1709">
        <v>15</v>
      </c>
      <c r="B262" s="1710" t="s">
        <v>1996</v>
      </c>
    </row>
    <row r="263" spans="1:9">
      <c r="A263" s="1709">
        <v>14</v>
      </c>
      <c r="B263" s="1710" t="s">
        <v>1997</v>
      </c>
      <c r="H263" s="1702" t="s">
        <v>1932</v>
      </c>
    </row>
    <row r="264" spans="1:9">
      <c r="A264" s="1709">
        <v>13</v>
      </c>
      <c r="B264" s="1710" t="s">
        <v>1998</v>
      </c>
      <c r="H264" s="1906">
        <v>0</v>
      </c>
    </row>
    <row r="265" spans="1:9">
      <c r="G265" s="1700"/>
      <c r="H265" s="1700"/>
    </row>
    <row r="266" spans="1:9" ht="16.149999999999999" customHeight="1">
      <c r="A266" s="1700" t="s">
        <v>1999</v>
      </c>
      <c r="G266" s="1707"/>
      <c r="H266" s="1170"/>
      <c r="I266" s="1170"/>
    </row>
    <row r="267" spans="1:9">
      <c r="A267" s="1700"/>
      <c r="G267" s="1707"/>
      <c r="H267" s="1170"/>
      <c r="I267" s="1170"/>
    </row>
    <row r="268" spans="1:9">
      <c r="A268" s="1700"/>
      <c r="G268" s="1707"/>
      <c r="H268" s="1170"/>
      <c r="I268" s="1170"/>
    </row>
    <row r="269" spans="1:9">
      <c r="A269" s="1700"/>
      <c r="G269" s="1707"/>
      <c r="H269" s="1170"/>
      <c r="I269" s="1170"/>
    </row>
    <row r="270" spans="1:9" ht="282.75" customHeight="1" thickBot="1">
      <c r="A270" s="1700"/>
      <c r="G270" s="1707"/>
      <c r="H270" s="1170"/>
      <c r="I270" s="1170"/>
    </row>
    <row r="271" spans="1:9" ht="13.5" thickBot="1">
      <c r="A271" s="1700"/>
      <c r="C271" s="1700" t="s">
        <v>1938</v>
      </c>
      <c r="D271" s="2474"/>
      <c r="E271" s="2475"/>
      <c r="F271" s="2475"/>
      <c r="G271" s="2476"/>
      <c r="H271" s="1959"/>
      <c r="I271" s="1962"/>
    </row>
    <row r="272" spans="1:9">
      <c r="A272" s="1700"/>
      <c r="G272" s="1707"/>
      <c r="H272" s="1170"/>
      <c r="I272" s="1170"/>
    </row>
    <row r="273" spans="1:9">
      <c r="A273" s="1700"/>
      <c r="D273" s="1906" t="s">
        <v>1932</v>
      </c>
      <c r="G273" s="1707"/>
      <c r="H273" s="1170"/>
      <c r="I273" s="1170"/>
    </row>
    <row r="274" spans="1:9">
      <c r="A274" s="1700"/>
      <c r="C274" s="1703" t="s">
        <v>2001</v>
      </c>
      <c r="D274" s="1906">
        <v>0</v>
      </c>
      <c r="G274" s="1707"/>
      <c r="H274" s="1170"/>
      <c r="I274" s="1170"/>
    </row>
    <row r="275" spans="1:9">
      <c r="A275" s="1700" t="s">
        <v>438</v>
      </c>
    </row>
    <row r="276" spans="1:9">
      <c r="G276" s="1707"/>
      <c r="H276" s="1170"/>
      <c r="I276" s="1170"/>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sqref="A1:E1"/>
    </sheetView>
  </sheetViews>
  <sheetFormatPr defaultColWidth="8.85546875" defaultRowHeight="12.75"/>
  <cols>
    <col min="1" max="2" width="10.28515625" style="1468" customWidth="1"/>
    <col min="3" max="3" width="16" style="1468" customWidth="1"/>
    <col min="4" max="4" width="9.140625" style="1468" customWidth="1"/>
    <col min="5" max="5" width="13.28515625" style="1468" customWidth="1"/>
    <col min="6" max="6" width="15.85546875" style="1468" customWidth="1"/>
    <col min="7" max="7" width="10.28515625" style="1468" customWidth="1"/>
    <col min="8" max="8" width="12.85546875" style="1468" customWidth="1"/>
    <col min="9" max="9" width="16.28515625" style="1468" bestFit="1" customWidth="1"/>
    <col min="10" max="16384" width="8.85546875" style="1468"/>
  </cols>
  <sheetData>
    <row r="1" spans="1:9">
      <c r="A1" s="2480" t="s">
        <v>2119</v>
      </c>
      <c r="B1" s="2481"/>
      <c r="C1" s="2481"/>
      <c r="D1" s="2481"/>
      <c r="E1" s="2481"/>
      <c r="F1" s="2482" t="str">
        <f>PJCProjectName</f>
        <v>Market Street Lofts</v>
      </c>
      <c r="G1" s="2483"/>
      <c r="H1" s="2483"/>
      <c r="I1" s="2484"/>
    </row>
    <row r="2" spans="1:9" ht="36">
      <c r="A2" s="2508" t="s">
        <v>2122</v>
      </c>
      <c r="B2" s="2509"/>
      <c r="C2" s="2509"/>
      <c r="D2" s="2509"/>
      <c r="E2" s="2509"/>
      <c r="F2" s="2509"/>
      <c r="G2" s="2509"/>
      <c r="H2" s="2509"/>
      <c r="I2" s="2510"/>
    </row>
    <row r="3" spans="1:9" ht="13.5" thickBot="1"/>
    <row r="4" spans="1:9" ht="16.5" thickBot="1">
      <c r="A4" s="2086" t="s">
        <v>1928</v>
      </c>
      <c r="B4" s="2087"/>
      <c r="C4" s="2087"/>
      <c r="D4" s="2087"/>
      <c r="E4" s="2087"/>
      <c r="F4" s="2087"/>
      <c r="G4" s="2087"/>
      <c r="H4" s="2087"/>
      <c r="I4" s="2088"/>
    </row>
    <row r="5" spans="1:9" ht="13.5" thickBot="1"/>
    <row r="6" spans="1:9" ht="13.5" thickBot="1">
      <c r="A6" s="1468" t="s">
        <v>1929</v>
      </c>
      <c r="C6" s="2488" t="str">
        <f>PJCProjectName</f>
        <v>Market Street Lofts</v>
      </c>
      <c r="D6" s="2489"/>
      <c r="E6" s="2489"/>
      <c r="F6" s="2490"/>
    </row>
    <row r="7" spans="1:9" ht="13.5" thickBot="1">
      <c r="A7" s="1468" t="s">
        <v>1443</v>
      </c>
      <c r="C7" s="2488" t="str">
        <f>'Proposal Summary'!F33</f>
        <v>New Rental Units - Rural</v>
      </c>
      <c r="D7" s="2489"/>
      <c r="E7" s="2489"/>
      <c r="F7" s="2490"/>
    </row>
    <row r="8" spans="1:9" ht="13.5" thickBot="1">
      <c r="A8" s="1468" t="s">
        <v>245</v>
      </c>
      <c r="C8" s="2092" t="str">
        <f>'Scoring Workbook'!C8</f>
        <v>TBD</v>
      </c>
      <c r="D8" s="2093"/>
      <c r="E8" s="2093"/>
      <c r="F8" s="2091"/>
    </row>
    <row r="9" spans="1:9" ht="13.5" thickBot="1">
      <c r="A9" s="2506" t="s">
        <v>86</v>
      </c>
      <c r="B9" s="2507"/>
      <c r="C9" s="2092" t="s">
        <v>2285</v>
      </c>
      <c r="D9" s="2093"/>
      <c r="E9" s="2093"/>
      <c r="F9" s="2091"/>
    </row>
    <row r="10" spans="1:9" ht="13.5" thickBot="1"/>
    <row r="11" spans="1:9" ht="16.5" thickBot="1">
      <c r="A11" s="2086" t="s">
        <v>2002</v>
      </c>
      <c r="B11" s="2087"/>
      <c r="C11" s="2087"/>
      <c r="D11" s="2087"/>
      <c r="E11" s="2087"/>
      <c r="F11" s="2087"/>
      <c r="G11" s="2087"/>
      <c r="H11" s="2087"/>
      <c r="I11" s="2088"/>
    </row>
    <row r="13" spans="1:9">
      <c r="E13" s="1702" t="s">
        <v>1932</v>
      </c>
      <c r="F13" s="1702" t="s">
        <v>100</v>
      </c>
      <c r="G13" s="1701" t="s">
        <v>2003</v>
      </c>
      <c r="H13" s="1701" t="s">
        <v>86</v>
      </c>
    </row>
    <row r="14" spans="1:9">
      <c r="A14" s="1468" t="s">
        <v>1933</v>
      </c>
      <c r="E14" s="1715">
        <f>'Scoring Workbook'!D17</f>
        <v>10</v>
      </c>
      <c r="F14" s="1707">
        <v>10</v>
      </c>
      <c r="G14" s="1170" t="s">
        <v>2004</v>
      </c>
    </row>
    <row r="15" spans="1:9">
      <c r="A15" s="1468" t="s">
        <v>1935</v>
      </c>
      <c r="E15" s="1715">
        <f>'Scoring Workbook'!D24</f>
        <v>5</v>
      </c>
      <c r="F15" s="1707">
        <v>5</v>
      </c>
      <c r="G15" s="1170" t="s">
        <v>2005</v>
      </c>
    </row>
    <row r="16" spans="1:9">
      <c r="A16" s="1468" t="s">
        <v>1937</v>
      </c>
      <c r="E16" s="1715">
        <f>'Scoring Workbook'!D44</f>
        <v>15</v>
      </c>
      <c r="F16" s="1707">
        <v>15</v>
      </c>
      <c r="G16" s="1170" t="s">
        <v>2200</v>
      </c>
    </row>
    <row r="17" spans="1:9">
      <c r="A17" s="1468" t="s">
        <v>2171</v>
      </c>
      <c r="E17" s="1715">
        <f>'Scoring Workbook'!D67</f>
        <v>5</v>
      </c>
      <c r="F17" s="1707">
        <v>5</v>
      </c>
      <c r="G17" s="1170" t="s">
        <v>2005</v>
      </c>
    </row>
    <row r="18" spans="1:9">
      <c r="A18" s="1468" t="s">
        <v>1939</v>
      </c>
      <c r="E18" s="1715">
        <f>'Scoring Workbook'!D72</f>
        <v>0</v>
      </c>
      <c r="F18" s="1707">
        <v>5</v>
      </c>
      <c r="G18" s="1170" t="s">
        <v>2005</v>
      </c>
      <c r="H18" s="1468" t="s">
        <v>2201</v>
      </c>
    </row>
    <row r="19" spans="1:9" ht="13.5" customHeight="1">
      <c r="A19" s="1700" t="s">
        <v>2007</v>
      </c>
      <c r="B19" s="1700"/>
      <c r="C19" s="1700"/>
      <c r="D19" s="1700"/>
      <c r="E19" s="1714">
        <f>IF(SUM(E14:E18)&gt;40,40,(SUM(E14:E18)))</f>
        <v>35</v>
      </c>
      <c r="F19" s="1702">
        <v>35</v>
      </c>
      <c r="G19" s="1701" t="s">
        <v>2214</v>
      </c>
    </row>
    <row r="20" spans="1:9" ht="13.5" customHeight="1">
      <c r="A20" s="1468" t="s">
        <v>2008</v>
      </c>
      <c r="B20" s="1700"/>
      <c r="C20" s="1700"/>
      <c r="D20" s="1700"/>
      <c r="E20" s="1715">
        <f>'Scoring Workbook'!D78</f>
        <v>0</v>
      </c>
      <c r="F20" s="1707">
        <v>15</v>
      </c>
      <c r="G20" s="1170" t="s">
        <v>2009</v>
      </c>
      <c r="H20" s="1468" t="s">
        <v>2010</v>
      </c>
    </row>
    <row r="21" spans="1:9" ht="13.5" customHeight="1">
      <c r="A21" s="1700" t="s">
        <v>123</v>
      </c>
      <c r="B21" s="1700"/>
      <c r="C21" s="1700"/>
      <c r="D21" s="1700"/>
      <c r="E21" s="1714">
        <f>E19+E20</f>
        <v>35</v>
      </c>
      <c r="F21" s="1702">
        <v>55</v>
      </c>
      <c r="G21" s="1963" t="s">
        <v>2202</v>
      </c>
      <c r="H21" s="1964"/>
    </row>
    <row r="22" spans="1:9" ht="13.5" customHeight="1">
      <c r="A22" s="1700"/>
      <c r="B22" s="1700"/>
      <c r="C22" s="1700"/>
      <c r="D22" s="1700"/>
      <c r="E22" s="1716"/>
      <c r="F22" s="1716"/>
      <c r="G22" s="1702"/>
      <c r="H22" s="1701"/>
    </row>
    <row r="23" spans="1:9" ht="127.5" customHeight="1">
      <c r="A23" s="1194" t="s">
        <v>2011</v>
      </c>
      <c r="B23" s="2511"/>
      <c r="C23" s="2512"/>
      <c r="D23" s="2512"/>
      <c r="E23" s="2512"/>
      <c r="F23" s="2512"/>
      <c r="G23" s="2512"/>
      <c r="H23" s="2513"/>
    </row>
    <row r="24" spans="1:9" ht="13.5" thickBot="1"/>
    <row r="25" spans="1:9" ht="16.5" thickBot="1">
      <c r="A25" s="2086" t="s">
        <v>2012</v>
      </c>
      <c r="B25" s="2087"/>
      <c r="C25" s="2087"/>
      <c r="D25" s="2087"/>
      <c r="E25" s="2087"/>
      <c r="F25" s="2087"/>
      <c r="G25" s="2087"/>
      <c r="H25" s="2087"/>
      <c r="I25" s="2088"/>
    </row>
    <row r="27" spans="1:9">
      <c r="E27" s="1702" t="s">
        <v>1932</v>
      </c>
      <c r="F27" s="1700" t="s">
        <v>100</v>
      </c>
      <c r="G27" s="1701" t="s">
        <v>2003</v>
      </c>
      <c r="H27" s="1701" t="s">
        <v>86</v>
      </c>
    </row>
    <row r="28" spans="1:9">
      <c r="A28" s="1468" t="s">
        <v>2013</v>
      </c>
      <c r="E28" s="1715">
        <f>'Scoring Workbook'!F94</f>
        <v>5</v>
      </c>
      <c r="F28" s="1707">
        <v>5</v>
      </c>
      <c r="G28" s="1170" t="s">
        <v>2005</v>
      </c>
      <c r="H28" s="1468" t="s">
        <v>2205</v>
      </c>
    </row>
    <row r="29" spans="1:9">
      <c r="A29" s="1468" t="s">
        <v>1948</v>
      </c>
      <c r="E29" s="1715">
        <f>'Scoring Workbook'!D111</f>
        <v>5</v>
      </c>
      <c r="F29" s="1707">
        <v>5</v>
      </c>
      <c r="G29" s="1170" t="s">
        <v>2005</v>
      </c>
      <c r="H29" s="1170" t="s">
        <v>2203</v>
      </c>
    </row>
    <row r="30" spans="1:9">
      <c r="A30" s="1468" t="s">
        <v>1950</v>
      </c>
      <c r="E30" s="1715">
        <f>'Scoring Workbook'!D145</f>
        <v>10</v>
      </c>
      <c r="F30" s="1707">
        <v>10</v>
      </c>
      <c r="G30" s="1170" t="s">
        <v>2006</v>
      </c>
      <c r="H30" s="1170" t="s">
        <v>2203</v>
      </c>
    </row>
    <row r="31" spans="1:9">
      <c r="A31" s="1700" t="s">
        <v>123</v>
      </c>
      <c r="E31" s="1714">
        <f>IF(SUM(E28:E30)&gt;20,20,(SUM(E28:E30)))</f>
        <v>20</v>
      </c>
      <c r="F31" s="1970">
        <v>20</v>
      </c>
      <c r="G31" s="1971" t="s">
        <v>2204</v>
      </c>
      <c r="H31" s="772"/>
      <c r="I31" s="1390"/>
    </row>
    <row r="32" spans="1:9">
      <c r="A32" s="1700"/>
      <c r="E32" s="1716"/>
      <c r="F32" s="1958"/>
      <c r="G32" s="1702"/>
      <c r="H32" s="1170"/>
      <c r="I32" s="1170"/>
    </row>
    <row r="33" spans="1:9" ht="120" customHeight="1">
      <c r="A33" s="1194" t="s">
        <v>2011</v>
      </c>
      <c r="B33" s="2511"/>
      <c r="C33" s="2512"/>
      <c r="D33" s="2512"/>
      <c r="E33" s="2512"/>
      <c r="F33" s="2512"/>
      <c r="G33" s="2512"/>
      <c r="H33" s="2513"/>
    </row>
    <row r="34" spans="1:9" ht="13.5" thickBot="1"/>
    <row r="35" spans="1:9" ht="16.5" thickBot="1">
      <c r="A35" s="2086" t="s">
        <v>1446</v>
      </c>
      <c r="B35" s="2087"/>
      <c r="C35" s="2087"/>
      <c r="D35" s="2087"/>
      <c r="E35" s="2087"/>
      <c r="F35" s="2087"/>
      <c r="G35" s="2087"/>
      <c r="H35" s="2087"/>
      <c r="I35" s="2088"/>
    </row>
    <row r="37" spans="1:9" ht="16.149999999999999" customHeight="1">
      <c r="A37" s="1700" t="s">
        <v>1975</v>
      </c>
      <c r="E37" s="1702" t="s">
        <v>1932</v>
      </c>
      <c r="F37" s="1702" t="s">
        <v>100</v>
      </c>
      <c r="G37" s="1702" t="s">
        <v>2003</v>
      </c>
      <c r="H37" s="1702" t="s">
        <v>86</v>
      </c>
    </row>
    <row r="38" spans="1:9">
      <c r="A38" s="1468" t="s">
        <v>438</v>
      </c>
      <c r="E38" s="1714">
        <f>'Scoring Workbook'!D164</f>
        <v>20</v>
      </c>
      <c r="F38" s="1906">
        <v>20</v>
      </c>
      <c r="G38" s="1709" t="s">
        <v>2015</v>
      </c>
      <c r="H38" s="1965" t="s">
        <v>2205</v>
      </c>
    </row>
    <row r="39" spans="1:9">
      <c r="E39" s="1717"/>
      <c r="F39" s="1717"/>
      <c r="G39" s="1707"/>
      <c r="H39" s="1170"/>
      <c r="I39" s="1170"/>
    </row>
    <row r="40" spans="1:9" ht="120" customHeight="1">
      <c r="A40" s="1194" t="s">
        <v>2011</v>
      </c>
      <c r="B40" s="2511"/>
      <c r="C40" s="2512"/>
      <c r="D40" s="2512"/>
      <c r="E40" s="2512"/>
      <c r="F40" s="2512"/>
      <c r="G40" s="2512"/>
      <c r="H40" s="2513"/>
    </row>
    <row r="41" spans="1:9" ht="13.5" thickBot="1"/>
    <row r="42" spans="1:9" ht="16.5" thickBot="1">
      <c r="A42" s="2086" t="s">
        <v>2016</v>
      </c>
      <c r="B42" s="2087"/>
      <c r="C42" s="2087"/>
      <c r="D42" s="2087"/>
      <c r="E42" s="2087"/>
      <c r="F42" s="2087"/>
      <c r="G42" s="2087"/>
      <c r="H42" s="2087"/>
      <c r="I42" s="2088"/>
    </row>
    <row r="44" spans="1:9" ht="15.75" customHeight="1">
      <c r="E44" s="1702" t="s">
        <v>1932</v>
      </c>
      <c r="F44" s="1702" t="s">
        <v>100</v>
      </c>
      <c r="G44" s="1702" t="s">
        <v>2003</v>
      </c>
      <c r="H44" s="1702" t="s">
        <v>86</v>
      </c>
    </row>
    <row r="45" spans="1:9">
      <c r="A45" s="1468" t="s">
        <v>1978</v>
      </c>
      <c r="E45" s="1715">
        <f>'Scoring Workbook'!D206</f>
        <v>10</v>
      </c>
      <c r="F45" s="1707">
        <v>10</v>
      </c>
      <c r="G45" s="1966" t="s">
        <v>2017</v>
      </c>
      <c r="H45" s="1707" t="s">
        <v>2014</v>
      </c>
    </row>
    <row r="46" spans="1:9">
      <c r="A46" s="1468" t="s">
        <v>1980</v>
      </c>
      <c r="E46" s="1715">
        <f>'Scoring Workbook'!D212</f>
        <v>10</v>
      </c>
      <c r="F46" s="1707">
        <v>10</v>
      </c>
      <c r="G46" s="1966" t="s">
        <v>2006</v>
      </c>
      <c r="H46" s="1707" t="s">
        <v>2014</v>
      </c>
    </row>
    <row r="47" spans="1:9">
      <c r="A47" s="1700" t="s">
        <v>123</v>
      </c>
      <c r="E47" s="1714">
        <f>SUM(E44:E46)</f>
        <v>20</v>
      </c>
      <c r="F47" s="1702">
        <f>F45+F46</f>
        <v>20</v>
      </c>
      <c r="G47" s="1707"/>
      <c r="H47" s="1707"/>
    </row>
    <row r="48" spans="1:9">
      <c r="A48" s="1700"/>
      <c r="E48" s="1700"/>
      <c r="F48" s="1707"/>
      <c r="G48" s="1702"/>
    </row>
    <row r="49" spans="1:9" ht="120" customHeight="1">
      <c r="A49" s="1194" t="s">
        <v>2011</v>
      </c>
      <c r="B49" s="2511"/>
      <c r="C49" s="2512"/>
      <c r="D49" s="2512"/>
      <c r="E49" s="2512"/>
      <c r="F49" s="2512"/>
      <c r="G49" s="2512"/>
      <c r="H49" s="2513"/>
    </row>
    <row r="50" spans="1:9" ht="13.5" thickBot="1"/>
    <row r="51" spans="1:9" ht="16.5" thickBot="1">
      <c r="A51" s="2086" t="s">
        <v>2018</v>
      </c>
      <c r="B51" s="2087"/>
      <c r="C51" s="2087"/>
      <c r="D51" s="2087"/>
      <c r="E51" s="2087"/>
      <c r="F51" s="2087"/>
      <c r="G51" s="2087"/>
      <c r="H51" s="2087"/>
      <c r="I51" s="2088"/>
    </row>
    <row r="53" spans="1:9" ht="15.75" customHeight="1">
      <c r="E53" s="1702" t="s">
        <v>1932</v>
      </c>
      <c r="F53" s="1702" t="s">
        <v>100</v>
      </c>
      <c r="G53" s="1702" t="s">
        <v>2003</v>
      </c>
      <c r="H53" s="1702" t="s">
        <v>86</v>
      </c>
    </row>
    <row r="54" spans="1:9">
      <c r="A54" s="1468" t="s">
        <v>1983</v>
      </c>
      <c r="E54" s="1715">
        <f>'Scoring Workbook'!D224</f>
        <v>0</v>
      </c>
      <c r="F54" s="1707">
        <v>5</v>
      </c>
      <c r="G54" s="1966" t="s">
        <v>2005</v>
      </c>
      <c r="H54" s="1707" t="s">
        <v>2205</v>
      </c>
    </row>
    <row r="55" spans="1:9">
      <c r="A55" s="1468" t="s">
        <v>2206</v>
      </c>
      <c r="E55" s="1715">
        <f>'Scoring Workbook'!D231</f>
        <v>0</v>
      </c>
      <c r="F55" s="1707">
        <v>5</v>
      </c>
      <c r="G55" s="1966" t="s">
        <v>2005</v>
      </c>
      <c r="H55" s="1707" t="s">
        <v>2207</v>
      </c>
    </row>
    <row r="56" spans="1:9">
      <c r="A56" s="1468" t="s">
        <v>1987</v>
      </c>
      <c r="E56" s="1715">
        <f>'Scoring Workbook'!D237</f>
        <v>5</v>
      </c>
      <c r="F56" s="1707">
        <v>5</v>
      </c>
      <c r="G56" s="1966" t="s">
        <v>2005</v>
      </c>
      <c r="H56" s="1707" t="s">
        <v>2207</v>
      </c>
    </row>
    <row r="57" spans="1:9">
      <c r="A57" s="1700" t="s">
        <v>123</v>
      </c>
      <c r="E57" s="1714">
        <f>IF(SUM(E54:E56)&gt;5,5,(SUM(E54:E56)))</f>
        <v>5</v>
      </c>
      <c r="F57" s="1702">
        <v>5</v>
      </c>
      <c r="G57" s="1707"/>
      <c r="H57" s="1707"/>
    </row>
    <row r="58" spans="1:9">
      <c r="E58" s="1700"/>
      <c r="F58" s="1707"/>
      <c r="G58" s="1702"/>
    </row>
    <row r="59" spans="1:9" ht="120" customHeight="1">
      <c r="A59" s="1194" t="s">
        <v>2011</v>
      </c>
      <c r="B59" s="2511"/>
      <c r="C59" s="2512"/>
      <c r="D59" s="2512"/>
      <c r="E59" s="2512"/>
      <c r="F59" s="2512"/>
      <c r="G59" s="2512"/>
      <c r="H59" s="2513"/>
    </row>
    <row r="60" spans="1:9" ht="13.5" thickBot="1"/>
    <row r="61" spans="1:9" ht="16.5" thickBot="1">
      <c r="A61" s="2086" t="s">
        <v>2019</v>
      </c>
      <c r="B61" s="2087"/>
      <c r="C61" s="2087"/>
      <c r="D61" s="2087"/>
      <c r="E61" s="2087"/>
      <c r="F61" s="2087"/>
      <c r="G61" s="2087"/>
      <c r="H61" s="2087"/>
      <c r="I61" s="2088"/>
    </row>
    <row r="63" spans="1:9" ht="15.75" customHeight="1">
      <c r="E63" s="1702" t="s">
        <v>1932</v>
      </c>
      <c r="F63" s="1702" t="s">
        <v>100</v>
      </c>
      <c r="G63" s="1702" t="s">
        <v>2003</v>
      </c>
      <c r="H63" s="1702" t="s">
        <v>86</v>
      </c>
    </row>
    <row r="64" spans="1:9">
      <c r="A64" s="1468" t="s">
        <v>2020</v>
      </c>
      <c r="E64" s="1715">
        <f>'Scoring Workbook'!D251</f>
        <v>0</v>
      </c>
      <c r="F64" s="1968">
        <v>10</v>
      </c>
      <c r="G64" s="1969" t="s">
        <v>2006</v>
      </c>
      <c r="H64" s="92" t="s">
        <v>2208</v>
      </c>
    </row>
    <row r="65" spans="1:9">
      <c r="A65" s="1468" t="s">
        <v>2021</v>
      </c>
      <c r="E65" s="1715">
        <f>'Scoring Workbook'!H264</f>
        <v>0</v>
      </c>
      <c r="F65" s="1968">
        <v>15</v>
      </c>
      <c r="G65" s="1969" t="s">
        <v>2022</v>
      </c>
      <c r="H65" s="92" t="s">
        <v>2208</v>
      </c>
    </row>
    <row r="66" spans="1:9">
      <c r="A66" s="1468" t="s">
        <v>2001</v>
      </c>
      <c r="E66" s="1715">
        <f>'Scoring Workbook'!D274</f>
        <v>0</v>
      </c>
      <c r="F66" s="1968">
        <v>10</v>
      </c>
      <c r="G66" s="1969" t="s">
        <v>2209</v>
      </c>
      <c r="H66" s="92" t="s">
        <v>2208</v>
      </c>
    </row>
    <row r="67" spans="1:9">
      <c r="A67" s="1700" t="s">
        <v>123</v>
      </c>
      <c r="E67" s="1714">
        <f>SUM(E64:E66)</f>
        <v>0</v>
      </c>
      <c r="F67" s="1970">
        <v>35</v>
      </c>
      <c r="G67" s="92"/>
      <c r="H67" s="92"/>
    </row>
    <row r="68" spans="1:9">
      <c r="A68" s="1700"/>
      <c r="E68" s="1718"/>
      <c r="F68" s="1967"/>
      <c r="G68" s="1702"/>
    </row>
    <row r="69" spans="1:9" ht="120" customHeight="1">
      <c r="A69" s="1194" t="s">
        <v>2011</v>
      </c>
      <c r="B69" s="2511"/>
      <c r="C69" s="2512"/>
      <c r="D69" s="2512"/>
      <c r="E69" s="2512"/>
      <c r="F69" s="2512"/>
      <c r="G69" s="2512"/>
      <c r="H69" s="2513"/>
    </row>
    <row r="70" spans="1:9" ht="13.5" thickBot="1"/>
    <row r="71" spans="1:9" ht="16.5" thickBot="1">
      <c r="A71" s="2086" t="s">
        <v>2023</v>
      </c>
      <c r="B71" s="2087"/>
      <c r="C71" s="2087"/>
      <c r="D71" s="2087"/>
      <c r="E71" s="2087"/>
      <c r="F71" s="2087"/>
      <c r="G71" s="2087"/>
      <c r="H71" s="2087"/>
      <c r="I71" s="2088"/>
    </row>
    <row r="73" spans="1:9" ht="12.75" customHeight="1">
      <c r="E73" s="1700" t="s">
        <v>2024</v>
      </c>
    </row>
    <row r="74" spans="1:9">
      <c r="A74" s="1468" t="s">
        <v>1447</v>
      </c>
      <c r="E74" s="1714">
        <f>E21</f>
        <v>35</v>
      </c>
    </row>
    <row r="75" spans="1:9">
      <c r="A75" s="1468" t="s">
        <v>2012</v>
      </c>
      <c r="E75" s="1714">
        <f>E31</f>
        <v>20</v>
      </c>
    </row>
    <row r="76" spans="1:9">
      <c r="A76" s="1468" t="s">
        <v>1446</v>
      </c>
      <c r="E76" s="1714">
        <f>E38</f>
        <v>20</v>
      </c>
    </row>
    <row r="77" spans="1:9">
      <c r="A77" s="1468" t="s">
        <v>2016</v>
      </c>
      <c r="E77" s="1714">
        <f>E47</f>
        <v>20</v>
      </c>
    </row>
    <row r="78" spans="1:9">
      <c r="A78" s="1468" t="s">
        <v>2018</v>
      </c>
      <c r="E78" s="1714">
        <f>E57</f>
        <v>5</v>
      </c>
    </row>
    <row r="79" spans="1:9">
      <c r="A79" s="1468" t="s">
        <v>2019</v>
      </c>
      <c r="E79" s="1714">
        <f>E67</f>
        <v>0</v>
      </c>
    </row>
    <row r="80" spans="1:9">
      <c r="A80" s="1700" t="s">
        <v>123</v>
      </c>
      <c r="E80" s="1714">
        <v>0</v>
      </c>
    </row>
    <row r="82" spans="1:5">
      <c r="A82" s="1700" t="s">
        <v>2024</v>
      </c>
      <c r="E82" s="1719">
        <f>SUM(E74:E80)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0"/>
  </cols>
  <sheetData>
    <row r="1" spans="1:1">
      <c r="A1" s="1030" t="s">
        <v>1954</v>
      </c>
    </row>
    <row r="2" spans="1:1">
      <c r="A2" s="1030" t="s">
        <v>1955</v>
      </c>
    </row>
    <row r="3" spans="1:1">
      <c r="A3" s="1030" t="s">
        <v>326</v>
      </c>
    </row>
    <row r="5" spans="1:1">
      <c r="A5" s="1030" t="s">
        <v>40</v>
      </c>
    </row>
    <row r="6" spans="1:1">
      <c r="A6" s="1030" t="s">
        <v>41</v>
      </c>
    </row>
    <row r="8" spans="1:1">
      <c r="A8" s="1030" t="s">
        <v>1338</v>
      </c>
    </row>
    <row r="9" spans="1:1">
      <c r="A9" s="1030" t="s">
        <v>2182</v>
      </c>
    </row>
    <row r="10" spans="1:1">
      <c r="A10" s="1030" t="s">
        <v>2025</v>
      </c>
    </row>
    <row r="11" spans="1:1">
      <c r="A11" s="1030" t="s">
        <v>2026</v>
      </c>
    </row>
    <row r="12" spans="1:1">
      <c r="A12" s="1030" t="s">
        <v>2178</v>
      </c>
    </row>
    <row r="14" spans="1:1">
      <c r="A14" s="1030" t="s">
        <v>1338</v>
      </c>
    </row>
    <row r="15" spans="1:1">
      <c r="A15" s="1030" t="s">
        <v>2027</v>
      </c>
    </row>
    <row r="16" spans="1:1">
      <c r="A16" s="1030" t="s">
        <v>2028</v>
      </c>
    </row>
    <row r="17" spans="1:1">
      <c r="A17" s="1030" t="s">
        <v>2029</v>
      </c>
    </row>
    <row r="18" spans="1:1">
      <c r="A18" s="1030" t="s">
        <v>2030</v>
      </c>
    </row>
    <row r="19" spans="1:1">
      <c r="A19" s="1030" t="s">
        <v>2031</v>
      </c>
    </row>
    <row r="20" spans="1:1">
      <c r="A20" s="1030" t="s">
        <v>2180</v>
      </c>
    </row>
    <row r="21" spans="1:1">
      <c r="A21" s="1030" t="s">
        <v>2181</v>
      </c>
    </row>
    <row r="22" spans="1:1">
      <c r="A22" s="1030" t="s">
        <v>2179</v>
      </c>
    </row>
    <row r="24" spans="1:1">
      <c r="A24" s="1030" t="s">
        <v>1338</v>
      </c>
    </row>
    <row r="25" spans="1:1">
      <c r="A25" s="1030" t="s">
        <v>2032</v>
      </c>
    </row>
    <row r="26" spans="1:1">
      <c r="A26" s="1030" t="s">
        <v>2033</v>
      </c>
    </row>
    <row r="27" spans="1:1">
      <c r="A27" s="1030" t="s">
        <v>2184</v>
      </c>
    </row>
    <row r="28" spans="1:1">
      <c r="A28" s="1030" t="s">
        <v>2183</v>
      </c>
    </row>
    <row r="29" spans="1:1">
      <c r="A29" s="1030" t="s">
        <v>2185</v>
      </c>
    </row>
    <row r="30" spans="1:1">
      <c r="A30" s="1030" t="s">
        <v>2186</v>
      </c>
    </row>
    <row r="31" spans="1:1">
      <c r="A31" s="1030" t="s">
        <v>2187</v>
      </c>
    </row>
    <row r="32" spans="1:1">
      <c r="A32" s="1030" t="s">
        <v>2188</v>
      </c>
    </row>
    <row r="33" spans="1:1">
      <c r="A33" s="1030" t="s">
        <v>2189</v>
      </c>
    </row>
    <row r="34" spans="1:1">
      <c r="A34" s="1030" t="s">
        <v>2190</v>
      </c>
    </row>
    <row r="36" spans="1:1">
      <c r="A36" s="1030" t="s">
        <v>1338</v>
      </c>
    </row>
    <row r="37" spans="1:1">
      <c r="A37" s="1030" t="s">
        <v>2034</v>
      </c>
    </row>
    <row r="38" spans="1:1">
      <c r="A38" s="1030" t="s">
        <v>2194</v>
      </c>
    </row>
    <row r="39" spans="1:1">
      <c r="A39" s="1030" t="s">
        <v>2035</v>
      </c>
    </row>
    <row r="40" spans="1:1">
      <c r="A40" s="1030" t="s">
        <v>2195</v>
      </c>
    </row>
    <row r="41" spans="1:1">
      <c r="A41" s="1030" t="s">
        <v>2036</v>
      </c>
    </row>
    <row r="42" spans="1:1">
      <c r="A42" s="1030" t="s">
        <v>2196</v>
      </c>
    </row>
    <row r="43" spans="1:1">
      <c r="A43" s="1030" t="s">
        <v>2037</v>
      </c>
    </row>
    <row r="44" spans="1:1">
      <c r="A44" s="1030" t="s">
        <v>2038</v>
      </c>
    </row>
    <row r="45" spans="1:1">
      <c r="A45" s="1030" t="s">
        <v>2197</v>
      </c>
    </row>
    <row r="46" spans="1:1">
      <c r="A46" s="1030" t="s">
        <v>2198</v>
      </c>
    </row>
    <row r="47" spans="1:1">
      <c r="A47" s="1030" t="s">
        <v>2199</v>
      </c>
    </row>
    <row r="49" spans="1:1">
      <c r="A49" s="1030" t="s">
        <v>1338</v>
      </c>
    </row>
    <row r="50" spans="1:1">
      <c r="A50" s="1030" t="s">
        <v>2000</v>
      </c>
    </row>
    <row r="51" spans="1:1">
      <c r="A51" s="1030" t="s">
        <v>2039</v>
      </c>
    </row>
    <row r="52" spans="1:1">
      <c r="A52" s="1030" t="s">
        <v>2191</v>
      </c>
    </row>
    <row r="53" spans="1:1">
      <c r="A53" s="1030" t="s">
        <v>2192</v>
      </c>
    </row>
    <row r="54" spans="1:1">
      <c r="A54" s="1030"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C6" sqref="C6"/>
    </sheetView>
  </sheetViews>
  <sheetFormatPr defaultColWidth="9.140625" defaultRowHeight="12.75"/>
  <cols>
    <col min="1" max="1" width="7.7109375" style="87" customWidth="1"/>
    <col min="2" max="8" width="15.7109375" style="87" customWidth="1"/>
    <col min="9" max="9" width="11.7109375" style="87" customWidth="1"/>
    <col min="10" max="16384" width="9.140625" style="287"/>
  </cols>
  <sheetData>
    <row r="1" spans="1:10" s="908" customFormat="1">
      <c r="A1" s="2522" t="s">
        <v>2119</v>
      </c>
      <c r="B1" s="2523"/>
      <c r="C1" s="2523"/>
      <c r="D1" s="2523"/>
      <c r="E1" s="2523"/>
      <c r="F1" s="2524" t="str">
        <f>Transmittal!C11</f>
        <v>Market Street Lofts</v>
      </c>
      <c r="G1" s="2525"/>
      <c r="H1" s="2525"/>
      <c r="I1" s="2526"/>
      <c r="J1" s="286" t="s">
        <v>498</v>
      </c>
    </row>
    <row r="2" spans="1:10" s="908" customFormat="1" ht="36">
      <c r="A2" s="2508" t="s">
        <v>316</v>
      </c>
      <c r="B2" s="2527"/>
      <c r="C2" s="2527"/>
      <c r="D2" s="2527"/>
      <c r="E2" s="2527"/>
      <c r="F2" s="2527"/>
      <c r="G2" s="2527"/>
      <c r="H2" s="2527"/>
      <c r="I2" s="2528"/>
    </row>
    <row r="3" spans="1:10" s="908" customFormat="1" ht="13.5" customHeight="1">
      <c r="A3" s="285"/>
      <c r="B3" s="285"/>
      <c r="C3" s="285"/>
      <c r="D3" s="285"/>
      <c r="E3" s="285"/>
      <c r="F3" s="285"/>
      <c r="G3" s="285"/>
      <c r="H3" s="285"/>
      <c r="I3" s="285"/>
    </row>
    <row r="4" spans="1:10" s="908" customFormat="1" ht="13.5" customHeight="1">
      <c r="A4" s="801" t="s">
        <v>2123</v>
      </c>
      <c r="B4" s="285"/>
      <c r="C4" s="285"/>
      <c r="D4" s="285"/>
      <c r="E4" s="285"/>
      <c r="F4" s="285"/>
      <c r="G4" s="285"/>
      <c r="H4" s="293"/>
      <c r="I4" s="285"/>
    </row>
    <row r="5" spans="1:10" s="908" customFormat="1" ht="13.5" customHeight="1">
      <c r="A5" s="885" t="s">
        <v>417</v>
      </c>
      <c r="B5" s="285"/>
      <c r="C5" s="285"/>
      <c r="D5" s="285"/>
      <c r="E5" s="285"/>
      <c r="F5" s="285"/>
      <c r="G5" s="285"/>
      <c r="H5" s="285"/>
      <c r="I5" s="285"/>
    </row>
    <row r="6" spans="1:10" s="908" customFormat="1" ht="13.5" customHeight="1" thickBot="1">
      <c r="A6" s="71"/>
      <c r="B6" s="71"/>
      <c r="C6" s="71"/>
      <c r="D6" s="71"/>
      <c r="E6" s="71"/>
      <c r="F6" s="71"/>
      <c r="G6" s="71"/>
      <c r="H6" s="71"/>
      <c r="I6" s="71"/>
    </row>
    <row r="7" spans="1:10" s="908" customFormat="1" ht="16.5" thickBot="1">
      <c r="A7" s="937" t="s">
        <v>796</v>
      </c>
      <c r="B7" s="938"/>
      <c r="C7" s="938"/>
      <c r="D7" s="938"/>
      <c r="E7" s="939" t="s">
        <v>797</v>
      </c>
      <c r="F7" s="938"/>
      <c r="G7" s="938"/>
      <c r="H7" s="938"/>
      <c r="I7" s="940"/>
    </row>
    <row r="8" spans="1:10" s="908" customFormat="1" ht="13.5" customHeight="1" thickBot="1">
      <c r="A8" s="285"/>
      <c r="B8" s="285"/>
      <c r="C8" s="285"/>
      <c r="D8" s="285"/>
      <c r="E8" s="285"/>
      <c r="F8" s="285"/>
      <c r="G8" s="285"/>
      <c r="H8" s="285"/>
      <c r="I8" s="285"/>
    </row>
    <row r="9" spans="1:10" ht="13.5" customHeight="1" thickBot="1">
      <c r="A9" s="284"/>
      <c r="B9" s="705"/>
      <c r="C9" s="285" t="s">
        <v>418</v>
      </c>
      <c r="E9" s="705"/>
      <c r="F9" s="285" t="s">
        <v>419</v>
      </c>
    </row>
    <row r="10" spans="1:10" ht="13.5" customHeight="1" thickBot="1">
      <c r="B10" s="705"/>
      <c r="C10" s="285" t="s">
        <v>420</v>
      </c>
      <c r="E10" s="705"/>
      <c r="F10" s="924" t="s">
        <v>421</v>
      </c>
    </row>
    <row r="11" spans="1:10" ht="13.5" customHeight="1" thickBot="1">
      <c r="B11" s="705"/>
      <c r="C11" s="285" t="s">
        <v>422</v>
      </c>
      <c r="E11" s="705"/>
      <c r="F11" s="25" t="s">
        <v>423</v>
      </c>
    </row>
    <row r="12" spans="1:10" ht="13.5" customHeight="1">
      <c r="B12" s="229"/>
    </row>
    <row r="13" spans="1:10" ht="13.5" customHeight="1"/>
    <row r="14" spans="1:10" s="908" customFormat="1" ht="16.149999999999999" customHeight="1">
      <c r="A14" s="886"/>
      <c r="B14" s="924" t="s">
        <v>424</v>
      </c>
      <c r="C14" s="285"/>
      <c r="D14" s="285"/>
      <c r="E14" s="285"/>
      <c r="F14" s="285"/>
      <c r="G14" s="285"/>
      <c r="H14" s="285"/>
      <c r="I14" s="285"/>
    </row>
    <row r="15" spans="1:10" s="908" customFormat="1" ht="13.5" customHeight="1" thickBot="1">
      <c r="A15" s="285"/>
      <c r="B15" s="285"/>
      <c r="C15" s="285"/>
      <c r="D15" s="285"/>
      <c r="E15" s="285"/>
      <c r="F15" s="285"/>
      <c r="G15" s="285"/>
      <c r="H15" s="285"/>
      <c r="I15" s="285"/>
    </row>
    <row r="16" spans="1:10" ht="13.5" customHeight="1" thickBot="1">
      <c r="B16" s="705"/>
      <c r="C16" s="87" t="s">
        <v>40</v>
      </c>
      <c r="D16" s="705"/>
      <c r="E16" s="87" t="s">
        <v>41</v>
      </c>
    </row>
    <row r="17" spans="1:9" s="908" customFormat="1" ht="13.5" customHeight="1">
      <c r="A17" s="285"/>
      <c r="B17" s="285"/>
      <c r="C17" s="285"/>
      <c r="D17" s="285"/>
      <c r="E17" s="285"/>
      <c r="F17" s="285"/>
      <c r="G17" s="285"/>
      <c r="H17" s="285"/>
      <c r="I17" s="285"/>
    </row>
    <row r="18" spans="1:9" s="908" customFormat="1" ht="13.5" customHeight="1" thickBot="1">
      <c r="A18" s="285"/>
      <c r="B18" s="285"/>
      <c r="C18" s="285"/>
      <c r="D18" s="285"/>
      <c r="E18" s="285"/>
      <c r="F18" s="285"/>
      <c r="G18" s="285"/>
      <c r="H18" s="285"/>
      <c r="I18" s="285"/>
    </row>
    <row r="19" spans="1:9" s="910" customFormat="1" ht="16.5" customHeight="1" thickBot="1">
      <c r="A19" s="2529" t="s">
        <v>798</v>
      </c>
      <c r="B19" s="2530"/>
      <c r="C19" s="2530"/>
      <c r="D19" s="2530"/>
      <c r="E19" s="2530"/>
      <c r="F19" s="2530"/>
      <c r="G19" s="2530"/>
      <c r="H19" s="2530"/>
      <c r="I19" s="2531"/>
    </row>
    <row r="20" spans="1:9" s="908" customFormat="1" ht="13.5" customHeight="1">
      <c r="A20" s="285"/>
      <c r="B20" s="285"/>
      <c r="C20" s="285"/>
      <c r="D20" s="285"/>
      <c r="E20" s="285"/>
      <c r="F20" s="285"/>
      <c r="G20" s="285"/>
      <c r="H20" s="285"/>
      <c r="I20" s="285"/>
    </row>
    <row r="21" spans="1:9" s="908" customFormat="1" ht="13.5" customHeight="1">
      <c r="A21" s="886"/>
      <c r="B21" s="285"/>
      <c r="C21" s="807"/>
      <c r="D21" s="936"/>
      <c r="E21" s="807"/>
      <c r="F21" s="807"/>
      <c r="G21" s="812"/>
      <c r="H21" s="789"/>
      <c r="I21" s="285"/>
    </row>
    <row r="22" spans="1:9" ht="26.25" thickBot="1">
      <c r="B22" s="136"/>
      <c r="C22" s="927" t="s">
        <v>425</v>
      </c>
      <c r="D22" s="935" t="s">
        <v>535</v>
      </c>
      <c r="E22" s="927" t="s">
        <v>441</v>
      </c>
      <c r="F22" s="927" t="s">
        <v>298</v>
      </c>
    </row>
    <row r="23" spans="1:9" ht="13.5" thickBot="1">
      <c r="B23" s="807" t="s">
        <v>469</v>
      </c>
      <c r="C23" s="652"/>
      <c r="D23" s="651">
        <f>C23/(SUM(Budget!G314:L314)+Budget!E255)</f>
        <v>0</v>
      </c>
      <c r="E23" s="654"/>
      <c r="F23" s="655"/>
    </row>
    <row r="24" spans="1:9" ht="13.5" customHeight="1" thickBot="1">
      <c r="B24" s="807" t="s">
        <v>470</v>
      </c>
      <c r="C24" s="652"/>
      <c r="D24" s="651">
        <f>C24/(SUM(Budget!G314:L314)+Budget!E255)</f>
        <v>0</v>
      </c>
      <c r="E24" s="654"/>
      <c r="F24" s="655"/>
    </row>
    <row r="25" spans="1:9" ht="13.5" customHeight="1" thickBot="1">
      <c r="B25" s="807" t="s">
        <v>471</v>
      </c>
      <c r="C25" s="652"/>
      <c r="D25" s="651">
        <f>C25/(SUM(Budget!G314:L314)+Budget!E255)</f>
        <v>0</v>
      </c>
      <c r="E25" s="654"/>
      <c r="F25" s="655"/>
    </row>
    <row r="26" spans="1:9" ht="13.5" customHeight="1" thickBot="1">
      <c r="B26" s="807" t="s">
        <v>1222</v>
      </c>
      <c r="C26" s="653"/>
      <c r="D26" s="651">
        <f>C26/(SUM(Budget!G314:L314)+Budget!E255)</f>
        <v>0</v>
      </c>
      <c r="E26" s="654"/>
      <c r="F26" s="655"/>
    </row>
    <row r="27" spans="1:9" ht="13.5" customHeight="1"/>
    <row r="28" spans="1:9" ht="13.5" customHeight="1"/>
    <row r="29" spans="1:9" ht="13.5" customHeight="1">
      <c r="A29" s="284"/>
      <c r="B29" s="801" t="s">
        <v>472</v>
      </c>
    </row>
    <row r="30" spans="1:9" ht="13.5" customHeight="1" thickBot="1">
      <c r="B30" s="285"/>
    </row>
    <row r="31" spans="1:9" ht="13.5" customHeight="1" thickBot="1">
      <c r="B31" s="812" t="s">
        <v>473</v>
      </c>
      <c r="C31" s="645"/>
      <c r="E31" s="812" t="s">
        <v>474</v>
      </c>
      <c r="F31" s="419" t="e">
        <f>SUM(C23:C26)/C31</f>
        <v>#DIV/0!</v>
      </c>
    </row>
    <row r="32" spans="1:9" ht="13.5" customHeight="1" thickBot="1">
      <c r="B32" s="285"/>
    </row>
    <row r="33" spans="1:11" ht="13.5" customHeight="1" thickBot="1">
      <c r="B33" s="812" t="s">
        <v>475</v>
      </c>
      <c r="C33" s="2233"/>
      <c r="D33" s="2045"/>
      <c r="E33" s="2045"/>
      <c r="F33" s="2045"/>
    </row>
    <row r="34" spans="1:11" s="908" customFormat="1" ht="13.5" customHeight="1">
      <c r="A34" s="285"/>
      <c r="B34" s="285"/>
      <c r="C34" s="285"/>
      <c r="D34" s="285"/>
      <c r="E34" s="285"/>
      <c r="F34" s="285"/>
      <c r="G34" s="285"/>
      <c r="H34" s="285"/>
      <c r="I34" s="285"/>
    </row>
    <row r="35" spans="1:11" s="908" customFormat="1" ht="13.5" customHeight="1" thickBot="1">
      <c r="A35" s="285"/>
      <c r="B35" s="285"/>
      <c r="C35" s="285"/>
      <c r="D35" s="285"/>
      <c r="E35" s="285"/>
      <c r="F35" s="285"/>
      <c r="G35" s="285"/>
      <c r="H35" s="285"/>
      <c r="I35" s="285"/>
    </row>
    <row r="36" spans="1:11" s="908" customFormat="1" ht="13.5" customHeight="1" thickBot="1">
      <c r="A36" s="2529" t="s">
        <v>799</v>
      </c>
      <c r="B36" s="2530"/>
      <c r="C36" s="2530"/>
      <c r="D36" s="2530"/>
      <c r="E36" s="2530"/>
      <c r="F36" s="2530"/>
      <c r="G36" s="2530"/>
      <c r="H36" s="2530"/>
      <c r="I36" s="2531"/>
      <c r="J36" s="910"/>
      <c r="K36" s="910"/>
    </row>
    <row r="37" spans="1:11" s="910" customFormat="1" ht="16.5" customHeight="1">
      <c r="A37" s="25"/>
      <c r="B37" s="285"/>
      <c r="C37" s="285"/>
      <c r="D37" s="285"/>
      <c r="E37" s="285"/>
      <c r="F37" s="285"/>
      <c r="G37" s="285"/>
      <c r="H37" s="285"/>
      <c r="I37" s="285"/>
      <c r="J37" s="908"/>
      <c r="K37" s="908"/>
    </row>
    <row r="38" spans="1:11" s="908" customFormat="1" ht="13.5" customHeight="1">
      <c r="A38" s="933"/>
      <c r="B38" s="934" t="s">
        <v>442</v>
      </c>
      <c r="C38" s="285"/>
      <c r="D38" s="285"/>
      <c r="E38" s="285"/>
      <c r="F38" s="285"/>
      <c r="G38" s="285"/>
      <c r="H38" s="285"/>
      <c r="I38" s="285"/>
    </row>
    <row r="39" spans="1:11" s="908" customFormat="1" ht="13.5" customHeight="1">
      <c r="A39" s="285"/>
      <c r="B39" s="285"/>
      <c r="C39" s="285"/>
      <c r="D39" s="285"/>
      <c r="E39" s="285"/>
      <c r="F39" s="285"/>
      <c r="G39" s="285"/>
      <c r="H39" s="285"/>
      <c r="I39" s="285"/>
    </row>
    <row r="40" spans="1:11" ht="13.5" customHeight="1" thickBot="1">
      <c r="B40" s="229"/>
      <c r="D40" s="2532" t="s">
        <v>443</v>
      </c>
      <c r="E40" s="2533"/>
      <c r="F40" s="2534"/>
      <c r="G40" s="290" t="s">
        <v>444</v>
      </c>
      <c r="H40" s="290" t="s">
        <v>445</v>
      </c>
    </row>
    <row r="41" spans="1:11" ht="13.5" customHeight="1" thickBot="1">
      <c r="B41" s="229"/>
      <c r="C41" s="136" t="s">
        <v>446</v>
      </c>
      <c r="D41" s="2233"/>
      <c r="E41" s="2045"/>
      <c r="F41" s="2045"/>
      <c r="G41" s="656"/>
      <c r="H41" s="656"/>
    </row>
    <row r="42" spans="1:11" ht="13.5" customHeight="1" thickBot="1">
      <c r="B42" s="229"/>
      <c r="C42" s="136" t="s">
        <v>447</v>
      </c>
      <c r="D42" s="2233"/>
      <c r="E42" s="2045"/>
      <c r="F42" s="2045"/>
      <c r="G42" s="656"/>
      <c r="H42" s="656"/>
    </row>
    <row r="43" spans="1:11" ht="13.5" customHeight="1" thickBot="1">
      <c r="B43" s="229"/>
      <c r="C43" s="136" t="s">
        <v>448</v>
      </c>
      <c r="D43" s="2233"/>
      <c r="E43" s="2045"/>
      <c r="F43" s="2045"/>
      <c r="G43" s="656"/>
      <c r="H43" s="656"/>
    </row>
    <row r="44" spans="1:11" ht="13.5" customHeight="1" thickBot="1">
      <c r="B44" s="229"/>
      <c r="C44" s="136" t="s">
        <v>449</v>
      </c>
      <c r="D44" s="2233"/>
      <c r="E44" s="2045"/>
      <c r="F44" s="2045"/>
      <c r="G44" s="656"/>
      <c r="H44" s="656"/>
    </row>
    <row r="45" spans="1:11" ht="13.5" customHeight="1" thickBot="1">
      <c r="B45" s="229"/>
      <c r="C45" s="136" t="s">
        <v>450</v>
      </c>
      <c r="D45" s="2233"/>
      <c r="E45" s="2045"/>
      <c r="F45" s="2045"/>
      <c r="G45" s="656"/>
      <c r="H45" s="656"/>
    </row>
    <row r="46" spans="1:11" ht="13.5" customHeight="1" thickBot="1">
      <c r="B46" s="229"/>
      <c r="C46" s="136" t="s">
        <v>451</v>
      </c>
      <c r="D46" s="2233"/>
      <c r="E46" s="2045"/>
      <c r="F46" s="2045"/>
      <c r="G46" s="656"/>
      <c r="H46" s="656"/>
    </row>
    <row r="47" spans="1:11" ht="13.5" customHeight="1" thickBot="1">
      <c r="B47" s="229"/>
      <c r="C47" s="136" t="s">
        <v>452</v>
      </c>
      <c r="D47" s="2233"/>
      <c r="E47" s="2045"/>
      <c r="F47" s="2045"/>
      <c r="G47" s="656"/>
      <c r="H47" s="656"/>
    </row>
    <row r="48" spans="1:11" ht="13.5" customHeight="1" thickBot="1">
      <c r="B48" s="229"/>
      <c r="C48" s="136" t="s">
        <v>453</v>
      </c>
      <c r="D48" s="2233"/>
      <c r="E48" s="2045"/>
      <c r="F48" s="2045"/>
      <c r="G48" s="656"/>
      <c r="H48" s="656"/>
    </row>
    <row r="49" spans="1:11" ht="13.5" customHeight="1" thickBot="1">
      <c r="B49" s="229"/>
      <c r="C49" s="136" t="s">
        <v>454</v>
      </c>
      <c r="D49" s="2233"/>
      <c r="E49" s="2045"/>
      <c r="F49" s="2045"/>
      <c r="G49" s="656"/>
      <c r="H49" s="656"/>
    </row>
    <row r="50" spans="1:11" ht="13.5" customHeight="1" thickBot="1">
      <c r="B50" s="229"/>
      <c r="C50" s="136" t="s">
        <v>455</v>
      </c>
      <c r="D50" s="2233"/>
      <c r="E50" s="2045"/>
      <c r="F50" s="2045"/>
      <c r="G50" s="656"/>
      <c r="H50" s="656"/>
    </row>
    <row r="51" spans="1:11" ht="13.5" customHeight="1" thickBot="1">
      <c r="B51" s="167"/>
      <c r="C51" s="589" t="s">
        <v>71</v>
      </c>
      <c r="D51" s="2233"/>
      <c r="E51" s="2045"/>
      <c r="F51" s="2045"/>
      <c r="G51" s="656"/>
      <c r="H51" s="656"/>
    </row>
    <row r="52" spans="1:11" s="908" customFormat="1" ht="13.5" customHeight="1">
      <c r="A52" s="285"/>
      <c r="B52" s="285"/>
      <c r="C52" s="285"/>
      <c r="D52" s="285"/>
      <c r="E52" s="285"/>
      <c r="F52" s="285"/>
      <c r="G52" s="285"/>
      <c r="H52" s="285"/>
      <c r="I52" s="285"/>
    </row>
    <row r="53" spans="1:11" s="908" customFormat="1" ht="13.5" customHeight="1" thickBot="1">
      <c r="A53" s="285"/>
      <c r="B53" s="285"/>
      <c r="C53" s="285"/>
      <c r="D53" s="285"/>
      <c r="E53" s="285"/>
      <c r="F53" s="285"/>
      <c r="G53" s="706"/>
      <c r="H53" s="285"/>
      <c r="I53" s="285"/>
    </row>
    <row r="54" spans="1:11" s="908" customFormat="1" ht="13.5" customHeight="1" thickBot="1">
      <c r="A54" s="2231" t="s">
        <v>800</v>
      </c>
      <c r="B54" s="2232"/>
      <c r="C54" s="2232"/>
      <c r="D54" s="2232"/>
      <c r="E54" s="2232"/>
      <c r="F54" s="2232"/>
      <c r="G54" s="2232"/>
      <c r="H54" s="2232"/>
      <c r="I54" s="2232"/>
      <c r="J54" s="910"/>
      <c r="K54" s="910"/>
    </row>
    <row r="55" spans="1:11" ht="13.5" customHeight="1">
      <c r="D55" s="285"/>
    </row>
    <row r="56" spans="1:11" ht="13.5" customHeight="1" thickBot="1">
      <c r="A56" s="284"/>
      <c r="B56" s="888" t="s">
        <v>329</v>
      </c>
      <c r="D56" s="285"/>
    </row>
    <row r="57" spans="1:11" s="288" customFormat="1" ht="16.5" customHeight="1" thickBot="1">
      <c r="A57" s="289"/>
      <c r="B57" s="147"/>
      <c r="C57" s="705"/>
      <c r="D57" s="784" t="s">
        <v>330</v>
      </c>
      <c r="E57" s="87"/>
      <c r="F57" s="87"/>
      <c r="G57" s="87"/>
      <c r="H57" s="87"/>
      <c r="I57" s="87"/>
      <c r="J57" s="287"/>
      <c r="K57" s="287"/>
    </row>
    <row r="58" spans="1:11" ht="13.5" customHeight="1" thickBot="1">
      <c r="C58" s="705"/>
      <c r="D58" s="924" t="s">
        <v>331</v>
      </c>
    </row>
    <row r="59" spans="1:11" ht="13.5" customHeight="1" thickBot="1">
      <c r="C59" s="705"/>
      <c r="D59" s="784" t="s">
        <v>332</v>
      </c>
    </row>
    <row r="60" spans="1:11" ht="13.5" customHeight="1" thickBot="1">
      <c r="C60" s="705"/>
      <c r="D60" s="784" t="s">
        <v>1142</v>
      </c>
      <c r="E60" s="2233"/>
      <c r="F60" s="2045"/>
      <c r="G60" s="2045"/>
      <c r="H60" s="2045"/>
      <c r="I60" s="2045"/>
    </row>
    <row r="61" spans="1:11" ht="13.5" customHeight="1" thickBot="1"/>
    <row r="62" spans="1:11" ht="13.5" customHeight="1" thickBot="1">
      <c r="A62" s="284"/>
      <c r="B62" s="139" t="s">
        <v>333</v>
      </c>
      <c r="C62" s="657"/>
      <c r="D62" s="132" t="s">
        <v>334</v>
      </c>
    </row>
    <row r="63" spans="1:11" ht="13.5" customHeight="1"/>
    <row r="64" spans="1:11" s="908" customFormat="1" ht="13.5" customHeight="1" thickBot="1">
      <c r="A64" s="886"/>
      <c r="B64" s="784" t="s">
        <v>335</v>
      </c>
      <c r="C64" s="285"/>
      <c r="D64" s="285"/>
      <c r="E64" s="285"/>
      <c r="F64" s="285"/>
      <c r="G64" s="285"/>
      <c r="H64" s="285"/>
      <c r="I64" s="285"/>
    </row>
    <row r="65" spans="1:11" ht="13.5" customHeight="1" thickBot="1">
      <c r="B65" s="2538" t="s">
        <v>283</v>
      </c>
      <c r="C65" s="2538"/>
      <c r="D65" s="2538"/>
      <c r="E65" s="2538"/>
      <c r="F65" s="2538"/>
      <c r="G65" s="2538"/>
      <c r="H65" s="2538"/>
      <c r="I65" s="2538"/>
    </row>
    <row r="66" spans="1:11" s="908" customFormat="1" ht="13.5" customHeight="1" thickBot="1">
      <c r="A66" s="285"/>
      <c r="B66" s="285"/>
      <c r="C66" s="285"/>
      <c r="D66" s="285"/>
      <c r="E66" s="285"/>
      <c r="F66" s="285"/>
      <c r="G66" s="285"/>
      <c r="H66" s="285"/>
      <c r="I66" s="285"/>
    </row>
    <row r="67" spans="1:11" s="908" customFormat="1" ht="13.5" customHeight="1" thickBot="1">
      <c r="A67" s="2231" t="s">
        <v>801</v>
      </c>
      <c r="B67" s="2232"/>
      <c r="C67" s="2232"/>
      <c r="D67" s="2232"/>
      <c r="E67" s="2232"/>
      <c r="F67" s="2232"/>
      <c r="G67" s="2232"/>
      <c r="H67" s="2232"/>
      <c r="I67" s="2232"/>
      <c r="J67" s="910"/>
      <c r="K67" s="910"/>
    </row>
    <row r="68" spans="1:11" s="908" customFormat="1" ht="13.5" customHeight="1">
      <c r="A68" s="285"/>
      <c r="B68" s="285"/>
      <c r="C68" s="285"/>
      <c r="D68" s="285"/>
      <c r="E68" s="285"/>
      <c r="F68" s="285"/>
      <c r="G68" s="285"/>
      <c r="H68" s="285"/>
      <c r="I68" s="285"/>
    </row>
    <row r="69" spans="1:11" s="908" customFormat="1" ht="13.5" customHeight="1">
      <c r="A69" s="285"/>
      <c r="B69" s="924" t="s">
        <v>1259</v>
      </c>
      <c r="C69" s="285"/>
      <c r="D69" s="285"/>
      <c r="E69" s="285"/>
      <c r="F69" s="285"/>
      <c r="G69" s="285"/>
      <c r="H69" s="285"/>
      <c r="I69" s="285"/>
    </row>
    <row r="70" spans="1:11" s="910" customFormat="1" ht="16.5" customHeight="1">
      <c r="A70" s="285"/>
      <c r="B70" s="924" t="s">
        <v>1260</v>
      </c>
      <c r="C70" s="285"/>
      <c r="D70" s="285"/>
      <c r="E70" s="285"/>
      <c r="F70" s="285"/>
      <c r="G70" s="285"/>
      <c r="H70" s="285"/>
      <c r="I70" s="285"/>
      <c r="J70" s="908"/>
      <c r="K70" s="908"/>
    </row>
    <row r="71" spans="1:11" s="908" customFormat="1" ht="13.5" customHeight="1">
      <c r="A71" s="285"/>
      <c r="B71" s="784" t="s">
        <v>1261</v>
      </c>
      <c r="C71" s="285"/>
      <c r="D71" s="285"/>
      <c r="E71" s="285"/>
      <c r="F71" s="285"/>
      <c r="G71" s="285"/>
      <c r="H71" s="285"/>
      <c r="I71" s="285"/>
    </row>
    <row r="72" spans="1:11" s="908" customFormat="1" ht="13.5" customHeight="1">
      <c r="A72" s="285"/>
      <c r="B72" s="784"/>
      <c r="C72" s="285"/>
      <c r="D72" s="285"/>
      <c r="E72" s="285"/>
      <c r="F72" s="285"/>
      <c r="G72" s="285"/>
      <c r="H72" s="285"/>
      <c r="I72" s="285"/>
    </row>
    <row r="73" spans="1:11" s="908" customFormat="1" ht="13.5" customHeight="1" thickBot="1">
      <c r="A73" s="285"/>
      <c r="B73" s="285" t="s">
        <v>336</v>
      </c>
      <c r="C73" s="285"/>
      <c r="D73" s="285"/>
      <c r="E73" s="285"/>
      <c r="F73" s="285"/>
      <c r="G73" s="285"/>
      <c r="H73" s="285"/>
      <c r="I73" s="285"/>
    </row>
    <row r="74" spans="1:11" ht="13.5" customHeight="1" thickBot="1">
      <c r="B74" s="2538" t="s">
        <v>283</v>
      </c>
      <c r="C74" s="2538"/>
      <c r="D74" s="2538"/>
      <c r="E74" s="2538"/>
      <c r="F74" s="2538"/>
      <c r="G74" s="2538"/>
      <c r="H74" s="2538"/>
      <c r="I74" s="2538"/>
    </row>
    <row r="75" spans="1:11" s="908" customFormat="1" ht="13.5" customHeight="1" thickBot="1">
      <c r="A75" s="285"/>
      <c r="B75" s="666"/>
      <c r="C75" s="285"/>
      <c r="D75" s="285"/>
      <c r="E75" s="285"/>
      <c r="F75" s="285"/>
      <c r="G75" s="285"/>
      <c r="H75" s="285"/>
      <c r="I75" s="285"/>
    </row>
    <row r="76" spans="1:11" s="908" customFormat="1" ht="13.5" customHeight="1" thickBot="1">
      <c r="A76" s="2231" t="s">
        <v>530</v>
      </c>
      <c r="B76" s="2239"/>
      <c r="C76" s="2239"/>
      <c r="D76" s="2239"/>
      <c r="E76" s="2239"/>
      <c r="F76" s="2239"/>
      <c r="G76" s="2239"/>
      <c r="H76" s="2239"/>
      <c r="I76" s="2239"/>
      <c r="J76" s="910"/>
      <c r="K76" s="910"/>
    </row>
    <row r="77" spans="1:11" s="908" customFormat="1" ht="13.5" customHeight="1">
      <c r="A77" s="285"/>
      <c r="B77" s="285"/>
      <c r="C77" s="285"/>
      <c r="D77" s="285"/>
      <c r="E77" s="285"/>
      <c r="F77" s="285"/>
      <c r="G77" s="285"/>
      <c r="H77" s="285"/>
      <c r="I77" s="285"/>
    </row>
    <row r="78" spans="1:11" s="908" customFormat="1" ht="13.5" customHeight="1">
      <c r="A78" s="285"/>
      <c r="B78" s="285"/>
      <c r="C78" s="285"/>
      <c r="D78" s="930" t="s">
        <v>469</v>
      </c>
      <c r="E78" s="930" t="s">
        <v>470</v>
      </c>
      <c r="F78" s="930" t="s">
        <v>337</v>
      </c>
      <c r="G78" s="930" t="s">
        <v>338</v>
      </c>
      <c r="H78" s="930"/>
      <c r="I78" s="38"/>
    </row>
    <row r="79" spans="1:11" s="910" customFormat="1" ht="16.5" customHeight="1">
      <c r="A79" s="285"/>
      <c r="B79" s="285"/>
      <c r="C79" s="285"/>
      <c r="D79" s="931" t="s">
        <v>339</v>
      </c>
      <c r="E79" s="932" t="s">
        <v>339</v>
      </c>
      <c r="F79" s="932" t="s">
        <v>339</v>
      </c>
      <c r="G79" s="932" t="s">
        <v>340</v>
      </c>
      <c r="H79" s="932" t="s">
        <v>384</v>
      </c>
      <c r="I79" s="38"/>
      <c r="J79" s="908"/>
      <c r="K79" s="908"/>
    </row>
    <row r="80" spans="1:11" ht="13.5" customHeight="1" thickBot="1">
      <c r="B80" s="2543" t="s">
        <v>803</v>
      </c>
      <c r="C80" s="2543"/>
      <c r="D80" s="2"/>
      <c r="E80" s="2"/>
      <c r="F80" s="2"/>
      <c r="G80" s="2"/>
      <c r="H80" s="2"/>
      <c r="I80" s="88"/>
    </row>
    <row r="81" spans="1:9" ht="13.5" customHeight="1" thickBot="1">
      <c r="B81" s="2517" t="s">
        <v>341</v>
      </c>
      <c r="C81" s="2517"/>
      <c r="D81" s="645"/>
      <c r="E81" s="645"/>
      <c r="F81" s="645"/>
      <c r="G81" s="645"/>
      <c r="H81" s="420">
        <f t="shared" ref="H81:H88" si="0">SUM(D81:G81)</f>
        <v>0</v>
      </c>
      <c r="I81" s="88"/>
    </row>
    <row r="82" spans="1:9" ht="13.5" customHeight="1" thickBot="1">
      <c r="B82" s="2521" t="s">
        <v>1262</v>
      </c>
      <c r="C82" s="2521"/>
      <c r="D82" s="645"/>
      <c r="E82" s="645"/>
      <c r="F82" s="645"/>
      <c r="G82" s="645"/>
      <c r="H82" s="420">
        <f t="shared" si="0"/>
        <v>0</v>
      </c>
      <c r="I82" s="88"/>
    </row>
    <row r="83" spans="1:9" ht="13.5" customHeight="1" thickBot="1">
      <c r="B83" s="2521" t="s">
        <v>1263</v>
      </c>
      <c r="C83" s="2521"/>
      <c r="D83" s="645"/>
      <c r="E83" s="645"/>
      <c r="F83" s="645"/>
      <c r="G83" s="645"/>
      <c r="H83" s="420">
        <f t="shared" si="0"/>
        <v>0</v>
      </c>
      <c r="I83" s="88"/>
    </row>
    <row r="84" spans="1:9" ht="13.5" customHeight="1" thickBot="1">
      <c r="B84" s="2520" t="s">
        <v>1264</v>
      </c>
      <c r="C84" s="2520"/>
      <c r="D84" s="658">
        <f>D81-D82+D83</f>
        <v>0</v>
      </c>
      <c r="E84" s="658">
        <f>E81-E82+E83</f>
        <v>0</v>
      </c>
      <c r="F84" s="658">
        <f>F81-F82+F83</f>
        <v>0</v>
      </c>
      <c r="G84" s="658">
        <f>G81-G82+G83</f>
        <v>0</v>
      </c>
      <c r="H84" s="420">
        <f t="shared" si="0"/>
        <v>0</v>
      </c>
      <c r="I84" s="88"/>
    </row>
    <row r="85" spans="1:9" ht="13.5" customHeight="1" thickBot="1">
      <c r="B85" s="2521" t="s">
        <v>1265</v>
      </c>
      <c r="C85" s="2521"/>
      <c r="D85" s="645"/>
      <c r="E85" s="645"/>
      <c r="F85" s="645"/>
      <c r="G85" s="645"/>
      <c r="H85" s="420">
        <f t="shared" si="0"/>
        <v>0</v>
      </c>
      <c r="I85" s="88"/>
    </row>
    <row r="86" spans="1:9" ht="13.5" customHeight="1" thickBot="1">
      <c r="B86" s="2521" t="s">
        <v>1266</v>
      </c>
      <c r="C86" s="2521"/>
      <c r="D86" s="645"/>
      <c r="E86" s="645"/>
      <c r="F86" s="645"/>
      <c r="G86" s="645"/>
      <c r="H86" s="420">
        <f t="shared" si="0"/>
        <v>0</v>
      </c>
      <c r="I86" s="88"/>
    </row>
    <row r="87" spans="1:9" ht="13.5" customHeight="1" thickBot="1">
      <c r="B87" s="2521" t="s">
        <v>1267</v>
      </c>
      <c r="C87" s="2521"/>
      <c r="D87" s="645"/>
      <c r="E87" s="645"/>
      <c r="F87" s="645"/>
      <c r="G87" s="645"/>
      <c r="H87" s="420">
        <f t="shared" si="0"/>
        <v>0</v>
      </c>
      <c r="I87" s="88"/>
    </row>
    <row r="88" spans="1:9" ht="13.5" customHeight="1" thickBot="1">
      <c r="B88" s="2519" t="s">
        <v>1268</v>
      </c>
      <c r="C88" s="2519"/>
      <c r="D88" s="645"/>
      <c r="E88" s="645"/>
      <c r="F88" s="645"/>
      <c r="G88" s="645"/>
      <c r="H88" s="420">
        <f t="shared" si="0"/>
        <v>0</v>
      </c>
      <c r="I88" s="88"/>
    </row>
    <row r="89" spans="1:9" ht="13.5" customHeight="1" thickBot="1">
      <c r="B89" s="2519" t="s">
        <v>1269</v>
      </c>
      <c r="C89" s="2519"/>
      <c r="D89" s="645"/>
      <c r="E89" s="645"/>
      <c r="F89" s="645"/>
      <c r="G89" s="645"/>
      <c r="H89" s="420">
        <f>SUM(D89:G89)</f>
        <v>0</v>
      </c>
      <c r="I89" s="88"/>
    </row>
    <row r="90" spans="1:9" ht="13.5" customHeight="1" thickBot="1">
      <c r="C90" s="136"/>
      <c r="D90" s="138"/>
      <c r="E90" s="138"/>
      <c r="F90" s="138"/>
      <c r="G90" s="138"/>
      <c r="H90" s="138"/>
      <c r="I90" s="88"/>
    </row>
    <row r="91" spans="1:9" ht="13.5" customHeight="1" thickBot="1">
      <c r="B91" s="285"/>
      <c r="C91" s="811" t="s">
        <v>342</v>
      </c>
      <c r="D91" s="420">
        <f>SUM(D84:D89)</f>
        <v>0</v>
      </c>
      <c r="E91" s="420">
        <f>SUM(E84:E89)</f>
        <v>0</v>
      </c>
      <c r="F91" s="420">
        <f>SUM(F84:F89)</f>
        <v>0</v>
      </c>
      <c r="G91" s="420">
        <f>SUM(G84:G89)</f>
        <v>0</v>
      </c>
      <c r="H91" s="420">
        <f>SUM(H84:H89)</f>
        <v>0</v>
      </c>
      <c r="I91" s="88"/>
    </row>
    <row r="92" spans="1:9" s="908" customFormat="1" ht="13.5" customHeight="1">
      <c r="A92" s="285"/>
      <c r="B92" s="285"/>
      <c r="C92" s="812"/>
      <c r="D92" s="785"/>
      <c r="E92" s="785"/>
      <c r="F92" s="785"/>
      <c r="G92" s="785"/>
      <c r="H92" s="785"/>
      <c r="I92" s="38"/>
    </row>
    <row r="93" spans="1:9" s="908" customFormat="1" ht="13.5" customHeight="1" thickBot="1">
      <c r="A93" s="285"/>
      <c r="B93" s="285"/>
      <c r="C93" s="787" t="s">
        <v>343</v>
      </c>
      <c r="D93" s="785"/>
      <c r="E93" s="785"/>
      <c r="F93" s="785"/>
      <c r="G93" s="785"/>
      <c r="H93" s="785"/>
      <c r="I93" s="38"/>
    </row>
    <row r="94" spans="1:9" ht="13.5" customHeight="1" thickBot="1">
      <c r="B94" s="2516" t="s">
        <v>344</v>
      </c>
      <c r="C94" s="2516"/>
      <c r="D94" s="645"/>
      <c r="E94" s="645"/>
      <c r="F94" s="645"/>
      <c r="G94" s="645"/>
      <c r="H94" s="420">
        <f t="shared" ref="H94:H102" si="1">SUM(D94:G94)</f>
        <v>0</v>
      </c>
      <c r="I94" s="88"/>
    </row>
    <row r="95" spans="1:9" ht="13.5" customHeight="1" thickBot="1">
      <c r="B95" s="2516" t="s">
        <v>345</v>
      </c>
      <c r="C95" s="2516"/>
      <c r="D95" s="645"/>
      <c r="E95" s="645"/>
      <c r="F95" s="645"/>
      <c r="G95" s="645"/>
      <c r="H95" s="420">
        <f t="shared" si="1"/>
        <v>0</v>
      </c>
      <c r="I95" s="88"/>
    </row>
    <row r="96" spans="1:9" ht="13.5" customHeight="1" thickBot="1">
      <c r="B96" s="2516" t="s">
        <v>346</v>
      </c>
      <c r="C96" s="2516"/>
      <c r="D96" s="645"/>
      <c r="E96" s="645"/>
      <c r="F96" s="645"/>
      <c r="G96" s="645"/>
      <c r="H96" s="420">
        <f t="shared" si="1"/>
        <v>0</v>
      </c>
      <c r="I96" s="88"/>
    </row>
    <row r="97" spans="1:9" ht="13.5" customHeight="1" thickBot="1">
      <c r="B97" s="2516" t="s">
        <v>347</v>
      </c>
      <c r="C97" s="2516"/>
      <c r="D97" s="645"/>
      <c r="E97" s="645"/>
      <c r="F97" s="645"/>
      <c r="G97" s="645"/>
      <c r="H97" s="420">
        <f t="shared" si="1"/>
        <v>0</v>
      </c>
      <c r="I97" s="88"/>
    </row>
    <row r="98" spans="1:9" ht="13.5" customHeight="1" thickBot="1">
      <c r="B98" s="2516" t="s">
        <v>348</v>
      </c>
      <c r="C98" s="2516"/>
      <c r="D98" s="645"/>
      <c r="E98" s="645"/>
      <c r="F98" s="645"/>
      <c r="G98" s="645"/>
      <c r="H98" s="420">
        <f t="shared" si="1"/>
        <v>0</v>
      </c>
      <c r="I98" s="88"/>
    </row>
    <row r="99" spans="1:9" ht="13.5" customHeight="1" thickBot="1">
      <c r="B99" s="2516" t="s">
        <v>349</v>
      </c>
      <c r="C99" s="2516"/>
      <c r="D99" s="645"/>
      <c r="E99" s="645"/>
      <c r="F99" s="645"/>
      <c r="G99" s="645"/>
      <c r="H99" s="420">
        <f t="shared" si="1"/>
        <v>0</v>
      </c>
      <c r="I99" s="88"/>
    </row>
    <row r="100" spans="1:9" ht="13.5" customHeight="1" thickBot="1">
      <c r="B100" s="2519" t="s">
        <v>1112</v>
      </c>
      <c r="C100" s="2519"/>
      <c r="D100" s="645"/>
      <c r="E100" s="645"/>
      <c r="F100" s="645"/>
      <c r="G100" s="645"/>
      <c r="H100" s="420">
        <f t="shared" si="1"/>
        <v>0</v>
      </c>
      <c r="I100" s="88"/>
    </row>
    <row r="101" spans="1:9" ht="13.5" customHeight="1" thickBot="1">
      <c r="B101" s="2519" t="s">
        <v>1113</v>
      </c>
      <c r="C101" s="2519"/>
      <c r="D101" s="645"/>
      <c r="E101" s="645"/>
      <c r="F101" s="645"/>
      <c r="G101" s="645"/>
      <c r="H101" s="420">
        <f t="shared" si="1"/>
        <v>0</v>
      </c>
      <c r="I101" s="88"/>
    </row>
    <row r="102" spans="1:9" ht="13.5" customHeight="1" thickBot="1">
      <c r="B102" s="2519" t="s">
        <v>1114</v>
      </c>
      <c r="C102" s="2519"/>
      <c r="D102" s="645"/>
      <c r="E102" s="645"/>
      <c r="F102" s="645"/>
      <c r="G102" s="645"/>
      <c r="H102" s="420">
        <f t="shared" si="1"/>
        <v>0</v>
      </c>
      <c r="I102" s="88"/>
    </row>
    <row r="103" spans="1:9" s="908" customFormat="1" ht="13.5" customHeight="1" thickBot="1">
      <c r="A103" s="285"/>
      <c r="B103" s="285"/>
      <c r="C103" s="812"/>
      <c r="D103" s="785"/>
      <c r="E103" s="785"/>
      <c r="F103" s="785"/>
      <c r="G103" s="785"/>
      <c r="H103" s="785"/>
      <c r="I103" s="38"/>
    </row>
    <row r="104" spans="1:9" s="908" customFormat="1" ht="13.5" customHeight="1" thickBot="1">
      <c r="A104" s="285"/>
      <c r="B104" s="285"/>
      <c r="C104" s="811" t="s">
        <v>350</v>
      </c>
      <c r="D104" s="420">
        <f>SUM(D94:D102)</f>
        <v>0</v>
      </c>
      <c r="E104" s="420">
        <f>SUM(E94:E102)</f>
        <v>0</v>
      </c>
      <c r="F104" s="420">
        <f>SUM(F94:F102)</f>
        <v>0</v>
      </c>
      <c r="G104" s="420">
        <f>SUM(G94:G102)</f>
        <v>0</v>
      </c>
      <c r="H104" s="420">
        <f>SUM(H94:H102)</f>
        <v>0</v>
      </c>
      <c r="I104" s="38"/>
    </row>
    <row r="105" spans="1:9" s="908" customFormat="1" ht="13.5" customHeight="1">
      <c r="A105" s="285"/>
      <c r="B105" s="285"/>
      <c r="C105" s="811"/>
      <c r="D105" s="285"/>
      <c r="E105" s="775"/>
      <c r="F105" s="775"/>
      <c r="G105" s="775"/>
      <c r="H105" s="775"/>
      <c r="I105" s="775"/>
    </row>
    <row r="106" spans="1:9" s="908" customFormat="1" ht="13.5" customHeight="1">
      <c r="A106" s="25"/>
      <c r="B106" s="801" t="s">
        <v>1170</v>
      </c>
      <c r="C106" s="811"/>
      <c r="D106" s="285"/>
      <c r="E106" s="775"/>
      <c r="F106" s="775"/>
      <c r="G106" s="775"/>
      <c r="H106" s="928"/>
      <c r="I106" s="775"/>
    </row>
    <row r="107" spans="1:9" s="908" customFormat="1" ht="13.5" customHeight="1">
      <c r="A107" s="901"/>
      <c r="B107" s="885" t="s">
        <v>1171</v>
      </c>
      <c r="C107" s="811"/>
      <c r="D107" s="285"/>
      <c r="E107" s="775"/>
      <c r="F107" s="775"/>
      <c r="G107" s="775"/>
      <c r="H107" s="775"/>
      <c r="I107" s="775"/>
    </row>
    <row r="108" spans="1:9" s="908" customFormat="1" ht="13.5" customHeight="1">
      <c r="A108" s="901"/>
      <c r="B108" s="285"/>
      <c r="C108" s="811"/>
      <c r="D108" s="285"/>
      <c r="E108" s="775"/>
      <c r="F108" s="775"/>
      <c r="G108" s="775"/>
      <c r="H108" s="775"/>
      <c r="I108" s="775"/>
    </row>
    <row r="109" spans="1:9" s="908" customFormat="1" ht="13.5" customHeight="1">
      <c r="A109" s="25"/>
      <c r="B109" s="925" t="s">
        <v>1270</v>
      </c>
      <c r="C109" s="811"/>
      <c r="D109" s="285"/>
      <c r="E109" s="775"/>
      <c r="F109" s="775"/>
      <c r="G109" s="775"/>
      <c r="H109" s="775"/>
      <c r="I109" s="775"/>
    </row>
    <row r="110" spans="1:9" s="908" customFormat="1" ht="13.5" customHeight="1">
      <c r="A110" s="25"/>
      <c r="B110" s="801" t="s">
        <v>518</v>
      </c>
      <c r="C110" s="811"/>
      <c r="D110" s="285"/>
      <c r="E110" s="775"/>
      <c r="F110" s="775"/>
      <c r="G110" s="775"/>
      <c r="H110" s="775"/>
      <c r="I110" s="775"/>
    </row>
    <row r="111" spans="1:9" s="908" customFormat="1" ht="13.5" customHeight="1">
      <c r="A111" s="285"/>
      <c r="B111" s="801" t="s">
        <v>519</v>
      </c>
      <c r="C111" s="285"/>
      <c r="D111" s="285"/>
      <c r="E111" s="285"/>
      <c r="F111" s="285"/>
      <c r="G111" s="285"/>
      <c r="H111" s="285"/>
      <c r="I111" s="285"/>
    </row>
    <row r="112" spans="1:9" s="908" customFormat="1" ht="13.5" customHeight="1">
      <c r="A112" s="285"/>
      <c r="B112" s="285"/>
      <c r="C112" s="285"/>
      <c r="D112" s="285"/>
      <c r="E112" s="285"/>
      <c r="F112" s="285"/>
      <c r="G112" s="285"/>
      <c r="H112" s="285"/>
      <c r="I112" s="285"/>
    </row>
    <row r="113" spans="1:11" s="908" customFormat="1" ht="13.5" customHeight="1" thickBot="1">
      <c r="A113" s="285"/>
      <c r="B113" s="285"/>
      <c r="C113" s="285"/>
      <c r="D113" s="285"/>
      <c r="E113" s="285"/>
      <c r="F113" s="285"/>
      <c r="G113" s="285"/>
      <c r="H113" s="285"/>
      <c r="I113" s="285"/>
    </row>
    <row r="114" spans="1:11" s="908" customFormat="1" ht="13.5" customHeight="1" thickBot="1">
      <c r="A114" s="2231" t="s">
        <v>531</v>
      </c>
      <c r="B114" s="2239"/>
      <c r="C114" s="2239"/>
      <c r="D114" s="2239"/>
      <c r="E114" s="2239"/>
      <c r="F114" s="2239"/>
      <c r="G114" s="2239"/>
      <c r="H114" s="2239"/>
      <c r="I114" s="2239"/>
      <c r="J114" s="910"/>
      <c r="K114" s="910"/>
    </row>
    <row r="115" spans="1:11" s="908" customFormat="1" ht="13.5" customHeight="1">
      <c r="A115" s="285"/>
      <c r="B115" s="285"/>
      <c r="C115" s="285"/>
      <c r="D115" s="285"/>
      <c r="E115" s="285"/>
      <c r="F115" s="285"/>
      <c r="G115" s="285"/>
      <c r="H115" s="285"/>
      <c r="I115" s="285"/>
    </row>
    <row r="116" spans="1:11" ht="13.5" customHeight="1" thickBot="1">
      <c r="B116" s="285"/>
      <c r="C116" s="285"/>
      <c r="D116" s="927" t="s">
        <v>808</v>
      </c>
      <c r="E116" s="927" t="s">
        <v>804</v>
      </c>
      <c r="F116" s="927" t="s">
        <v>805</v>
      </c>
      <c r="G116" s="927" t="s">
        <v>806</v>
      </c>
      <c r="H116" s="927" t="s">
        <v>807</v>
      </c>
      <c r="I116" s="927" t="s">
        <v>384</v>
      </c>
    </row>
    <row r="117" spans="1:11" ht="13.5" customHeight="1" thickBot="1">
      <c r="B117" s="285"/>
      <c r="C117" s="811" t="s">
        <v>520</v>
      </c>
      <c r="D117" s="659" t="e">
        <f>(E117+F117)/($C$23+$C$24)</f>
        <v>#DIV/0!</v>
      </c>
      <c r="E117" s="645"/>
      <c r="F117" s="645"/>
      <c r="G117" s="645"/>
      <c r="H117" s="645"/>
      <c r="I117" s="660">
        <f>SUM(E117:H117)</f>
        <v>0</v>
      </c>
    </row>
    <row r="118" spans="1:11" ht="13.5" customHeight="1" thickBot="1">
      <c r="B118" s="285"/>
      <c r="C118" s="811" t="s">
        <v>521</v>
      </c>
      <c r="D118" s="675"/>
      <c r="E118" s="291"/>
      <c r="F118" s="291"/>
      <c r="G118" s="291"/>
      <c r="H118" s="291"/>
      <c r="I118" s="291"/>
    </row>
    <row r="119" spans="1:11" s="288" customFormat="1" ht="16.5" customHeight="1" thickBot="1">
      <c r="A119" s="87"/>
      <c r="B119" s="2518" t="s">
        <v>522</v>
      </c>
      <c r="C119" s="2518"/>
      <c r="D119" s="675"/>
      <c r="E119" s="661"/>
      <c r="F119" s="661"/>
      <c r="G119" s="661"/>
      <c r="H119" s="661"/>
      <c r="I119" s="660">
        <f t="shared" ref="I119:I137" si="2">SUM(E119:H119)</f>
        <v>0</v>
      </c>
      <c r="J119" s="287"/>
      <c r="K119" s="287"/>
    </row>
    <row r="120" spans="1:11" ht="13.5" customHeight="1" thickBot="1">
      <c r="B120" s="2518" t="s">
        <v>523</v>
      </c>
      <c r="C120" s="2518"/>
      <c r="D120" s="675"/>
      <c r="E120" s="661"/>
      <c r="F120" s="661"/>
      <c r="G120" s="661"/>
      <c r="H120" s="661"/>
      <c r="I120" s="660">
        <f t="shared" si="2"/>
        <v>0</v>
      </c>
    </row>
    <row r="121" spans="1:11" ht="13.5" thickBot="1">
      <c r="B121" s="2518" t="s">
        <v>376</v>
      </c>
      <c r="C121" s="2518"/>
      <c r="D121" s="675"/>
      <c r="E121" s="661"/>
      <c r="F121" s="661"/>
      <c r="G121" s="661"/>
      <c r="H121" s="661"/>
      <c r="I121" s="660">
        <f t="shared" si="2"/>
        <v>0</v>
      </c>
    </row>
    <row r="122" spans="1:11" ht="13.5" customHeight="1" thickBot="1">
      <c r="B122" s="2518" t="s">
        <v>1137</v>
      </c>
      <c r="C122" s="2518"/>
      <c r="D122" s="675"/>
      <c r="E122" s="661"/>
      <c r="F122" s="661"/>
      <c r="G122" s="661"/>
      <c r="H122" s="661"/>
      <c r="I122" s="660">
        <f t="shared" si="2"/>
        <v>0</v>
      </c>
    </row>
    <row r="123" spans="1:11" ht="13.5" customHeight="1" thickBot="1">
      <c r="B123" s="2518" t="s">
        <v>1138</v>
      </c>
      <c r="C123" s="2518"/>
      <c r="D123" s="675"/>
      <c r="E123" s="661"/>
      <c r="F123" s="661"/>
      <c r="G123" s="661"/>
      <c r="H123" s="661"/>
      <c r="I123" s="660">
        <f t="shared" si="2"/>
        <v>0</v>
      </c>
    </row>
    <row r="124" spans="1:11" ht="13.5" customHeight="1" thickBot="1">
      <c r="B124" s="2518" t="s">
        <v>1139</v>
      </c>
      <c r="C124" s="2518"/>
      <c r="D124" s="675"/>
      <c r="E124" s="661"/>
      <c r="F124" s="661"/>
      <c r="G124" s="661"/>
      <c r="H124" s="661"/>
      <c r="I124" s="660">
        <f t="shared" si="2"/>
        <v>0</v>
      </c>
    </row>
    <row r="125" spans="1:11" ht="13.5" customHeight="1" thickBot="1">
      <c r="B125" s="2517" t="s">
        <v>1030</v>
      </c>
      <c r="C125" s="2517"/>
      <c r="D125" s="675"/>
      <c r="E125" s="661"/>
      <c r="F125" s="661"/>
      <c r="G125" s="661"/>
      <c r="H125" s="661"/>
      <c r="I125" s="660">
        <f t="shared" si="2"/>
        <v>0</v>
      </c>
    </row>
    <row r="126" spans="1:11" ht="13.5" customHeight="1" thickBot="1">
      <c r="B126" s="2517" t="s">
        <v>1031</v>
      </c>
      <c r="C126" s="2517"/>
      <c r="D126" s="675"/>
      <c r="E126" s="661"/>
      <c r="F126" s="661"/>
      <c r="G126" s="661"/>
      <c r="H126" s="661"/>
      <c r="I126" s="660">
        <f t="shared" si="2"/>
        <v>0</v>
      </c>
    </row>
    <row r="127" spans="1:11" ht="13.5" customHeight="1" thickBot="1">
      <c r="B127" s="2519" t="s">
        <v>1032</v>
      </c>
      <c r="C127" s="2519"/>
      <c r="D127" s="2"/>
      <c r="E127" s="661"/>
      <c r="F127" s="661"/>
      <c r="G127" s="661"/>
      <c r="H127" s="661"/>
      <c r="I127" s="660">
        <f t="shared" si="2"/>
        <v>0</v>
      </c>
    </row>
    <row r="128" spans="1:11" ht="13.5" customHeight="1" thickBot="1">
      <c r="B128" s="2519" t="s">
        <v>1032</v>
      </c>
      <c r="C128" s="2519"/>
      <c r="D128" s="2"/>
      <c r="E128" s="661"/>
      <c r="F128" s="661"/>
      <c r="G128" s="661"/>
      <c r="H128" s="661"/>
      <c r="I128" s="660">
        <f t="shared" si="2"/>
        <v>0</v>
      </c>
    </row>
    <row r="129" spans="1:9" ht="13.5" customHeight="1" thickBot="1">
      <c r="B129" s="2519" t="s">
        <v>1032</v>
      </c>
      <c r="C129" s="2519"/>
      <c r="D129" s="2"/>
      <c r="E129" s="661"/>
      <c r="F129" s="661"/>
      <c r="G129" s="661"/>
      <c r="H129" s="661"/>
      <c r="I129" s="660">
        <f t="shared" si="2"/>
        <v>0</v>
      </c>
    </row>
    <row r="130" spans="1:9" ht="13.5" customHeight="1" thickBot="1">
      <c r="B130" s="2519" t="s">
        <v>1032</v>
      </c>
      <c r="C130" s="2519"/>
      <c r="D130" s="2"/>
      <c r="E130" s="661"/>
      <c r="F130" s="661"/>
      <c r="G130" s="661"/>
      <c r="H130" s="661"/>
      <c r="I130" s="660">
        <f t="shared" si="2"/>
        <v>0</v>
      </c>
    </row>
    <row r="131" spans="1:9" ht="13.5" customHeight="1" thickBot="1">
      <c r="B131" s="2518" t="s">
        <v>413</v>
      </c>
      <c r="C131" s="2518"/>
      <c r="D131" s="675"/>
      <c r="E131" s="661"/>
      <c r="F131" s="661"/>
      <c r="G131" s="661"/>
      <c r="H131" s="661"/>
      <c r="I131" s="660">
        <f t="shared" si="2"/>
        <v>0</v>
      </c>
    </row>
    <row r="132" spans="1:9" ht="13.5" customHeight="1" thickBot="1">
      <c r="B132" s="2518" t="s">
        <v>414</v>
      </c>
      <c r="C132" s="2518"/>
      <c r="D132" s="675"/>
      <c r="E132" s="661"/>
      <c r="F132" s="661"/>
      <c r="G132" s="661"/>
      <c r="H132" s="661"/>
      <c r="I132" s="660">
        <f t="shared" si="2"/>
        <v>0</v>
      </c>
    </row>
    <row r="133" spans="1:9" ht="13.5" customHeight="1" thickBot="1">
      <c r="B133" s="2518" t="s">
        <v>415</v>
      </c>
      <c r="C133" s="2518"/>
      <c r="D133" s="659" t="e">
        <f>(E133+F133)/($C$23+$C$24)</f>
        <v>#DIV/0!</v>
      </c>
      <c r="E133" s="661"/>
      <c r="F133" s="661"/>
      <c r="G133" s="661"/>
      <c r="H133" s="661"/>
      <c r="I133" s="660">
        <f t="shared" si="2"/>
        <v>0</v>
      </c>
    </row>
    <row r="134" spans="1:9" ht="13.5" customHeight="1" thickBot="1">
      <c r="B134" s="2518" t="s">
        <v>416</v>
      </c>
      <c r="C134" s="2518"/>
      <c r="D134" s="659" t="e">
        <f>(E134+F134)/($C$23+$C$24)</f>
        <v>#DIV/0!</v>
      </c>
      <c r="E134" s="661"/>
      <c r="F134" s="661"/>
      <c r="G134" s="661"/>
      <c r="H134" s="661"/>
      <c r="I134" s="660">
        <f t="shared" si="2"/>
        <v>0</v>
      </c>
    </row>
    <row r="135" spans="1:9" ht="13.5" customHeight="1" thickBot="1">
      <c r="B135" s="2518" t="s">
        <v>1144</v>
      </c>
      <c r="C135" s="2518"/>
      <c r="D135" s="659" t="e">
        <f>(E135+F135)/($C$23+$C$24)</f>
        <v>#DIV/0!</v>
      </c>
      <c r="E135" s="661"/>
      <c r="F135" s="661"/>
      <c r="G135" s="661"/>
      <c r="H135" s="661"/>
      <c r="I135" s="660">
        <f t="shared" si="2"/>
        <v>0</v>
      </c>
    </row>
    <row r="136" spans="1:9" ht="13.5" customHeight="1" thickBot="1">
      <c r="B136" s="2516" t="s">
        <v>1145</v>
      </c>
      <c r="C136" s="2516"/>
      <c r="D136" s="2"/>
      <c r="E136" s="661"/>
      <c r="F136" s="661"/>
      <c r="G136" s="661"/>
      <c r="H136" s="661"/>
      <c r="I136" s="660">
        <f t="shared" si="2"/>
        <v>0</v>
      </c>
    </row>
    <row r="137" spans="1:9" s="908" customFormat="1" ht="13.5" customHeight="1" thickBot="1">
      <c r="A137" s="285"/>
      <c r="B137" s="285"/>
      <c r="C137" s="811" t="s">
        <v>1146</v>
      </c>
      <c r="D137" s="421" t="e">
        <f>(E137+F137)/($C$23+$C$24)</f>
        <v>#DIV/0!</v>
      </c>
      <c r="E137" s="662">
        <f>SUM(E119:E136)</f>
        <v>0</v>
      </c>
      <c r="F137" s="662">
        <f>SUM(F119:F136)</f>
        <v>0</v>
      </c>
      <c r="G137" s="662">
        <f>SUM(G119:G136)</f>
        <v>0</v>
      </c>
      <c r="H137" s="662">
        <f>SUM(H119:H136)</f>
        <v>0</v>
      </c>
      <c r="I137" s="420">
        <f t="shared" si="2"/>
        <v>0</v>
      </c>
    </row>
    <row r="138" spans="1:9" s="908" customFormat="1" ht="13.5" customHeight="1" thickBot="1">
      <c r="A138" s="285"/>
      <c r="B138" s="285"/>
      <c r="C138" s="811" t="s">
        <v>1147</v>
      </c>
      <c r="D138" s="421" t="e">
        <f>(E138+F138)/($C$23+$C$24)</f>
        <v>#DIV/0!</v>
      </c>
      <c r="E138" s="422">
        <f>E137+E117</f>
        <v>0</v>
      </c>
      <c r="F138" s="422">
        <f>F137+F117</f>
        <v>0</v>
      </c>
      <c r="G138" s="422">
        <f>G137+G117</f>
        <v>0</v>
      </c>
      <c r="H138" s="422">
        <f>H137+H117</f>
        <v>0</v>
      </c>
      <c r="I138" s="422">
        <f>I137+I117</f>
        <v>0</v>
      </c>
    </row>
    <row r="139" spans="1:9" s="908" customFormat="1" ht="13.5" customHeight="1">
      <c r="A139" s="285"/>
      <c r="B139" s="285"/>
      <c r="C139" s="285"/>
      <c r="D139" s="285"/>
      <c r="E139" s="285"/>
      <c r="F139" s="285"/>
      <c r="G139" s="285"/>
      <c r="H139" s="285"/>
      <c r="I139" s="285"/>
    </row>
    <row r="140" spans="1:9" s="908" customFormat="1" ht="13.5" customHeight="1">
      <c r="A140" s="25"/>
      <c r="B140" s="801" t="s">
        <v>1170</v>
      </c>
      <c r="C140" s="285"/>
      <c r="D140" s="285"/>
      <c r="E140" s="285"/>
      <c r="F140" s="285"/>
      <c r="G140" s="285"/>
      <c r="H140" s="285"/>
      <c r="I140" s="285"/>
    </row>
    <row r="141" spans="1:9" s="908" customFormat="1" ht="13.5" customHeight="1">
      <c r="A141" s="25"/>
      <c r="B141" s="801" t="s">
        <v>1171</v>
      </c>
      <c r="C141" s="285"/>
      <c r="D141" s="285"/>
      <c r="E141" s="285"/>
      <c r="F141" s="285"/>
      <c r="G141" s="285"/>
      <c r="H141" s="285"/>
      <c r="I141" s="285"/>
    </row>
    <row r="142" spans="1:9" s="908" customFormat="1" ht="13.5" customHeight="1">
      <c r="A142" s="25"/>
      <c r="B142" s="885"/>
      <c r="C142" s="285"/>
      <c r="D142" s="285"/>
      <c r="E142" s="285"/>
      <c r="F142" s="285"/>
      <c r="G142" s="285"/>
      <c r="H142" s="285"/>
      <c r="I142" s="285"/>
    </row>
    <row r="143" spans="1:9" s="908" customFormat="1" ht="13.5" customHeight="1">
      <c r="A143" s="25"/>
      <c r="B143" s="925" t="s">
        <v>1271</v>
      </c>
      <c r="C143" s="285"/>
      <c r="D143" s="285"/>
      <c r="E143" s="285"/>
      <c r="F143" s="285"/>
      <c r="G143" s="285"/>
      <c r="H143" s="285"/>
      <c r="I143" s="285"/>
    </row>
    <row r="144" spans="1:9" s="908" customFormat="1" ht="13.5" customHeight="1">
      <c r="A144" s="25"/>
      <c r="B144" s="801" t="s">
        <v>1148</v>
      </c>
      <c r="C144" s="285"/>
      <c r="D144" s="285"/>
      <c r="E144" s="285"/>
      <c r="F144" s="285"/>
      <c r="G144" s="285"/>
      <c r="H144" s="285"/>
      <c r="I144" s="285"/>
    </row>
    <row r="145" spans="1:11" s="908" customFormat="1" ht="13.5" customHeight="1">
      <c r="A145" s="285"/>
      <c r="B145" s="285"/>
      <c r="C145" s="285"/>
      <c r="D145" s="285"/>
      <c r="E145" s="285"/>
      <c r="F145" s="285"/>
      <c r="G145" s="285"/>
      <c r="H145" s="285"/>
      <c r="I145" s="285"/>
    </row>
    <row r="146" spans="1:11" s="908" customFormat="1" ht="13.5" customHeight="1" thickBot="1">
      <c r="A146" s="285"/>
      <c r="B146" s="285"/>
      <c r="C146" s="285"/>
      <c r="D146" s="285"/>
      <c r="E146" s="285"/>
      <c r="F146" s="285"/>
      <c r="G146" s="285"/>
      <c r="H146" s="285"/>
      <c r="I146" s="285"/>
    </row>
    <row r="147" spans="1:11" s="908" customFormat="1" ht="13.5" customHeight="1" thickBot="1">
      <c r="A147" s="2514" t="s">
        <v>532</v>
      </c>
      <c r="B147" s="2515"/>
      <c r="C147" s="2515"/>
      <c r="D147" s="2515"/>
      <c r="E147" s="2515"/>
      <c r="F147" s="2515"/>
      <c r="G147" s="2515"/>
      <c r="H147" s="2515"/>
      <c r="I147" s="2515"/>
    </row>
    <row r="148" spans="1:11" s="908" customFormat="1" ht="13.5" customHeight="1">
      <c r="A148" s="285"/>
      <c r="B148" s="285"/>
      <c r="C148" s="285"/>
      <c r="D148" s="285"/>
      <c r="E148" s="285"/>
      <c r="F148" s="285"/>
      <c r="G148" s="285"/>
      <c r="H148" s="285"/>
      <c r="I148" s="285"/>
    </row>
    <row r="149" spans="1:11" s="908" customFormat="1" ht="13.5" customHeight="1">
      <c r="A149" s="666"/>
      <c r="B149" s="926" t="s">
        <v>1149</v>
      </c>
      <c r="C149" s="25"/>
      <c r="D149" s="25"/>
      <c r="E149" s="25"/>
      <c r="F149" s="25"/>
      <c r="G149" s="673"/>
      <c r="H149" s="38"/>
      <c r="I149" s="38"/>
      <c r="J149" s="912"/>
      <c r="K149" s="912"/>
    </row>
    <row r="150" spans="1:11" s="908" customFormat="1" ht="13.5" customHeight="1" thickBot="1">
      <c r="A150" s="673"/>
      <c r="B150" s="673"/>
      <c r="C150" s="673"/>
      <c r="D150" s="673"/>
      <c r="E150" s="673"/>
      <c r="F150" s="675"/>
      <c r="G150" s="675"/>
      <c r="H150" s="673"/>
      <c r="I150" s="673"/>
    </row>
    <row r="151" spans="1:11" ht="13.5" customHeight="1" thickBot="1">
      <c r="A151" s="57"/>
      <c r="B151" s="694"/>
      <c r="C151" s="14" t="s">
        <v>1150</v>
      </c>
      <c r="D151" s="57"/>
      <c r="E151" s="57"/>
      <c r="F151" s="2"/>
      <c r="G151" s="2"/>
      <c r="H151" s="57"/>
      <c r="I151" s="57"/>
    </row>
    <row r="152" spans="1:11" ht="13.5" customHeight="1">
      <c r="A152" s="57"/>
      <c r="B152" s="228"/>
      <c r="C152" s="14" t="s">
        <v>1151</v>
      </c>
      <c r="D152" s="57"/>
      <c r="E152" s="57"/>
      <c r="F152" s="2"/>
      <c r="G152" s="2"/>
      <c r="H152" s="57"/>
      <c r="I152" s="57"/>
    </row>
    <row r="153" spans="1:11" ht="16.5" customHeight="1" thickBot="1">
      <c r="A153" s="57"/>
      <c r="B153" s="228"/>
      <c r="C153" s="673"/>
      <c r="D153" s="57"/>
      <c r="E153" s="57"/>
      <c r="F153" s="2"/>
      <c r="G153" s="2"/>
      <c r="H153" s="57"/>
      <c r="I153" s="57"/>
    </row>
    <row r="154" spans="1:11" ht="13.5" customHeight="1" thickBot="1">
      <c r="A154" s="57"/>
      <c r="B154" s="694"/>
      <c r="C154" s="14" t="s">
        <v>1152</v>
      </c>
      <c r="D154" s="57"/>
      <c r="E154" s="57"/>
      <c r="F154" s="2"/>
      <c r="G154" s="2"/>
      <c r="H154" s="57"/>
      <c r="I154" s="57"/>
    </row>
    <row r="155" spans="1:11" ht="13.5" customHeight="1">
      <c r="A155" s="57"/>
      <c r="B155" s="57"/>
      <c r="C155" s="14" t="s">
        <v>681</v>
      </c>
      <c r="D155" s="57"/>
      <c r="E155" s="57"/>
      <c r="F155" s="2"/>
      <c r="G155" s="2"/>
      <c r="H155" s="57"/>
      <c r="I155" s="57"/>
    </row>
    <row r="156" spans="1:11" s="908" customFormat="1" ht="13.5" customHeight="1">
      <c r="A156" s="673"/>
      <c r="B156" s="673"/>
      <c r="C156" s="676"/>
      <c r="D156" s="673"/>
      <c r="E156" s="673"/>
      <c r="F156" s="675"/>
      <c r="G156" s="675"/>
      <c r="H156" s="673"/>
      <c r="I156" s="673"/>
    </row>
    <row r="157" spans="1:11" s="908" customFormat="1" ht="13.5" customHeight="1">
      <c r="A157" s="673"/>
      <c r="B157" s="673"/>
      <c r="C157" s="676"/>
      <c r="D157" s="673"/>
      <c r="E157" s="673"/>
      <c r="F157" s="675"/>
      <c r="G157" s="675"/>
      <c r="H157" s="673"/>
      <c r="I157" s="673"/>
    </row>
    <row r="158" spans="1:11" s="908" customFormat="1" ht="13.5" customHeight="1">
      <c r="A158" s="16"/>
      <c r="B158" s="671" t="s">
        <v>682</v>
      </c>
      <c r="C158" s="675"/>
      <c r="D158" s="675"/>
      <c r="E158" s="673"/>
      <c r="F158" s="675"/>
      <c r="G158" s="675"/>
      <c r="H158" s="673"/>
      <c r="I158" s="673"/>
    </row>
    <row r="159" spans="1:11" s="908" customFormat="1" ht="13.5" customHeight="1" thickBot="1">
      <c r="A159" s="673"/>
      <c r="B159" s="673"/>
      <c r="C159" s="676"/>
      <c r="D159" s="673"/>
      <c r="E159" s="673"/>
      <c r="F159" s="675"/>
      <c r="G159" s="675"/>
      <c r="H159" s="673"/>
      <c r="I159" s="673"/>
    </row>
    <row r="160" spans="1:11" s="908" customFormat="1" ht="13.5" customHeight="1" thickBot="1">
      <c r="A160" s="38"/>
      <c r="B160" s="285"/>
      <c r="C160" s="810" t="s">
        <v>404</v>
      </c>
      <c r="D160" s="423" t="e">
        <f>IF('Housing Credit'!#REF!&gt;0,'Housing Credit'!$F$43,"N/A")</f>
        <v>#REF!</v>
      </c>
      <c r="E160" s="285"/>
      <c r="F160" s="285"/>
      <c r="G160" s="285"/>
      <c r="H160" s="285"/>
      <c r="I160" s="909" t="s">
        <v>683</v>
      </c>
    </row>
    <row r="161" spans="1:11" s="908" customFormat="1" ht="13.5" customHeight="1">
      <c r="A161" s="285"/>
      <c r="B161" s="285"/>
      <c r="C161" s="285"/>
      <c r="D161" s="285"/>
      <c r="E161" s="285"/>
      <c r="F161" s="285"/>
      <c r="G161" s="285"/>
      <c r="H161" s="285"/>
      <c r="I161" s="285"/>
    </row>
    <row r="162" spans="1:11" s="908" customFormat="1" ht="13.5" customHeight="1" thickBot="1">
      <c r="A162" s="285"/>
      <c r="B162" s="285"/>
      <c r="C162" s="285"/>
      <c r="D162" s="285"/>
      <c r="E162" s="285"/>
      <c r="F162" s="285"/>
      <c r="G162" s="285"/>
      <c r="H162" s="285"/>
      <c r="I162" s="285"/>
    </row>
    <row r="163" spans="1:11" s="908" customFormat="1" ht="13.5" customHeight="1" thickBot="1">
      <c r="A163" s="2535" t="s">
        <v>533</v>
      </c>
      <c r="B163" s="2536"/>
      <c r="C163" s="2536"/>
      <c r="D163" s="2536"/>
      <c r="E163" s="2536"/>
      <c r="F163" s="2536"/>
      <c r="G163" s="2536"/>
      <c r="H163" s="2536"/>
      <c r="I163" s="2537"/>
      <c r="J163" s="910"/>
      <c r="K163" s="910"/>
    </row>
    <row r="164" spans="1:11" s="908" customFormat="1" ht="13.5" customHeight="1" thickBot="1">
      <c r="A164" s="285"/>
      <c r="B164" s="285"/>
      <c r="C164" s="285"/>
      <c r="D164" s="285"/>
      <c r="E164" s="285"/>
      <c r="F164" s="285"/>
      <c r="G164" s="285"/>
      <c r="H164" s="285"/>
      <c r="I164" s="285"/>
    </row>
    <row r="165" spans="1:11" s="908" customFormat="1" ht="13.5" customHeight="1" thickBot="1">
      <c r="A165" s="285"/>
      <c r="B165" s="285"/>
      <c r="C165" s="792" t="s">
        <v>1296</v>
      </c>
      <c r="D165" s="911" t="s">
        <v>2117</v>
      </c>
      <c r="E165" s="81"/>
      <c r="F165" s="81"/>
      <c r="G165" s="81"/>
      <c r="H165" s="81"/>
      <c r="I165" s="81"/>
      <c r="J165" s="912"/>
      <c r="K165" s="912"/>
    </row>
    <row r="166" spans="1:11" s="908" customFormat="1" ht="13.5" customHeight="1">
      <c r="A166" s="803"/>
      <c r="B166" s="285"/>
      <c r="C166" s="792"/>
      <c r="D166" s="913"/>
      <c r="E166" s="81"/>
      <c r="F166" s="81"/>
      <c r="G166" s="81"/>
      <c r="H166" s="81"/>
      <c r="I166" s="81"/>
      <c r="J166" s="912"/>
      <c r="K166" s="912"/>
    </row>
    <row r="167" spans="1:11" s="908" customFormat="1" ht="13.5" customHeight="1">
      <c r="A167" s="81"/>
      <c r="B167" s="285"/>
      <c r="C167" s="81"/>
      <c r="D167" s="285"/>
      <c r="E167" s="814" t="s">
        <v>684</v>
      </c>
      <c r="F167" s="803" t="s">
        <v>1221</v>
      </c>
      <c r="G167" s="285"/>
      <c r="H167" s="81"/>
      <c r="I167" s="81"/>
      <c r="J167" s="912"/>
      <c r="K167" s="912"/>
    </row>
    <row r="168" spans="1:11" s="908" customFormat="1" ht="13.5" customHeight="1">
      <c r="A168" s="285"/>
      <c r="B168" s="285"/>
      <c r="C168" s="285"/>
      <c r="D168" s="285"/>
      <c r="E168" s="814" t="s">
        <v>685</v>
      </c>
      <c r="F168" s="285"/>
      <c r="G168" s="81"/>
      <c r="H168" s="81"/>
      <c r="I168" s="81"/>
      <c r="J168" s="912"/>
      <c r="K168" s="912"/>
    </row>
    <row r="169" spans="1:11" s="910" customFormat="1" ht="16.5" customHeight="1">
      <c r="A169" s="285"/>
      <c r="B169" s="285"/>
      <c r="C169" s="285"/>
      <c r="D169" s="285"/>
      <c r="E169" s="285"/>
      <c r="F169" s="285"/>
      <c r="G169" s="285"/>
      <c r="H169" s="285"/>
      <c r="I169" s="285"/>
      <c r="J169" s="908"/>
      <c r="K169" s="908"/>
    </row>
    <row r="170" spans="1:11" s="908" customFormat="1" ht="13.5" customHeight="1" thickBot="1">
      <c r="A170" s="285"/>
      <c r="B170" s="285"/>
      <c r="C170" s="285"/>
      <c r="D170" s="285"/>
      <c r="E170" s="285"/>
      <c r="F170" s="285"/>
      <c r="G170" s="285"/>
      <c r="H170" s="285"/>
      <c r="I170" s="285"/>
    </row>
    <row r="171" spans="1:11" s="908" customFormat="1" ht="13.5" customHeight="1" thickBot="1">
      <c r="A171" s="2535" t="s">
        <v>534</v>
      </c>
      <c r="B171" s="2536"/>
      <c r="C171" s="2536"/>
      <c r="D171" s="2536"/>
      <c r="E171" s="2536"/>
      <c r="F171" s="2536"/>
      <c r="G171" s="2536"/>
      <c r="H171" s="2536"/>
      <c r="I171" s="2537"/>
      <c r="J171" s="910"/>
      <c r="K171" s="910"/>
    </row>
    <row r="172" spans="1:11" s="908" customFormat="1" ht="13.5" customHeight="1">
      <c r="A172" s="285"/>
      <c r="B172" s="285"/>
      <c r="C172" s="285"/>
      <c r="D172" s="285"/>
      <c r="E172" s="285"/>
      <c r="F172" s="285"/>
      <c r="G172" s="285"/>
      <c r="H172" s="285"/>
      <c r="I172" s="285"/>
    </row>
    <row r="173" spans="1:11" s="908" customFormat="1" ht="13.5" customHeight="1">
      <c r="A173" s="666"/>
      <c r="B173" s="285"/>
      <c r="C173" s="285"/>
      <c r="D173" s="285"/>
      <c r="E173" s="285"/>
      <c r="F173" s="285"/>
      <c r="G173" s="285"/>
      <c r="H173" s="285"/>
      <c r="I173" s="285"/>
    </row>
    <row r="174" spans="1:11" s="908" customFormat="1" ht="13.5" customHeight="1">
      <c r="A174" s="285"/>
      <c r="B174" s="285"/>
      <c r="C174" s="285"/>
      <c r="D174" s="285"/>
      <c r="E174" s="285"/>
      <c r="F174" s="285"/>
      <c r="G174" s="285"/>
      <c r="H174" s="285"/>
      <c r="I174" s="285"/>
    </row>
    <row r="175" spans="1:11" s="908" customFormat="1" ht="13.5" customHeight="1" thickBot="1">
      <c r="A175" s="285"/>
      <c r="B175" s="285"/>
      <c r="C175" s="285"/>
      <c r="D175" s="285"/>
      <c r="E175" s="285"/>
      <c r="F175" s="285"/>
      <c r="G175" s="285"/>
      <c r="H175" s="285"/>
      <c r="I175" s="285"/>
    </row>
    <row r="176" spans="1:11" s="918" customFormat="1" ht="13.5" thickBot="1">
      <c r="A176" s="914"/>
      <c r="B176" s="915" t="s">
        <v>1352</v>
      </c>
      <c r="C176" s="915" t="s">
        <v>1354</v>
      </c>
      <c r="D176" s="915" t="s">
        <v>1353</v>
      </c>
      <c r="E176" s="2539" t="s">
        <v>29</v>
      </c>
      <c r="F176" s="2540"/>
      <c r="G176" s="915" t="s">
        <v>524</v>
      </c>
      <c r="H176" s="916" t="s">
        <v>525</v>
      </c>
      <c r="I176" s="917"/>
    </row>
    <row r="177" spans="1:9" s="918" customFormat="1" ht="40.15" customHeight="1" thickBot="1">
      <c r="A177" s="914"/>
      <c r="B177" s="919"/>
      <c r="C177" s="919"/>
      <c r="D177" s="919">
        <v>50</v>
      </c>
      <c r="E177" s="2541" t="s">
        <v>1369</v>
      </c>
      <c r="F177" s="2542"/>
      <c r="G177" s="919" t="s">
        <v>1370</v>
      </c>
      <c r="H177" s="920" t="s">
        <v>1371</v>
      </c>
      <c r="I177" s="917"/>
    </row>
    <row r="178" spans="1:9" s="918" customFormat="1" ht="40.15" customHeight="1" thickBot="1">
      <c r="A178" s="914"/>
      <c r="B178" s="919"/>
      <c r="C178" s="919"/>
      <c r="D178" s="919">
        <v>51</v>
      </c>
      <c r="E178" s="2541" t="s">
        <v>240</v>
      </c>
      <c r="F178" s="2542"/>
      <c r="G178" s="919" t="s">
        <v>1349</v>
      </c>
      <c r="H178" s="920" t="s">
        <v>1372</v>
      </c>
      <c r="I178" s="917"/>
    </row>
    <row r="179" spans="1:9" s="918" customFormat="1" ht="40.15" customHeight="1" thickBot="1">
      <c r="A179" s="914"/>
      <c r="B179" s="919"/>
      <c r="C179" s="919"/>
      <c r="D179" s="919">
        <v>52</v>
      </c>
      <c r="E179" s="2541" t="s">
        <v>1373</v>
      </c>
      <c r="F179" s="2542"/>
      <c r="G179" s="919" t="s">
        <v>1349</v>
      </c>
      <c r="H179" s="920" t="s">
        <v>1374</v>
      </c>
      <c r="I179" s="917"/>
    </row>
    <row r="180" spans="1:9" s="918" customFormat="1" ht="40.15" customHeight="1" thickBot="1">
      <c r="A180" s="914"/>
      <c r="B180" s="921"/>
      <c r="C180" s="921"/>
      <c r="D180" s="921">
        <v>53</v>
      </c>
      <c r="E180" s="2541" t="s">
        <v>1375</v>
      </c>
      <c r="F180" s="2542"/>
      <c r="G180" s="921" t="s">
        <v>1349</v>
      </c>
      <c r="H180" s="922" t="s">
        <v>1376</v>
      </c>
      <c r="I180" s="917"/>
    </row>
    <row r="181" spans="1:9" s="908" customFormat="1" ht="13.5" customHeight="1">
      <c r="A181" s="285"/>
      <c r="B181" s="285"/>
      <c r="C181" s="802"/>
      <c r="D181" s="285"/>
      <c r="E181" s="285"/>
      <c r="F181" s="285"/>
      <c r="G181" s="285"/>
      <c r="H181" s="285"/>
      <c r="I181" s="285"/>
    </row>
    <row r="182" spans="1:9" s="908" customFormat="1" ht="13.5" customHeight="1">
      <c r="A182" s="666"/>
      <c r="B182" s="285"/>
      <c r="C182" s="285"/>
      <c r="D182" s="285"/>
      <c r="E182" s="285"/>
      <c r="F182" s="285"/>
      <c r="G182" s="285"/>
      <c r="H182" s="285"/>
      <c r="I182" s="285"/>
    </row>
    <row r="183" spans="1:9" s="908" customFormat="1" ht="13.5" customHeight="1">
      <c r="A183" s="285"/>
      <c r="B183" s="285"/>
      <c r="C183" s="285"/>
      <c r="D183" s="285"/>
      <c r="E183" s="285"/>
      <c r="F183" s="285"/>
      <c r="G183" s="285"/>
      <c r="H183" s="285"/>
      <c r="I183" s="285"/>
    </row>
    <row r="184" spans="1:9" s="908" customFormat="1" ht="13.5" customHeight="1">
      <c r="A184" s="285"/>
      <c r="B184" s="38"/>
      <c r="C184" s="38"/>
      <c r="D184" s="285"/>
      <c r="E184" s="285"/>
      <c r="F184" s="285"/>
      <c r="G184" s="285"/>
      <c r="H184" s="285"/>
      <c r="I184" s="285"/>
    </row>
    <row r="185" spans="1:9" s="908" customFormat="1" ht="13.5" customHeight="1">
      <c r="A185" s="285"/>
      <c r="B185" s="38"/>
      <c r="C185" s="38"/>
      <c r="D185" s="285"/>
      <c r="E185" s="285"/>
      <c r="F185" s="285"/>
      <c r="G185" s="285"/>
      <c r="H185" s="285"/>
      <c r="I185" s="285"/>
    </row>
    <row r="186" spans="1:9" s="908" customFormat="1" ht="13.5" customHeight="1" thickBot="1">
      <c r="A186" s="285"/>
      <c r="B186" s="38"/>
      <c r="C186" s="38"/>
      <c r="D186" s="285"/>
      <c r="E186" s="285"/>
      <c r="F186" s="285"/>
      <c r="G186" s="285"/>
      <c r="H186" s="285"/>
      <c r="I186" s="285"/>
    </row>
    <row r="187" spans="1:9" s="918" customFormat="1" ht="13.5" thickBot="1">
      <c r="A187" s="917"/>
      <c r="B187" s="915" t="s">
        <v>1352</v>
      </c>
      <c r="C187" s="915" t="s">
        <v>1354</v>
      </c>
      <c r="D187" s="915" t="s">
        <v>1353</v>
      </c>
      <c r="E187" s="2539" t="s">
        <v>29</v>
      </c>
      <c r="F187" s="2540"/>
      <c r="G187" s="915" t="s">
        <v>524</v>
      </c>
      <c r="H187" s="916" t="s">
        <v>525</v>
      </c>
      <c r="I187" s="917"/>
    </row>
    <row r="188" spans="1:9" s="918" customFormat="1" ht="40.15" customHeight="1" thickBot="1">
      <c r="A188" s="917"/>
      <c r="B188" s="919"/>
      <c r="C188" s="919"/>
      <c r="D188" s="919">
        <v>54</v>
      </c>
      <c r="E188" s="2541" t="s">
        <v>1377</v>
      </c>
      <c r="F188" s="2542"/>
      <c r="G188" s="919" t="s">
        <v>1349</v>
      </c>
      <c r="H188" s="920" t="s">
        <v>1378</v>
      </c>
      <c r="I188" s="917"/>
    </row>
    <row r="189" spans="1:9" s="918" customFormat="1" ht="40.15" customHeight="1" thickBot="1">
      <c r="A189" s="917"/>
      <c r="B189" s="919"/>
      <c r="C189" s="919"/>
      <c r="D189" s="919">
        <v>55</v>
      </c>
      <c r="E189" s="2541" t="s">
        <v>1379</v>
      </c>
      <c r="F189" s="2542"/>
      <c r="G189" s="919" t="s">
        <v>1349</v>
      </c>
      <c r="H189" s="920" t="s">
        <v>1386</v>
      </c>
      <c r="I189" s="917"/>
    </row>
    <row r="190" spans="1:9" s="918" customFormat="1" ht="40.15" customHeight="1" thickBot="1">
      <c r="A190" s="917"/>
      <c r="B190" s="919"/>
      <c r="C190" s="919"/>
      <c r="D190" s="919">
        <v>56</v>
      </c>
      <c r="E190" s="2541" t="s">
        <v>1380</v>
      </c>
      <c r="F190" s="2542"/>
      <c r="G190" s="919" t="s">
        <v>1349</v>
      </c>
      <c r="H190" s="920" t="s">
        <v>1387</v>
      </c>
      <c r="I190" s="917"/>
    </row>
    <row r="191" spans="1:9" s="918" customFormat="1" ht="40.15" customHeight="1" thickBot="1">
      <c r="A191" s="917"/>
      <c r="B191" s="919"/>
      <c r="C191" s="919"/>
      <c r="D191" s="919">
        <v>57</v>
      </c>
      <c r="E191" s="2541" t="s">
        <v>1381</v>
      </c>
      <c r="F191" s="2542"/>
      <c r="G191" s="919" t="s">
        <v>1349</v>
      </c>
      <c r="H191" s="920" t="s">
        <v>1388</v>
      </c>
      <c r="I191" s="917"/>
    </row>
    <row r="192" spans="1:9" s="918" customFormat="1" ht="40.15" customHeight="1" thickBot="1">
      <c r="A192" s="917"/>
      <c r="B192" s="919"/>
      <c r="C192" s="919"/>
      <c r="D192" s="919">
        <v>58</v>
      </c>
      <c r="E192" s="2541" t="s">
        <v>1382</v>
      </c>
      <c r="F192" s="2542"/>
      <c r="G192" s="919" t="s">
        <v>1349</v>
      </c>
      <c r="H192" s="920" t="s">
        <v>1389</v>
      </c>
      <c r="I192" s="917"/>
    </row>
    <row r="193" spans="1:9" s="918" customFormat="1" ht="40.15" customHeight="1" thickBot="1">
      <c r="A193" s="917"/>
      <c r="B193" s="919"/>
      <c r="C193" s="919"/>
      <c r="D193" s="919">
        <v>59</v>
      </c>
      <c r="E193" s="2541" t="s">
        <v>496</v>
      </c>
      <c r="F193" s="2542"/>
      <c r="G193" s="919"/>
      <c r="H193" s="920" t="s">
        <v>1390</v>
      </c>
      <c r="I193" s="917"/>
    </row>
    <row r="194" spans="1:9" s="918" customFormat="1" ht="40.15" customHeight="1" thickBot="1">
      <c r="A194" s="917"/>
      <c r="B194" s="919"/>
      <c r="C194" s="919"/>
      <c r="D194" s="919">
        <v>60</v>
      </c>
      <c r="E194" s="2541" t="s">
        <v>241</v>
      </c>
      <c r="F194" s="2542"/>
      <c r="G194" s="919"/>
      <c r="H194" s="920" t="s">
        <v>1391</v>
      </c>
      <c r="I194" s="917"/>
    </row>
    <row r="195" spans="1:9" s="918" customFormat="1" ht="40.15" customHeight="1" thickBot="1">
      <c r="A195" s="917"/>
      <c r="B195" s="919"/>
      <c r="C195" s="919"/>
      <c r="D195" s="919">
        <v>61</v>
      </c>
      <c r="E195" s="2541" t="s">
        <v>1383</v>
      </c>
      <c r="F195" s="2542"/>
      <c r="G195" s="919"/>
      <c r="H195" s="920" t="s">
        <v>1392</v>
      </c>
      <c r="I195" s="917"/>
    </row>
    <row r="196" spans="1:9" s="918" customFormat="1" ht="40.15" customHeight="1" thickBot="1">
      <c r="A196" s="917"/>
      <c r="B196" s="919"/>
      <c r="C196" s="919"/>
      <c r="D196" s="919">
        <v>62</v>
      </c>
      <c r="E196" s="2541" t="s">
        <v>1384</v>
      </c>
      <c r="F196" s="2542"/>
      <c r="G196" s="919"/>
      <c r="H196" s="920" t="s">
        <v>1393</v>
      </c>
      <c r="I196" s="917"/>
    </row>
    <row r="197" spans="1:9" s="918" customFormat="1" ht="40.15" customHeight="1" thickBot="1">
      <c r="A197" s="917"/>
      <c r="B197" s="919"/>
      <c r="C197" s="919"/>
      <c r="D197" s="919">
        <v>63</v>
      </c>
      <c r="E197" s="2541" t="s">
        <v>1188</v>
      </c>
      <c r="F197" s="2542"/>
      <c r="G197" s="919"/>
      <c r="H197" s="920" t="s">
        <v>1394</v>
      </c>
      <c r="I197" s="917"/>
    </row>
    <row r="198" spans="1:9" s="918" customFormat="1" ht="40.15" customHeight="1" thickBot="1">
      <c r="A198" s="917"/>
      <c r="B198" s="919"/>
      <c r="C198" s="919"/>
      <c r="D198" s="919">
        <v>64</v>
      </c>
      <c r="E198" s="2541" t="s">
        <v>1189</v>
      </c>
      <c r="F198" s="2542"/>
      <c r="G198" s="919"/>
      <c r="H198" s="920" t="s">
        <v>1395</v>
      </c>
      <c r="I198" s="917"/>
    </row>
    <row r="199" spans="1:9" s="918" customFormat="1" ht="40.15" customHeight="1" thickBot="1">
      <c r="A199" s="917"/>
      <c r="B199" s="921"/>
      <c r="C199" s="921"/>
      <c r="D199" s="921">
        <v>65</v>
      </c>
      <c r="E199" s="2541" t="s">
        <v>1385</v>
      </c>
      <c r="F199" s="2542"/>
      <c r="G199" s="921"/>
      <c r="H199" s="922" t="s">
        <v>1396</v>
      </c>
      <c r="I199" s="917"/>
    </row>
    <row r="200" spans="1:9" s="918" customFormat="1">
      <c r="A200" s="917"/>
      <c r="B200" s="923"/>
      <c r="C200" s="917"/>
      <c r="D200" s="917"/>
      <c r="E200" s="917"/>
      <c r="F200" s="917"/>
      <c r="G200" s="917"/>
      <c r="H200" s="917"/>
      <c r="I200" s="917"/>
    </row>
    <row r="201" spans="1:9" s="908" customFormat="1">
      <c r="A201" s="285"/>
      <c r="B201" s="924"/>
      <c r="C201" s="285"/>
      <c r="D201" s="285"/>
      <c r="E201" s="285"/>
      <c r="F201" s="285"/>
      <c r="G201" s="285"/>
      <c r="H201" s="285"/>
      <c r="I201" s="285"/>
    </row>
    <row r="202" spans="1:9" s="908" customFormat="1">
      <c r="A202" s="285"/>
      <c r="B202" s="924"/>
      <c r="C202" s="285"/>
      <c r="D202" s="285"/>
      <c r="E202" s="285"/>
      <c r="F202" s="285"/>
      <c r="G202" s="285"/>
      <c r="H202" s="285"/>
      <c r="I202" s="285"/>
    </row>
    <row r="203" spans="1:9" s="908" customFormat="1">
      <c r="A203" s="285"/>
      <c r="B203" s="924"/>
      <c r="C203" s="285"/>
      <c r="D203" s="285"/>
      <c r="E203" s="285"/>
      <c r="F203" s="285"/>
      <c r="G203" s="285"/>
      <c r="H203" s="285"/>
      <c r="I203" s="285"/>
    </row>
    <row r="204" spans="1:9" s="908" customFormat="1">
      <c r="A204" s="285"/>
      <c r="B204" s="285"/>
      <c r="C204" s="285"/>
      <c r="D204" s="285"/>
      <c r="E204" s="285"/>
      <c r="F204" s="285"/>
      <c r="G204" s="285"/>
      <c r="H204" s="285"/>
      <c r="I204" s="285"/>
    </row>
    <row r="205" spans="1:9" s="908" customFormat="1">
      <c r="A205" s="285"/>
      <c r="B205" s="285"/>
      <c r="C205" s="285"/>
      <c r="D205" s="285"/>
      <c r="E205" s="285"/>
      <c r="F205" s="285"/>
      <c r="G205" s="285"/>
      <c r="H205" s="285"/>
      <c r="I205" s="285"/>
    </row>
    <row r="206" spans="1:9" s="908" customFormat="1">
      <c r="A206" s="285"/>
      <c r="B206" s="285"/>
      <c r="C206" s="285"/>
      <c r="D206" s="285"/>
      <c r="E206" s="285"/>
      <c r="F206" s="285"/>
      <c r="G206" s="285"/>
      <c r="H206" s="285"/>
      <c r="I206" s="285"/>
    </row>
    <row r="207" spans="1:9" s="908" customFormat="1">
      <c r="A207" s="285"/>
      <c r="B207" s="285"/>
      <c r="C207" s="285"/>
      <c r="D207" s="285"/>
      <c r="E207" s="285"/>
      <c r="F207" s="285"/>
      <c r="G207" s="285"/>
      <c r="H207" s="285"/>
      <c r="I207" s="285"/>
    </row>
    <row r="208" spans="1:9" s="908" customFormat="1">
      <c r="A208" s="285"/>
      <c r="B208" s="285"/>
      <c r="C208" s="285"/>
      <c r="D208" s="285"/>
      <c r="E208" s="285"/>
      <c r="F208" s="285"/>
      <c r="G208" s="285"/>
      <c r="H208" s="285"/>
      <c r="I208" s="285"/>
    </row>
    <row r="209" spans="1:9" s="908" customFormat="1">
      <c r="A209" s="285"/>
      <c r="B209" s="285"/>
      <c r="C209" s="285"/>
      <c r="D209" s="285"/>
      <c r="E209" s="285"/>
      <c r="F209" s="285"/>
      <c r="G209" s="285"/>
      <c r="H209" s="285"/>
      <c r="I209" s="285"/>
    </row>
    <row r="210" spans="1:9" s="908" customFormat="1">
      <c r="A210" s="285"/>
      <c r="B210" s="285"/>
      <c r="C210" s="285"/>
      <c r="D210" s="285"/>
      <c r="E210" s="285"/>
      <c r="F210" s="285"/>
      <c r="G210" s="285"/>
      <c r="H210" s="285"/>
      <c r="I210" s="285"/>
    </row>
    <row r="211" spans="1:9" s="908" customFormat="1">
      <c r="A211" s="285"/>
      <c r="B211" s="285"/>
      <c r="C211" s="285"/>
      <c r="D211" s="285"/>
      <c r="E211" s="285"/>
      <c r="F211" s="285"/>
      <c r="G211" s="285"/>
      <c r="H211" s="285"/>
      <c r="I211" s="285"/>
    </row>
    <row r="212" spans="1:9" s="908" customFormat="1">
      <c r="A212" s="285"/>
      <c r="B212" s="285"/>
      <c r="C212" s="285"/>
      <c r="D212" s="285"/>
      <c r="E212" s="285"/>
      <c r="F212" s="285"/>
      <c r="G212" s="285"/>
      <c r="H212" s="285"/>
      <c r="I212" s="285"/>
    </row>
    <row r="213" spans="1:9" s="908" customFormat="1">
      <c r="A213" s="285"/>
      <c r="B213" s="285"/>
      <c r="C213" s="285"/>
      <c r="D213" s="285"/>
      <c r="E213" s="285"/>
      <c r="F213" s="285"/>
      <c r="G213" s="285"/>
      <c r="H213" s="285"/>
      <c r="I213" s="285"/>
    </row>
    <row r="214" spans="1:9" s="908" customFormat="1">
      <c r="A214" s="285"/>
      <c r="B214" s="285"/>
      <c r="C214" s="285"/>
      <c r="D214" s="285"/>
      <c r="E214" s="285"/>
      <c r="F214" s="285"/>
      <c r="G214" s="285"/>
      <c r="H214" s="285"/>
      <c r="I214" s="285"/>
    </row>
    <row r="215" spans="1:9" s="908" customFormat="1">
      <c r="A215" s="285"/>
      <c r="B215" s="285"/>
      <c r="C215" s="285"/>
      <c r="D215" s="285"/>
      <c r="E215" s="285"/>
      <c r="F215" s="285"/>
      <c r="G215" s="285"/>
      <c r="H215" s="285"/>
      <c r="I215" s="285"/>
    </row>
    <row r="216" spans="1:9" s="908" customFormat="1">
      <c r="A216" s="285"/>
      <c r="B216" s="285"/>
      <c r="C216" s="285"/>
      <c r="D216" s="285"/>
      <c r="E216" s="285"/>
      <c r="F216" s="285"/>
      <c r="G216" s="285"/>
      <c r="H216" s="285"/>
      <c r="I216" s="285"/>
    </row>
    <row r="217" spans="1:9" s="908" customFormat="1">
      <c r="A217" s="285"/>
      <c r="B217" s="285"/>
      <c r="C217" s="285"/>
      <c r="D217" s="285"/>
      <c r="E217" s="285"/>
      <c r="F217" s="285"/>
      <c r="G217" s="285"/>
      <c r="H217" s="285"/>
      <c r="I217" s="285"/>
    </row>
    <row r="218" spans="1:9" s="908" customFormat="1">
      <c r="A218" s="285"/>
      <c r="B218" s="285"/>
      <c r="C218" s="285"/>
      <c r="D218" s="285"/>
      <c r="E218" s="285"/>
      <c r="F218" s="285"/>
      <c r="G218" s="285"/>
      <c r="H218" s="285"/>
      <c r="I218" s="285"/>
    </row>
    <row r="219" spans="1:9" s="908" customFormat="1">
      <c r="A219" s="285"/>
      <c r="B219" s="285"/>
      <c r="C219" s="285"/>
      <c r="D219" s="285"/>
      <c r="E219" s="285"/>
      <c r="F219" s="285"/>
      <c r="G219" s="285"/>
      <c r="H219" s="285"/>
      <c r="I219" s="285"/>
    </row>
    <row r="220" spans="1:9" s="908" customFormat="1">
      <c r="A220" s="285"/>
      <c r="B220" s="285"/>
      <c r="C220" s="285"/>
      <c r="D220" s="285"/>
      <c r="E220" s="285"/>
      <c r="F220" s="285"/>
      <c r="G220" s="285"/>
      <c r="H220" s="285"/>
      <c r="I220" s="285"/>
    </row>
    <row r="221" spans="1:9" s="908" customFormat="1">
      <c r="A221" s="285"/>
      <c r="B221" s="285"/>
      <c r="C221" s="285"/>
      <c r="D221" s="285"/>
      <c r="E221" s="285"/>
      <c r="F221" s="285"/>
      <c r="G221" s="285"/>
      <c r="H221" s="285"/>
      <c r="I221" s="285"/>
    </row>
    <row r="222" spans="1:9" s="908" customFormat="1">
      <c r="A222" s="285"/>
      <c r="B222" s="285"/>
      <c r="C222" s="285"/>
      <c r="D222" s="285"/>
      <c r="E222" s="285"/>
      <c r="F222" s="285"/>
      <c r="G222" s="285"/>
      <c r="H222" s="285"/>
      <c r="I222" s="285"/>
    </row>
    <row r="223" spans="1:9" s="908" customFormat="1">
      <c r="A223" s="285"/>
      <c r="B223" s="285"/>
      <c r="C223" s="285"/>
      <c r="D223" s="285"/>
      <c r="E223" s="285"/>
      <c r="F223" s="285"/>
      <c r="G223" s="285"/>
      <c r="H223" s="285"/>
      <c r="I223" s="285"/>
    </row>
    <row r="224" spans="1:9" s="908"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sqref="A1:E1"/>
    </sheetView>
  </sheetViews>
  <sheetFormatPr defaultColWidth="9.140625" defaultRowHeight="12.75"/>
  <cols>
    <col min="1" max="1" width="3.28515625" style="229" customWidth="1"/>
    <col min="2" max="2" width="14" style="229" customWidth="1"/>
    <col min="3" max="3" width="14.7109375" style="229" customWidth="1"/>
    <col min="4" max="4" width="16.140625" style="229" customWidth="1"/>
    <col min="5" max="5" width="7.42578125" style="229" customWidth="1"/>
    <col min="6" max="6" width="9.140625" style="229"/>
    <col min="7" max="7" width="7.42578125" style="229" customWidth="1"/>
    <col min="8" max="8" width="15.7109375" style="229" customWidth="1"/>
    <col min="9" max="9" width="14.7109375" style="229" customWidth="1"/>
    <col min="10" max="16384" width="9.140625" style="229"/>
  </cols>
  <sheetData>
    <row r="1" spans="1:9" s="25" customFormat="1">
      <c r="A1" s="2480" t="s">
        <v>2119</v>
      </c>
      <c r="B1" s="2549"/>
      <c r="C1" s="2549"/>
      <c r="D1" s="2549"/>
      <c r="E1" s="2549"/>
      <c r="F1" s="2544" t="str">
        <f>Transmittal!C11</f>
        <v>Market Street Lofts</v>
      </c>
      <c r="G1" s="2525"/>
      <c r="H1" s="2525"/>
      <c r="I1" s="2526"/>
    </row>
    <row r="2" spans="1:9" s="25" customFormat="1" ht="36">
      <c r="A2" s="2508" t="s">
        <v>1904</v>
      </c>
      <c r="B2" s="2509"/>
      <c r="C2" s="2509"/>
      <c r="D2" s="2509"/>
      <c r="E2" s="2509"/>
      <c r="F2" s="2509"/>
      <c r="G2" s="2509"/>
      <c r="H2" s="2509"/>
      <c r="I2" s="2510"/>
    </row>
    <row r="3" spans="1:9" s="25" customFormat="1">
      <c r="A3" s="2545" t="s">
        <v>223</v>
      </c>
      <c r="B3" s="2545"/>
      <c r="C3" s="2545"/>
      <c r="D3" s="2545"/>
      <c r="E3" s="2545"/>
      <c r="F3" s="2545"/>
      <c r="G3" s="2545"/>
      <c r="H3" s="2545"/>
      <c r="I3" s="2546"/>
    </row>
    <row r="4" spans="1:9" s="25" customFormat="1" ht="13.5" customHeight="1">
      <c r="A4" s="2547" t="s">
        <v>222</v>
      </c>
      <c r="B4" s="2547"/>
      <c r="C4" s="2547"/>
      <c r="D4" s="2547"/>
      <c r="E4" s="2547"/>
      <c r="F4" s="2547"/>
      <c r="G4" s="2547"/>
      <c r="H4" s="2547"/>
      <c r="I4" s="2548"/>
    </row>
    <row r="5" spans="1:9" s="25" customFormat="1">
      <c r="B5" s="293"/>
      <c r="C5" s="293"/>
      <c r="D5" s="293"/>
      <c r="E5" s="293"/>
      <c r="F5" s="293"/>
      <c r="G5" s="293"/>
      <c r="H5" s="293"/>
      <c r="I5" s="294"/>
    </row>
    <row r="6" spans="1:9" s="25"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94"/>
    </row>
    <row r="29" spans="1:9">
      <c r="A29" s="167"/>
      <c r="B29" s="167"/>
      <c r="C29" s="167"/>
      <c r="D29" s="167"/>
      <c r="E29" s="167"/>
      <c r="F29" s="167"/>
      <c r="G29" s="167"/>
      <c r="H29" s="167"/>
      <c r="I29" s="1594"/>
    </row>
    <row r="30" spans="1:9">
      <c r="A30" s="167"/>
      <c r="B30" s="167"/>
      <c r="C30" s="167"/>
      <c r="D30" s="167"/>
      <c r="E30" s="167"/>
      <c r="F30" s="167"/>
      <c r="G30" s="167"/>
      <c r="H30" s="167"/>
      <c r="I30" s="1594"/>
    </row>
    <row r="31" spans="1:9">
      <c r="A31" s="167"/>
      <c r="B31" s="167"/>
      <c r="C31" s="167"/>
      <c r="D31" s="167"/>
      <c r="E31" s="167"/>
      <c r="F31" s="167"/>
      <c r="G31" s="167"/>
      <c r="H31" s="167"/>
      <c r="I31" s="140"/>
    </row>
    <row r="32" spans="1:9" s="25" customFormat="1">
      <c r="A32" s="941"/>
      <c r="B32" s="942"/>
      <c r="C32" s="942"/>
      <c r="D32" s="942"/>
      <c r="E32" s="943"/>
      <c r="F32" s="942"/>
      <c r="G32" s="942"/>
      <c r="H32" s="942"/>
      <c r="I32" s="944"/>
    </row>
    <row r="33" spans="1:10" s="25" customFormat="1">
      <c r="A33" s="945" t="s">
        <v>641</v>
      </c>
      <c r="B33" s="293"/>
      <c r="C33" s="293"/>
      <c r="D33" s="293"/>
      <c r="E33" s="293"/>
      <c r="F33" s="293"/>
      <c r="G33" s="293"/>
      <c r="H33" s="293"/>
      <c r="I33" s="294"/>
    </row>
    <row r="34" spans="1:10">
      <c r="A34" s="230"/>
      <c r="B34" s="167"/>
      <c r="C34" s="167"/>
      <c r="D34" s="167"/>
      <c r="E34" s="167"/>
      <c r="F34" s="167"/>
      <c r="G34" s="167"/>
      <c r="H34" s="167"/>
      <c r="I34" s="140"/>
    </row>
    <row r="35" spans="1:10">
      <c r="A35" s="230"/>
      <c r="B35" s="296" t="s">
        <v>642</v>
      </c>
      <c r="C35" s="232"/>
      <c r="D35" s="92" t="s">
        <v>643</v>
      </c>
      <c r="E35" s="2063"/>
      <c r="F35" s="2063"/>
      <c r="G35" s="167"/>
      <c r="H35" s="167"/>
      <c r="I35" s="140"/>
    </row>
    <row r="36" spans="1:10" s="25" customFormat="1">
      <c r="A36" s="295"/>
      <c r="B36" s="293"/>
      <c r="C36" s="298"/>
      <c r="D36" s="293"/>
      <c r="E36" s="293"/>
      <c r="F36" s="293"/>
      <c r="G36" s="293"/>
      <c r="H36" s="293"/>
      <c r="I36" s="294"/>
    </row>
    <row r="37" spans="1:10" s="25" customFormat="1">
      <c r="A37" s="295"/>
      <c r="B37" s="293"/>
      <c r="C37" s="293"/>
      <c r="D37" s="293"/>
      <c r="E37" s="293"/>
      <c r="F37" s="293"/>
      <c r="G37" s="293"/>
      <c r="H37" s="293"/>
      <c r="I37" s="294"/>
    </row>
    <row r="38" spans="1:10" s="25" customFormat="1">
      <c r="A38" s="295"/>
      <c r="B38" s="293"/>
      <c r="C38" s="293"/>
      <c r="D38" s="293"/>
      <c r="E38" s="293"/>
      <c r="F38" s="293"/>
      <c r="G38" s="293"/>
      <c r="H38" s="293"/>
      <c r="I38" s="294"/>
    </row>
    <row r="39" spans="1:10" s="25" customFormat="1">
      <c r="A39" s="295"/>
      <c r="B39" s="293"/>
      <c r="C39" s="293"/>
      <c r="D39" s="293"/>
      <c r="E39" s="293"/>
      <c r="F39" s="293"/>
      <c r="G39" s="293"/>
      <c r="H39" s="293"/>
      <c r="I39" s="294"/>
    </row>
    <row r="40" spans="1:10">
      <c r="A40" s="230"/>
      <c r="B40" s="167"/>
      <c r="C40" s="167" t="str">
        <f>CRMNameLLP</f>
        <v>Market Street Lofts, LLC</v>
      </c>
      <c r="D40" s="234"/>
      <c r="E40" s="128"/>
      <c r="F40" s="128"/>
      <c r="G40" s="128"/>
      <c r="H40" s="128"/>
      <c r="I40" s="235"/>
    </row>
    <row r="41" spans="1:10" s="25" customFormat="1">
      <c r="A41" s="295"/>
      <c r="B41" s="293"/>
      <c r="C41" s="301" t="s">
        <v>644</v>
      </c>
      <c r="D41" s="298"/>
      <c r="E41" s="298"/>
      <c r="F41" s="298"/>
      <c r="G41" s="293"/>
      <c r="H41" s="293"/>
      <c r="I41" s="294"/>
      <c r="J41" s="25" t="s">
        <v>438</v>
      </c>
    </row>
    <row r="42" spans="1:10" s="25" customFormat="1">
      <c r="A42" s="295"/>
      <c r="B42" s="293"/>
      <c r="C42" s="293"/>
      <c r="D42" s="293"/>
      <c r="E42" s="293"/>
      <c r="F42" s="293"/>
      <c r="G42" s="293"/>
      <c r="H42" s="293"/>
      <c r="I42" s="294"/>
    </row>
    <row r="43" spans="1:10" s="25" customFormat="1">
      <c r="A43" s="295"/>
      <c r="B43" s="293"/>
      <c r="C43" s="293"/>
      <c r="D43" s="293"/>
      <c r="E43" s="293"/>
      <c r="F43" s="293"/>
      <c r="G43" s="293"/>
      <c r="H43" s="293"/>
      <c r="I43" s="294"/>
    </row>
    <row r="44" spans="1:10" s="25" customFormat="1">
      <c r="A44" s="295"/>
      <c r="B44" s="293"/>
      <c r="C44" s="293"/>
      <c r="D44" s="293"/>
      <c r="E44" s="293"/>
      <c r="F44" s="293"/>
      <c r="G44" s="293"/>
      <c r="H44" s="293"/>
      <c r="I44" s="294"/>
    </row>
    <row r="45" spans="1:10" s="25" customFormat="1">
      <c r="A45" s="295"/>
      <c r="B45" s="293"/>
      <c r="C45" s="293"/>
      <c r="D45" s="293"/>
      <c r="E45" s="293"/>
      <c r="F45" s="293"/>
      <c r="G45" s="293"/>
      <c r="H45" s="293"/>
      <c r="I45" s="294"/>
    </row>
    <row r="46" spans="1:10" s="25" customFormat="1">
      <c r="A46" s="295"/>
      <c r="B46" s="293"/>
      <c r="C46" s="293"/>
      <c r="D46" s="293"/>
      <c r="E46" s="293"/>
      <c r="F46" s="293"/>
      <c r="G46" s="293"/>
      <c r="H46" s="293"/>
      <c r="I46" s="294"/>
    </row>
    <row r="47" spans="1:10">
      <c r="A47" s="230"/>
      <c r="B47" s="92" t="s">
        <v>645</v>
      </c>
      <c r="C47" s="167"/>
      <c r="D47" s="167"/>
      <c r="E47" s="167"/>
      <c r="F47" s="167"/>
      <c r="G47" s="167"/>
      <c r="H47" s="167"/>
      <c r="I47" s="140"/>
    </row>
    <row r="48" spans="1:10" s="25" customFormat="1">
      <c r="A48" s="295"/>
      <c r="B48" s="293"/>
      <c r="C48" s="301" t="s">
        <v>1117</v>
      </c>
      <c r="D48" s="298"/>
      <c r="E48" s="298"/>
      <c r="F48" s="298"/>
      <c r="G48" s="293"/>
      <c r="H48" s="293"/>
      <c r="I48" s="294"/>
    </row>
    <row r="49" spans="1:9" s="25" customFormat="1">
      <c r="A49" s="295"/>
      <c r="B49" s="293"/>
      <c r="C49" s="293"/>
      <c r="D49" s="293"/>
      <c r="E49" s="293"/>
      <c r="F49" s="293"/>
      <c r="G49" s="293"/>
      <c r="H49" s="293"/>
      <c r="I49" s="294"/>
    </row>
    <row r="50" spans="1:9" s="25" customFormat="1">
      <c r="A50" s="295"/>
      <c r="B50" s="293"/>
      <c r="C50" s="293"/>
      <c r="D50" s="293"/>
      <c r="E50" s="293"/>
      <c r="F50" s="293"/>
      <c r="G50" s="293"/>
      <c r="H50" s="293"/>
      <c r="I50" s="294"/>
    </row>
    <row r="51" spans="1:9">
      <c r="A51" s="230"/>
      <c r="B51" s="167"/>
      <c r="C51" s="2064">
        <f>'Gap Financing'!D21</f>
        <v>0</v>
      </c>
      <c r="D51" s="2064"/>
      <c r="E51" s="2064"/>
      <c r="F51" s="167"/>
      <c r="G51" s="167"/>
      <c r="H51" s="167"/>
      <c r="I51" s="140"/>
    </row>
    <row r="52" spans="1:9" s="25" customFormat="1">
      <c r="A52" s="295"/>
      <c r="B52" s="293"/>
      <c r="C52" s="301" t="s">
        <v>646</v>
      </c>
      <c r="D52" s="298"/>
      <c r="E52" s="298"/>
      <c r="F52" s="298"/>
      <c r="G52" s="293"/>
      <c r="H52" s="293"/>
      <c r="I52" s="294"/>
    </row>
    <row r="53" spans="1:9" s="25" customFormat="1">
      <c r="A53" s="295"/>
      <c r="B53" s="293"/>
      <c r="C53" s="293"/>
      <c r="D53" s="293"/>
      <c r="E53" s="293"/>
      <c r="F53" s="293"/>
      <c r="G53" s="293"/>
      <c r="H53" s="302"/>
      <c r="I53" s="303"/>
    </row>
    <row r="54" spans="1:9" s="25" customFormat="1">
      <c r="A54" s="295"/>
      <c r="B54" s="293"/>
      <c r="C54" s="293"/>
      <c r="D54" s="293"/>
      <c r="E54" s="293"/>
      <c r="F54" s="293"/>
      <c r="G54" s="293"/>
      <c r="H54" s="302"/>
      <c r="I54" s="303"/>
    </row>
    <row r="55" spans="1:9">
      <c r="A55" s="230"/>
      <c r="B55" s="167"/>
      <c r="C55" s="2064" t="str">
        <f>'Project Information'!G60</f>
        <v>Executive Director</v>
      </c>
      <c r="D55" s="2064"/>
      <c r="E55" s="2064"/>
      <c r="F55" s="167"/>
      <c r="G55" s="167"/>
      <c r="H55" s="236"/>
      <c r="I55" s="237"/>
    </row>
    <row r="56" spans="1:9" s="25" customFormat="1">
      <c r="A56" s="295"/>
      <c r="B56" s="293"/>
      <c r="C56" s="301" t="s">
        <v>647</v>
      </c>
      <c r="D56" s="301"/>
      <c r="E56" s="298"/>
      <c r="F56" s="298"/>
      <c r="G56" s="293"/>
      <c r="H56" s="302"/>
      <c r="I56" s="303"/>
    </row>
    <row r="57" spans="1:9" s="25" customFormat="1">
      <c r="A57" s="295"/>
      <c r="B57" s="293"/>
      <c r="C57" s="293"/>
      <c r="D57" s="293"/>
      <c r="E57" s="293"/>
      <c r="F57" s="293"/>
      <c r="G57" s="293"/>
      <c r="H57" s="302"/>
      <c r="I57" s="303"/>
    </row>
    <row r="58" spans="1:9" s="25" customFormat="1">
      <c r="A58" s="295"/>
      <c r="B58" s="293"/>
      <c r="C58" s="293"/>
      <c r="D58" s="293"/>
      <c r="E58" s="293"/>
      <c r="F58" s="293"/>
      <c r="G58" s="293"/>
      <c r="H58" s="302"/>
      <c r="I58" s="303"/>
    </row>
    <row r="59" spans="1:9">
      <c r="A59" s="230"/>
      <c r="B59" s="167"/>
      <c r="C59" s="2064" t="str">
        <f>CRMPrimeNPName</f>
        <v>Community Action Agency of Columbiana County</v>
      </c>
      <c r="D59" s="2064"/>
      <c r="E59" s="2064"/>
      <c r="F59" s="167"/>
      <c r="G59" s="167"/>
      <c r="H59" s="236"/>
      <c r="I59" s="237"/>
    </row>
    <row r="60" spans="1:9" s="25" customFormat="1" ht="12.6" customHeight="1">
      <c r="A60" s="295"/>
      <c r="B60" s="293"/>
      <c r="C60" s="301" t="s">
        <v>648</v>
      </c>
      <c r="D60" s="298"/>
      <c r="E60" s="298"/>
      <c r="F60" s="298"/>
      <c r="G60" s="293"/>
      <c r="H60" s="302"/>
      <c r="I60" s="303"/>
    </row>
    <row r="61" spans="1:9" s="25" customFormat="1">
      <c r="A61" s="295"/>
      <c r="B61" s="293"/>
      <c r="C61" s="293"/>
      <c r="D61" s="293"/>
      <c r="E61" s="293"/>
      <c r="F61" s="293"/>
      <c r="G61" s="293"/>
      <c r="H61" s="302"/>
      <c r="I61" s="303"/>
    </row>
    <row r="62" spans="1:9" s="25"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649</v>
      </c>
      <c r="C64" s="2063" t="s">
        <v>2286</v>
      </c>
      <c r="D64" s="2063"/>
      <c r="E64" s="167" t="s">
        <v>650</v>
      </c>
      <c r="F64" s="167"/>
      <c r="G64" s="167"/>
      <c r="H64" s="167"/>
      <c r="I64" s="140"/>
    </row>
    <row r="65" spans="1:10">
      <c r="A65" s="230"/>
      <c r="B65" s="231"/>
      <c r="C65" s="167"/>
      <c r="D65" s="167"/>
      <c r="E65" s="167" t="s">
        <v>650</v>
      </c>
      <c r="F65" s="167" t="s">
        <v>651</v>
      </c>
      <c r="G65" s="167"/>
      <c r="H65" s="167"/>
      <c r="I65" s="140"/>
    </row>
    <row r="66" spans="1:10">
      <c r="A66" s="230"/>
      <c r="B66" s="238" t="s">
        <v>652</v>
      </c>
      <c r="C66" s="2063" t="s">
        <v>399</v>
      </c>
      <c r="D66" s="2063"/>
      <c r="E66" s="167" t="s">
        <v>650</v>
      </c>
      <c r="F66" s="167"/>
      <c r="G66" s="167"/>
      <c r="H66" s="167"/>
      <c r="I66" s="140"/>
    </row>
    <row r="67" spans="1:10" s="25" customFormat="1">
      <c r="A67" s="295"/>
      <c r="B67" s="293"/>
      <c r="C67" s="293"/>
      <c r="D67" s="293"/>
      <c r="E67" s="293"/>
      <c r="F67" s="293"/>
      <c r="G67" s="293"/>
      <c r="H67" s="293"/>
      <c r="I67" s="294"/>
    </row>
    <row r="68" spans="1:10" s="25" customFormat="1">
      <c r="A68" s="295"/>
      <c r="B68" s="293" t="s">
        <v>653</v>
      </c>
      <c r="C68" s="293"/>
      <c r="D68" s="293"/>
      <c r="E68" s="293"/>
      <c r="F68" s="293"/>
      <c r="G68" s="293"/>
      <c r="H68" s="293"/>
      <c r="I68" s="294"/>
    </row>
    <row r="69" spans="1:10" s="25" customFormat="1">
      <c r="A69" s="946"/>
      <c r="B69" s="293"/>
      <c r="C69" s="293"/>
      <c r="D69" s="293"/>
      <c r="E69" s="293"/>
      <c r="F69" s="293"/>
      <c r="G69" s="293"/>
      <c r="H69" s="293"/>
      <c r="I69" s="947"/>
    </row>
    <row r="70" spans="1:10">
      <c r="A70" s="230"/>
      <c r="B70" s="167"/>
      <c r="C70" s="167"/>
      <c r="D70" s="167"/>
      <c r="E70" s="167"/>
      <c r="F70" s="167"/>
      <c r="G70" s="167"/>
      <c r="H70" s="167"/>
      <c r="I70" s="140"/>
    </row>
    <row r="71" spans="1:10" ht="13.5" thickBot="1">
      <c r="A71" s="230"/>
      <c r="B71" s="239">
        <f>C51</f>
        <v>0</v>
      </c>
      <c r="C71" s="239"/>
      <c r="D71" s="239"/>
      <c r="G71" s="167" t="s">
        <v>1118</v>
      </c>
      <c r="H71" s="239" t="str">
        <f>C55</f>
        <v>Executive Director</v>
      </c>
      <c r="I71" s="239"/>
      <c r="J71" s="230"/>
    </row>
    <row r="72" spans="1:10">
      <c r="A72" s="230"/>
      <c r="B72" s="167"/>
      <c r="C72" s="240" t="s">
        <v>1119</v>
      </c>
      <c r="D72" s="167"/>
      <c r="E72" s="241"/>
      <c r="F72" s="241"/>
      <c r="G72" s="167"/>
      <c r="H72" s="161" t="s">
        <v>1120</v>
      </c>
      <c r="I72" s="242"/>
    </row>
    <row r="73" spans="1:10" ht="13.5" thickBot="1">
      <c r="A73" s="230"/>
      <c r="B73" s="167" t="s">
        <v>2287</v>
      </c>
      <c r="C73" s="239"/>
      <c r="D73" s="239"/>
      <c r="E73" s="239"/>
      <c r="F73" s="167" t="s">
        <v>1122</v>
      </c>
      <c r="G73" s="167"/>
      <c r="H73" s="167" t="s">
        <v>2288</v>
      </c>
      <c r="I73" s="140"/>
      <c r="J73" s="230"/>
    </row>
    <row r="74" spans="1:10">
      <c r="A74" s="230"/>
      <c r="B74" s="241"/>
      <c r="C74" s="243" t="s">
        <v>1123</v>
      </c>
      <c r="D74" s="167"/>
      <c r="E74" s="167"/>
      <c r="F74" s="167"/>
      <c r="G74" s="241"/>
      <c r="H74" s="244" t="s">
        <v>1124</v>
      </c>
      <c r="I74" s="242"/>
      <c r="J74" s="230"/>
    </row>
    <row r="75" spans="1:10" s="25" customFormat="1">
      <c r="A75" s="295"/>
      <c r="B75" s="293"/>
      <c r="C75" s="293"/>
      <c r="D75" s="293"/>
      <c r="E75" s="293"/>
      <c r="F75" s="293"/>
      <c r="G75" s="293"/>
      <c r="H75" s="293"/>
      <c r="I75" s="294"/>
      <c r="J75" s="293"/>
    </row>
    <row r="76" spans="1:10" s="25" customFormat="1">
      <c r="A76" s="295"/>
      <c r="B76" s="293" t="s">
        <v>1125</v>
      </c>
      <c r="C76" s="293"/>
      <c r="D76" s="293"/>
      <c r="E76" s="293"/>
      <c r="F76" s="293"/>
      <c r="G76" s="293"/>
      <c r="H76" s="293"/>
      <c r="I76" s="294"/>
      <c r="J76" s="293"/>
    </row>
    <row r="77" spans="1:10" s="25" customFormat="1">
      <c r="A77" s="295"/>
      <c r="B77" s="293"/>
      <c r="C77" s="293"/>
      <c r="D77" s="293"/>
      <c r="E77" s="293"/>
      <c r="F77" s="293"/>
      <c r="G77" s="293"/>
      <c r="H77" s="293"/>
      <c r="I77" s="294"/>
      <c r="J77" s="293"/>
    </row>
    <row r="78" spans="1:10" ht="13.5" thickBot="1">
      <c r="A78" s="230"/>
      <c r="B78" s="293" t="s">
        <v>1126</v>
      </c>
      <c r="C78" s="239" t="str">
        <f>C59</f>
        <v>Community Action Agency of Columbiana County</v>
      </c>
      <c r="D78" s="239"/>
      <c r="E78" s="239"/>
      <c r="F78" s="293" t="s">
        <v>1127</v>
      </c>
      <c r="G78" s="167"/>
      <c r="H78" s="167"/>
      <c r="I78" s="140"/>
      <c r="J78" s="167"/>
    </row>
    <row r="79" spans="1:10">
      <c r="A79" s="230"/>
      <c r="B79" s="167"/>
      <c r="C79" s="167"/>
      <c r="D79" s="240" t="s">
        <v>1123</v>
      </c>
      <c r="E79" s="167"/>
      <c r="F79" s="167"/>
      <c r="G79" s="167"/>
      <c r="H79" s="167"/>
      <c r="I79" s="140"/>
      <c r="J79" s="167"/>
    </row>
    <row r="80" spans="1:10">
      <c r="A80" s="230"/>
      <c r="B80" s="167"/>
      <c r="C80" s="167"/>
      <c r="D80" s="167"/>
      <c r="E80" s="167"/>
      <c r="F80" s="167"/>
      <c r="G80" s="167"/>
      <c r="H80" s="167"/>
      <c r="I80" s="140"/>
      <c r="J80" s="230"/>
    </row>
    <row r="81" spans="1:10">
      <c r="A81" s="230"/>
      <c r="B81" s="948" t="s">
        <v>1128</v>
      </c>
      <c r="C81" s="167"/>
      <c r="D81" s="167"/>
      <c r="E81" s="167"/>
      <c r="F81" s="167"/>
      <c r="G81" s="245" t="s">
        <v>1905</v>
      </c>
      <c r="H81" s="167"/>
      <c r="I81" s="167"/>
      <c r="J81" s="230"/>
    </row>
    <row r="82" spans="1:10">
      <c r="A82" s="230"/>
      <c r="B82" s="167"/>
      <c r="C82" s="167"/>
      <c r="D82" s="167"/>
      <c r="E82" s="167"/>
      <c r="F82" s="167"/>
      <c r="G82" s="167"/>
      <c r="H82" s="167"/>
      <c r="I82" s="140"/>
      <c r="J82" s="230"/>
    </row>
    <row r="83" spans="1:10">
      <c r="A83" s="747"/>
      <c r="B83" s="167"/>
      <c r="C83" s="167"/>
      <c r="D83" s="167"/>
      <c r="E83" s="167"/>
      <c r="F83" s="167"/>
      <c r="G83" s="167"/>
      <c r="H83" s="167"/>
      <c r="I83" s="748"/>
      <c r="J83" s="167"/>
    </row>
    <row r="84" spans="1:10">
      <c r="A84" s="747"/>
      <c r="B84" s="745"/>
      <c r="C84" s="745"/>
      <c r="D84" s="745"/>
      <c r="F84" s="167"/>
      <c r="G84" s="167"/>
      <c r="H84" s="167"/>
      <c r="I84" s="748"/>
    </row>
    <row r="85" spans="1:10">
      <c r="A85" s="747"/>
      <c r="B85" s="307" t="s">
        <v>1444</v>
      </c>
      <c r="C85" s="233"/>
      <c r="D85" s="233"/>
      <c r="F85" s="167"/>
      <c r="G85" s="167"/>
      <c r="H85" s="167"/>
      <c r="I85" s="748"/>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heetViews>
  <sheetFormatPr defaultColWidth="8.85546875" defaultRowHeight="12.75"/>
  <cols>
    <col min="1" max="1" width="19.42578125" style="1605" customWidth="1"/>
    <col min="2" max="2" width="12.28515625" style="1607"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9" customFormat="1">
      <c r="A1" s="1580" t="s">
        <v>1913</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1" t="s">
        <v>299</v>
      </c>
      <c r="B3" s="1581" t="s">
        <v>358</v>
      </c>
      <c r="C3" s="1582" t="s">
        <v>359</v>
      </c>
      <c r="D3" s="1582" t="s">
        <v>574</v>
      </c>
      <c r="E3" s="1582" t="s">
        <v>575</v>
      </c>
      <c r="F3" s="1582" t="s">
        <v>576</v>
      </c>
      <c r="G3" s="1582"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1033</v>
      </c>
      <c r="B88" s="1618" t="s">
        <v>41</v>
      </c>
      <c r="C88" s="1625">
        <v>133568</v>
      </c>
      <c r="D88" s="1625">
        <v>154005</v>
      </c>
      <c r="E88" s="1625">
        <v>185735</v>
      </c>
      <c r="F88" s="1625">
        <v>237747</v>
      </c>
      <c r="G88" s="1625">
        <v>264859</v>
      </c>
    </row>
    <row r="89" spans="1:7" s="1619" customFormat="1" ht="13.9" customHeight="1">
      <c r="A89" s="1618" t="s">
        <v>1033</v>
      </c>
      <c r="B89" s="1618" t="s">
        <v>40</v>
      </c>
      <c r="C89" s="1625">
        <v>140561</v>
      </c>
      <c r="D89" s="1625">
        <v>161133</v>
      </c>
      <c r="E89" s="1625">
        <v>195936</v>
      </c>
      <c r="F89" s="1625">
        <v>253477</v>
      </c>
      <c r="G89" s="1625">
        <v>278239</v>
      </c>
    </row>
    <row r="90" spans="1:7" s="1619" customFormat="1" ht="13.9" customHeight="1">
      <c r="A90" s="1618" t="s">
        <v>1034</v>
      </c>
      <c r="B90" s="1618" t="s">
        <v>41</v>
      </c>
      <c r="C90" s="1622">
        <v>125681</v>
      </c>
      <c r="D90" s="1622">
        <v>144910</v>
      </c>
      <c r="E90" s="1622">
        <v>174766</v>
      </c>
      <c r="F90" s="1622">
        <v>223706</v>
      </c>
      <c r="G90" s="1622">
        <v>249217</v>
      </c>
    </row>
    <row r="91" spans="1:7" s="1619" customFormat="1" ht="13.9" customHeight="1">
      <c r="A91" s="1616" t="s">
        <v>1034</v>
      </c>
      <c r="B91" s="1616" t="s">
        <v>40</v>
      </c>
      <c r="C91" s="1621">
        <v>132260</v>
      </c>
      <c r="D91" s="1621">
        <v>151617</v>
      </c>
      <c r="E91" s="1621">
        <v>184365</v>
      </c>
      <c r="F91" s="1621">
        <v>238508</v>
      </c>
      <c r="G91" s="1621">
        <v>261808</v>
      </c>
    </row>
    <row r="92" spans="1:7" s="1619" customFormat="1" ht="13.9" customHeight="1">
      <c r="A92" s="1616" t="s">
        <v>1035</v>
      </c>
      <c r="B92" s="1618" t="s">
        <v>41</v>
      </c>
      <c r="C92" s="1622">
        <v>125681</v>
      </c>
      <c r="D92" s="1622">
        <v>144910</v>
      </c>
      <c r="E92" s="1622">
        <v>174766</v>
      </c>
      <c r="F92" s="1622">
        <v>223706</v>
      </c>
      <c r="G92" s="1622">
        <v>249217</v>
      </c>
    </row>
    <row r="93" spans="1:7" s="1619" customFormat="1" ht="13.9" customHeight="1">
      <c r="A93" s="1618" t="s">
        <v>1035</v>
      </c>
      <c r="B93" s="1618" t="s">
        <v>40</v>
      </c>
      <c r="C93" s="1622">
        <v>132260</v>
      </c>
      <c r="D93" s="1622">
        <v>151617</v>
      </c>
      <c r="E93" s="1622">
        <v>184365</v>
      </c>
      <c r="F93" s="1622">
        <v>238508</v>
      </c>
      <c r="G93" s="1622">
        <v>261808</v>
      </c>
    </row>
    <row r="94" spans="1:7" s="1619" customFormat="1" ht="13.9" customHeight="1">
      <c r="A94" s="1618" t="s">
        <v>1036</v>
      </c>
      <c r="B94" s="1618" t="s">
        <v>41</v>
      </c>
      <c r="C94" s="1622">
        <v>125681</v>
      </c>
      <c r="D94" s="1622">
        <v>144910</v>
      </c>
      <c r="E94" s="1622">
        <v>174766</v>
      </c>
      <c r="F94" s="1622">
        <v>223706</v>
      </c>
      <c r="G94" s="1622">
        <v>249217</v>
      </c>
    </row>
    <row r="95" spans="1:7" s="1619" customFormat="1" ht="13.9" customHeight="1">
      <c r="A95" s="1616" t="s">
        <v>1036</v>
      </c>
      <c r="B95" s="1616" t="s">
        <v>40</v>
      </c>
      <c r="C95" s="1621">
        <v>132260</v>
      </c>
      <c r="D95" s="1621">
        <v>151617</v>
      </c>
      <c r="E95" s="1621">
        <v>184365</v>
      </c>
      <c r="F95" s="1621">
        <v>238508</v>
      </c>
      <c r="G95" s="1621">
        <v>261808</v>
      </c>
    </row>
    <row r="96" spans="1:7" s="1619" customFormat="1" ht="13.9" customHeight="1">
      <c r="A96" s="1616" t="s">
        <v>1037</v>
      </c>
      <c r="B96" s="1618" t="s">
        <v>41</v>
      </c>
      <c r="C96" s="1625">
        <v>133568</v>
      </c>
      <c r="D96" s="1625">
        <v>154005</v>
      </c>
      <c r="E96" s="1625">
        <v>185735</v>
      </c>
      <c r="F96" s="1625">
        <v>237747</v>
      </c>
      <c r="G96" s="1625">
        <v>264859</v>
      </c>
    </row>
    <row r="97" spans="1:7" s="1619" customFormat="1" ht="13.9" customHeight="1">
      <c r="A97" s="1618" t="s">
        <v>1037</v>
      </c>
      <c r="B97" s="1618" t="s">
        <v>40</v>
      </c>
      <c r="C97" s="1625">
        <v>140561</v>
      </c>
      <c r="D97" s="1625">
        <v>161133</v>
      </c>
      <c r="E97" s="1625">
        <v>195936</v>
      </c>
      <c r="F97" s="1625">
        <v>253477</v>
      </c>
      <c r="G97" s="1625">
        <v>278239</v>
      </c>
    </row>
    <row r="98" spans="1:7" s="1619" customFormat="1" ht="13.9" customHeight="1">
      <c r="A98" s="1618" t="s">
        <v>1038</v>
      </c>
      <c r="B98" s="1618" t="s">
        <v>41</v>
      </c>
      <c r="C98" s="1625">
        <v>133568</v>
      </c>
      <c r="D98" s="1625">
        <v>154005</v>
      </c>
      <c r="E98" s="1625">
        <v>185735</v>
      </c>
      <c r="F98" s="1625">
        <v>237747</v>
      </c>
      <c r="G98" s="1625">
        <v>264859</v>
      </c>
    </row>
    <row r="99" spans="1:7" s="1619" customFormat="1" ht="13.9" customHeight="1">
      <c r="A99" s="1616" t="s">
        <v>1038</v>
      </c>
      <c r="B99" s="1616" t="s">
        <v>40</v>
      </c>
      <c r="C99" s="1611">
        <v>140561</v>
      </c>
      <c r="D99" s="1611">
        <v>161133</v>
      </c>
      <c r="E99" s="1611">
        <v>195936</v>
      </c>
      <c r="F99" s="1611">
        <v>253477</v>
      </c>
      <c r="G99" s="1611">
        <v>278239</v>
      </c>
    </row>
    <row r="100" spans="1:7" s="1619" customFormat="1" ht="13.9" customHeight="1">
      <c r="A100" s="1616" t="s">
        <v>1039</v>
      </c>
      <c r="B100" s="1618" t="s">
        <v>41</v>
      </c>
      <c r="C100" s="1622">
        <v>125681</v>
      </c>
      <c r="D100" s="1622">
        <v>144910</v>
      </c>
      <c r="E100" s="1622">
        <v>174766</v>
      </c>
      <c r="F100" s="1622">
        <v>223706</v>
      </c>
      <c r="G100" s="1622">
        <v>249217</v>
      </c>
    </row>
    <row r="101" spans="1:7" s="1619" customFormat="1" ht="13.9" customHeight="1">
      <c r="A101" s="1618" t="s">
        <v>1039</v>
      </c>
      <c r="B101" s="1618" t="s">
        <v>40</v>
      </c>
      <c r="C101" s="1622">
        <v>132260</v>
      </c>
      <c r="D101" s="1622">
        <v>151617</v>
      </c>
      <c r="E101" s="1622">
        <v>184365</v>
      </c>
      <c r="F101" s="1622">
        <v>238508</v>
      </c>
      <c r="G101" s="1622">
        <v>261808</v>
      </c>
    </row>
    <row r="102" spans="1:7" s="1619" customFormat="1" ht="13.9" customHeight="1">
      <c r="A102" s="1618" t="s">
        <v>1040</v>
      </c>
      <c r="B102" s="1618" t="s">
        <v>41</v>
      </c>
      <c r="C102" s="1625">
        <v>133568</v>
      </c>
      <c r="D102" s="1625">
        <v>154005</v>
      </c>
      <c r="E102" s="1625">
        <v>185735</v>
      </c>
      <c r="F102" s="1625">
        <v>237747</v>
      </c>
      <c r="G102" s="1625">
        <v>264859</v>
      </c>
    </row>
    <row r="103" spans="1:7" s="1619" customFormat="1" ht="13.9" customHeight="1">
      <c r="A103" s="1616" t="s">
        <v>1040</v>
      </c>
      <c r="B103" s="1616" t="s">
        <v>40</v>
      </c>
      <c r="C103" s="1611">
        <v>140561</v>
      </c>
      <c r="D103" s="1611">
        <v>161133</v>
      </c>
      <c r="E103" s="1611">
        <v>195936</v>
      </c>
      <c r="F103" s="1611">
        <v>253477</v>
      </c>
      <c r="G103" s="1611">
        <v>278239</v>
      </c>
    </row>
    <row r="104" spans="1:7" s="1619" customFormat="1" ht="13.9" customHeight="1">
      <c r="A104" s="1616" t="s">
        <v>1041</v>
      </c>
      <c r="B104" s="1618" t="s">
        <v>41</v>
      </c>
      <c r="C104" s="1622">
        <v>125681</v>
      </c>
      <c r="D104" s="1622">
        <v>144910</v>
      </c>
      <c r="E104" s="1622">
        <v>174766</v>
      </c>
      <c r="F104" s="1622">
        <v>223706</v>
      </c>
      <c r="G104" s="1622">
        <v>249217</v>
      </c>
    </row>
    <row r="105" spans="1:7" s="1619" customFormat="1" ht="13.9" customHeight="1">
      <c r="A105" s="1618" t="s">
        <v>1041</v>
      </c>
      <c r="B105" s="1618" t="s">
        <v>40</v>
      </c>
      <c r="C105" s="1622">
        <v>132260</v>
      </c>
      <c r="D105" s="1622">
        <v>151617</v>
      </c>
      <c r="E105" s="1622">
        <v>184365</v>
      </c>
      <c r="F105" s="1622">
        <v>238508</v>
      </c>
      <c r="G105" s="1622">
        <v>261808</v>
      </c>
    </row>
    <row r="106" spans="1:7" s="1619" customFormat="1" ht="13.9" customHeight="1">
      <c r="A106" s="1618" t="s">
        <v>1042</v>
      </c>
      <c r="B106" s="1618" t="s">
        <v>41</v>
      </c>
      <c r="C106" s="1625">
        <v>133568</v>
      </c>
      <c r="D106" s="1625">
        <v>154005</v>
      </c>
      <c r="E106" s="1625">
        <v>185735</v>
      </c>
      <c r="F106" s="1625">
        <v>237747</v>
      </c>
      <c r="G106" s="1625">
        <v>264859</v>
      </c>
    </row>
    <row r="107" spans="1:7" s="1619" customFormat="1" ht="13.9" customHeight="1">
      <c r="A107" s="1616" t="s">
        <v>1042</v>
      </c>
      <c r="B107" s="1616" t="s">
        <v>40</v>
      </c>
      <c r="C107" s="1611">
        <v>140561</v>
      </c>
      <c r="D107" s="1611">
        <v>161133</v>
      </c>
      <c r="E107" s="1611">
        <v>195936</v>
      </c>
      <c r="F107" s="1611">
        <v>253477</v>
      </c>
      <c r="G107" s="1611">
        <v>278239</v>
      </c>
    </row>
    <row r="108" spans="1:7" s="1619" customFormat="1" ht="13.9" customHeight="1">
      <c r="A108" s="1616" t="s">
        <v>1043</v>
      </c>
      <c r="B108" s="1618" t="s">
        <v>41</v>
      </c>
      <c r="C108" s="1622">
        <v>125681</v>
      </c>
      <c r="D108" s="1622">
        <v>144910</v>
      </c>
      <c r="E108" s="1622">
        <v>174766</v>
      </c>
      <c r="F108" s="1622">
        <v>223706</v>
      </c>
      <c r="G108" s="1622">
        <v>249217</v>
      </c>
    </row>
    <row r="109" spans="1:7" s="1619" customFormat="1" ht="13.9" customHeight="1">
      <c r="A109" s="1618" t="s">
        <v>1043</v>
      </c>
      <c r="B109" s="1618" t="s">
        <v>40</v>
      </c>
      <c r="C109" s="1622">
        <v>132260</v>
      </c>
      <c r="D109" s="1622">
        <v>151617</v>
      </c>
      <c r="E109" s="1622">
        <v>184365</v>
      </c>
      <c r="F109" s="1622">
        <v>238508</v>
      </c>
      <c r="G109" s="1622">
        <v>261808</v>
      </c>
    </row>
    <row r="110" spans="1:7" s="1619" customFormat="1" ht="13.9" customHeight="1">
      <c r="A110" s="1618" t="s">
        <v>1044</v>
      </c>
      <c r="B110" s="1618" t="s">
        <v>41</v>
      </c>
      <c r="C110" s="1622">
        <v>125681</v>
      </c>
      <c r="D110" s="1622">
        <v>144910</v>
      </c>
      <c r="E110" s="1622">
        <v>174766</v>
      </c>
      <c r="F110" s="1622">
        <v>223706</v>
      </c>
      <c r="G110" s="1622">
        <v>249217</v>
      </c>
    </row>
    <row r="111" spans="1:7" s="1619" customFormat="1" ht="13.9" customHeight="1">
      <c r="A111" s="1616" t="s">
        <v>1044</v>
      </c>
      <c r="B111" s="1616" t="s">
        <v>40</v>
      </c>
      <c r="C111" s="1621">
        <v>132260</v>
      </c>
      <c r="D111" s="1621">
        <v>151617</v>
      </c>
      <c r="E111" s="1621">
        <v>184365</v>
      </c>
      <c r="F111" s="1621">
        <v>238508</v>
      </c>
      <c r="G111" s="1621">
        <v>261808</v>
      </c>
    </row>
    <row r="112" spans="1:7" s="1619" customFormat="1" ht="13.9" customHeight="1">
      <c r="A112" s="1616" t="s">
        <v>1045</v>
      </c>
      <c r="B112" s="1618" t="s">
        <v>41</v>
      </c>
      <c r="C112" s="1623">
        <v>120948</v>
      </c>
      <c r="D112" s="1623">
        <v>139454</v>
      </c>
      <c r="E112" s="1623">
        <v>168185</v>
      </c>
      <c r="F112" s="1623">
        <v>215282</v>
      </c>
      <c r="G112" s="1623">
        <v>239833</v>
      </c>
    </row>
    <row r="113" spans="1:7" s="1619" customFormat="1" ht="13.9" customHeight="1">
      <c r="A113" s="1618" t="s">
        <v>1045</v>
      </c>
      <c r="B113" s="1618" t="s">
        <v>40</v>
      </c>
      <c r="C113" s="1623">
        <v>127280</v>
      </c>
      <c r="D113" s="1623">
        <v>145907</v>
      </c>
      <c r="E113" s="1623">
        <v>177422</v>
      </c>
      <c r="F113" s="1623">
        <v>229526</v>
      </c>
      <c r="G113" s="1623">
        <v>251949</v>
      </c>
    </row>
    <row r="114" spans="1:7" s="1619" customFormat="1" ht="13.9" customHeight="1">
      <c r="A114" s="1618" t="s">
        <v>1046</v>
      </c>
      <c r="B114" s="1618" t="s">
        <v>41</v>
      </c>
      <c r="C114" s="1622">
        <v>125681</v>
      </c>
      <c r="D114" s="1622">
        <v>144910</v>
      </c>
      <c r="E114" s="1622">
        <v>174766</v>
      </c>
      <c r="F114" s="1622">
        <v>223706</v>
      </c>
      <c r="G114" s="1622">
        <v>249217</v>
      </c>
    </row>
    <row r="115" spans="1:7" s="1619" customFormat="1" ht="13.9" customHeight="1">
      <c r="A115" s="1616" t="s">
        <v>1046</v>
      </c>
      <c r="B115" s="1616" t="s">
        <v>40</v>
      </c>
      <c r="C115" s="1621">
        <v>132260</v>
      </c>
      <c r="D115" s="1621">
        <v>151617</v>
      </c>
      <c r="E115" s="1621">
        <v>184365</v>
      </c>
      <c r="F115" s="1621">
        <v>238508</v>
      </c>
      <c r="G115" s="1621">
        <v>261808</v>
      </c>
    </row>
    <row r="116" spans="1:7" s="1619" customFormat="1" ht="13.9" customHeight="1">
      <c r="A116" s="1616" t="s">
        <v>1047</v>
      </c>
      <c r="B116" s="1618" t="s">
        <v>41</v>
      </c>
      <c r="C116" s="1623">
        <v>120948</v>
      </c>
      <c r="D116" s="1623">
        <v>139454</v>
      </c>
      <c r="E116" s="1623">
        <v>168185</v>
      </c>
      <c r="F116" s="1623">
        <v>215282</v>
      </c>
      <c r="G116" s="1623">
        <v>239833</v>
      </c>
    </row>
    <row r="117" spans="1:7" s="1619" customFormat="1" ht="13.9" customHeight="1">
      <c r="A117" s="1618" t="s">
        <v>1047</v>
      </c>
      <c r="B117" s="1618" t="s">
        <v>40</v>
      </c>
      <c r="C117" s="1623">
        <v>127280</v>
      </c>
      <c r="D117" s="1623">
        <v>145907</v>
      </c>
      <c r="E117" s="1623">
        <v>177422</v>
      </c>
      <c r="F117" s="1623">
        <v>229526</v>
      </c>
      <c r="G117" s="1623">
        <v>251949</v>
      </c>
    </row>
    <row r="118" spans="1:7" s="1619" customFormat="1" ht="13.9" customHeight="1">
      <c r="A118" s="1618" t="s">
        <v>1048</v>
      </c>
      <c r="B118" s="1618" t="s">
        <v>41</v>
      </c>
      <c r="C118" s="1622">
        <v>125681</v>
      </c>
      <c r="D118" s="1622">
        <v>144910</v>
      </c>
      <c r="E118" s="1622">
        <v>174766</v>
      </c>
      <c r="F118" s="1622">
        <v>223706</v>
      </c>
      <c r="G118" s="1622">
        <v>249217</v>
      </c>
    </row>
    <row r="119" spans="1:7" s="1619" customFormat="1" ht="13.9" customHeight="1">
      <c r="A119" s="1616" t="s">
        <v>1048</v>
      </c>
      <c r="B119" s="1616" t="s">
        <v>40</v>
      </c>
      <c r="C119" s="1621">
        <v>132260</v>
      </c>
      <c r="D119" s="1621">
        <v>151617</v>
      </c>
      <c r="E119" s="1621">
        <v>184365</v>
      </c>
      <c r="F119" s="1621">
        <v>238508</v>
      </c>
      <c r="G119" s="1621">
        <v>261808</v>
      </c>
    </row>
    <row r="120" spans="1:7" s="1619" customFormat="1" ht="13.9" customHeight="1">
      <c r="A120" s="1616" t="s">
        <v>1049</v>
      </c>
      <c r="B120" s="1618" t="s">
        <v>41</v>
      </c>
      <c r="C120" s="1622">
        <v>125681</v>
      </c>
      <c r="D120" s="1622">
        <v>144910</v>
      </c>
      <c r="E120" s="1622">
        <v>174766</v>
      </c>
      <c r="F120" s="1622">
        <v>223706</v>
      </c>
      <c r="G120" s="1622">
        <v>249217</v>
      </c>
    </row>
    <row r="121" spans="1:7" s="1619" customFormat="1" ht="13.9" customHeight="1">
      <c r="A121" s="1618" t="s">
        <v>1049</v>
      </c>
      <c r="B121" s="1618" t="s">
        <v>40</v>
      </c>
      <c r="C121" s="1622">
        <v>132260</v>
      </c>
      <c r="D121" s="1622">
        <v>151617</v>
      </c>
      <c r="E121" s="1622">
        <v>184365</v>
      </c>
      <c r="F121" s="1622">
        <v>238508</v>
      </c>
      <c r="G121" s="1622">
        <v>261808</v>
      </c>
    </row>
    <row r="122" spans="1:7" s="1619" customFormat="1" ht="13.9" customHeight="1">
      <c r="A122" s="1618" t="s">
        <v>1050</v>
      </c>
      <c r="B122" s="1618" t="s">
        <v>41</v>
      </c>
      <c r="C122" s="1622">
        <v>125681</v>
      </c>
      <c r="D122" s="1622">
        <v>144910</v>
      </c>
      <c r="E122" s="1622">
        <v>174766</v>
      </c>
      <c r="F122" s="1622">
        <v>223706</v>
      </c>
      <c r="G122" s="1622">
        <v>249217</v>
      </c>
    </row>
    <row r="123" spans="1:7" s="1619" customFormat="1" ht="13.9" customHeight="1">
      <c r="A123" s="1616" t="s">
        <v>1050</v>
      </c>
      <c r="B123" s="1616" t="s">
        <v>40</v>
      </c>
      <c r="C123" s="1621">
        <v>132260</v>
      </c>
      <c r="D123" s="1621">
        <v>151617</v>
      </c>
      <c r="E123" s="1621">
        <v>184365</v>
      </c>
      <c r="F123" s="1621">
        <v>238508</v>
      </c>
      <c r="G123" s="1621">
        <v>261808</v>
      </c>
    </row>
    <row r="124" spans="1:7" s="1619" customFormat="1" ht="13.9" customHeight="1">
      <c r="A124" s="1616" t="s">
        <v>1051</v>
      </c>
      <c r="B124" s="1618" t="s">
        <v>41</v>
      </c>
      <c r="C124" s="1622">
        <v>125681</v>
      </c>
      <c r="D124" s="1622">
        <v>144910</v>
      </c>
      <c r="E124" s="1622">
        <v>174766</v>
      </c>
      <c r="F124" s="1622">
        <v>223706</v>
      </c>
      <c r="G124" s="1622">
        <v>249217</v>
      </c>
    </row>
    <row r="125" spans="1:7" s="1619" customFormat="1" ht="13.9" customHeight="1">
      <c r="A125" s="1618" t="s">
        <v>1051</v>
      </c>
      <c r="B125" s="1618" t="s">
        <v>40</v>
      </c>
      <c r="C125" s="1622">
        <v>132260</v>
      </c>
      <c r="D125" s="1622">
        <v>151617</v>
      </c>
      <c r="E125" s="1622">
        <v>184365</v>
      </c>
      <c r="F125" s="1622">
        <v>238508</v>
      </c>
      <c r="G125" s="1622">
        <v>261808</v>
      </c>
    </row>
    <row r="126" spans="1:7" s="1619" customFormat="1" ht="13.9" customHeight="1">
      <c r="A126" s="1618" t="s">
        <v>1052</v>
      </c>
      <c r="B126" s="1618" t="s">
        <v>41</v>
      </c>
      <c r="C126" s="1625">
        <v>133568</v>
      </c>
      <c r="D126" s="1625">
        <v>154005</v>
      </c>
      <c r="E126" s="1625">
        <v>185735</v>
      </c>
      <c r="F126" s="1625">
        <v>237747</v>
      </c>
      <c r="G126" s="1625">
        <v>264859</v>
      </c>
    </row>
    <row r="127" spans="1:7" s="1619" customFormat="1" ht="13.9" customHeight="1">
      <c r="A127" s="1616" t="s">
        <v>1052</v>
      </c>
      <c r="B127" s="1616" t="s">
        <v>40</v>
      </c>
      <c r="C127" s="1611">
        <v>140561</v>
      </c>
      <c r="D127" s="1611">
        <v>161133</v>
      </c>
      <c r="E127" s="1611">
        <v>195936</v>
      </c>
      <c r="F127" s="1611">
        <v>253477</v>
      </c>
      <c r="G127" s="1611">
        <v>278239</v>
      </c>
    </row>
    <row r="128" spans="1:7" s="1619" customFormat="1" ht="13.9" customHeight="1">
      <c r="A128" s="1616" t="s">
        <v>1053</v>
      </c>
      <c r="B128" s="1618" t="s">
        <v>41</v>
      </c>
      <c r="C128" s="1625">
        <v>133568</v>
      </c>
      <c r="D128" s="1625">
        <v>154005</v>
      </c>
      <c r="E128" s="1625">
        <v>185735</v>
      </c>
      <c r="F128" s="1625">
        <v>237747</v>
      </c>
      <c r="G128" s="1625">
        <v>264859</v>
      </c>
    </row>
    <row r="129" spans="1:7" s="1619" customFormat="1" ht="13.9" customHeight="1">
      <c r="A129" s="1618" t="s">
        <v>1053</v>
      </c>
      <c r="B129" s="1618" t="s">
        <v>40</v>
      </c>
      <c r="C129" s="1625">
        <v>140561</v>
      </c>
      <c r="D129" s="1625">
        <v>161133</v>
      </c>
      <c r="E129" s="1625">
        <v>195936</v>
      </c>
      <c r="F129" s="1625">
        <v>253477</v>
      </c>
      <c r="G129" s="1625">
        <v>278239</v>
      </c>
    </row>
    <row r="130" spans="1:7" s="1619" customFormat="1" ht="13.9" customHeight="1">
      <c r="A130" s="1618" t="s">
        <v>1054</v>
      </c>
      <c r="B130" s="1618" t="s">
        <v>41</v>
      </c>
      <c r="C130" s="1622">
        <v>125681</v>
      </c>
      <c r="D130" s="1622">
        <v>144910</v>
      </c>
      <c r="E130" s="1622">
        <v>174766</v>
      </c>
      <c r="F130" s="1622">
        <v>223706</v>
      </c>
      <c r="G130" s="1622">
        <v>249217</v>
      </c>
    </row>
    <row r="131" spans="1:7" s="1619" customFormat="1" ht="13.9" customHeight="1">
      <c r="A131" s="1616" t="s">
        <v>1054</v>
      </c>
      <c r="B131" s="1616" t="s">
        <v>40</v>
      </c>
      <c r="C131" s="1621">
        <v>132260</v>
      </c>
      <c r="D131" s="1621">
        <v>151617</v>
      </c>
      <c r="E131" s="1621">
        <v>184365</v>
      </c>
      <c r="F131" s="1621">
        <v>238508</v>
      </c>
      <c r="G131" s="1621">
        <v>261808</v>
      </c>
    </row>
    <row r="132" spans="1:7" s="1619" customFormat="1" ht="13.9" customHeight="1">
      <c r="A132" s="1616" t="s">
        <v>1055</v>
      </c>
      <c r="B132" s="1618" t="s">
        <v>41</v>
      </c>
      <c r="C132" s="1622">
        <v>125681</v>
      </c>
      <c r="D132" s="1622">
        <v>144910</v>
      </c>
      <c r="E132" s="1622">
        <v>174766</v>
      </c>
      <c r="F132" s="1622">
        <v>223706</v>
      </c>
      <c r="G132" s="1622">
        <v>249217</v>
      </c>
    </row>
    <row r="133" spans="1:7" s="1619" customFormat="1" ht="13.9" customHeight="1">
      <c r="A133" s="1618" t="s">
        <v>1055</v>
      </c>
      <c r="B133" s="1618" t="s">
        <v>40</v>
      </c>
      <c r="C133" s="1622">
        <v>132260</v>
      </c>
      <c r="D133" s="1622">
        <v>151617</v>
      </c>
      <c r="E133" s="1622">
        <v>184365</v>
      </c>
      <c r="F133" s="1622">
        <v>238508</v>
      </c>
      <c r="G133" s="1622">
        <v>261808</v>
      </c>
    </row>
    <row r="134" spans="1:7" s="1619" customFormat="1" ht="13.9" customHeight="1">
      <c r="A134" s="1618" t="s">
        <v>810</v>
      </c>
      <c r="B134" s="1618" t="s">
        <v>41</v>
      </c>
      <c r="C134" s="1622">
        <v>125681</v>
      </c>
      <c r="D134" s="1622">
        <v>144910</v>
      </c>
      <c r="E134" s="1622">
        <v>174766</v>
      </c>
      <c r="F134" s="1622">
        <v>223706</v>
      </c>
      <c r="G134" s="1622">
        <v>249217</v>
      </c>
    </row>
    <row r="135" spans="1:7" s="1619" customFormat="1" ht="13.9" customHeight="1">
      <c r="A135" s="1616" t="s">
        <v>810</v>
      </c>
      <c r="B135" s="1616" t="s">
        <v>40</v>
      </c>
      <c r="C135" s="1621">
        <v>132260</v>
      </c>
      <c r="D135" s="1621">
        <v>151617</v>
      </c>
      <c r="E135" s="1621">
        <v>184365</v>
      </c>
      <c r="F135" s="1621">
        <v>238508</v>
      </c>
      <c r="G135" s="1621">
        <v>261808</v>
      </c>
    </row>
    <row r="136" spans="1:7" s="1619" customFormat="1" ht="13.9" customHeight="1">
      <c r="A136" s="1616" t="s">
        <v>811</v>
      </c>
      <c r="B136" s="1618" t="s">
        <v>41</v>
      </c>
      <c r="C136" s="1625">
        <v>133568</v>
      </c>
      <c r="D136" s="1625">
        <v>154005</v>
      </c>
      <c r="E136" s="1625">
        <v>185735</v>
      </c>
      <c r="F136" s="1625">
        <v>237747</v>
      </c>
      <c r="G136" s="1625">
        <v>264859</v>
      </c>
    </row>
    <row r="137" spans="1:7" s="1619" customFormat="1" ht="13.9" customHeight="1">
      <c r="A137" s="1618" t="s">
        <v>811</v>
      </c>
      <c r="B137" s="1618" t="s">
        <v>40</v>
      </c>
      <c r="C137" s="1625">
        <v>140561</v>
      </c>
      <c r="D137" s="1625">
        <v>161133</v>
      </c>
      <c r="E137" s="1625">
        <v>195936</v>
      </c>
      <c r="F137" s="1625">
        <v>253477</v>
      </c>
      <c r="G137" s="1625">
        <v>278239</v>
      </c>
    </row>
    <row r="138" spans="1:7" s="1619" customFormat="1" ht="13.9" customHeight="1">
      <c r="A138" s="1618" t="s">
        <v>812</v>
      </c>
      <c r="B138" s="1618" t="s">
        <v>41</v>
      </c>
      <c r="C138" s="1623">
        <v>120948</v>
      </c>
      <c r="D138" s="1623">
        <v>139454</v>
      </c>
      <c r="E138" s="1623">
        <v>168185</v>
      </c>
      <c r="F138" s="1623">
        <v>215282</v>
      </c>
      <c r="G138" s="1623">
        <v>239833</v>
      </c>
    </row>
    <row r="139" spans="1:7" s="1619" customFormat="1" ht="13.9" customHeight="1">
      <c r="A139" s="1616" t="s">
        <v>812</v>
      </c>
      <c r="B139" s="1616" t="s">
        <v>40</v>
      </c>
      <c r="C139" s="1620">
        <v>127280</v>
      </c>
      <c r="D139" s="1620">
        <v>145907</v>
      </c>
      <c r="E139" s="1620">
        <v>177422</v>
      </c>
      <c r="F139" s="1620">
        <v>229526</v>
      </c>
      <c r="G139" s="1620">
        <v>251949</v>
      </c>
    </row>
    <row r="140" spans="1:7" s="1619" customFormat="1" ht="13.9" customHeight="1">
      <c r="A140" s="1616" t="s">
        <v>813</v>
      </c>
      <c r="B140" s="1618" t="s">
        <v>41</v>
      </c>
      <c r="C140" s="1622">
        <v>125681</v>
      </c>
      <c r="D140" s="1622">
        <v>144910</v>
      </c>
      <c r="E140" s="1622">
        <v>174766</v>
      </c>
      <c r="F140" s="1622">
        <v>223706</v>
      </c>
      <c r="G140" s="1622">
        <v>249217</v>
      </c>
    </row>
    <row r="141" spans="1:7" s="1619" customFormat="1" ht="13.9" customHeight="1">
      <c r="A141" s="1618" t="s">
        <v>813</v>
      </c>
      <c r="B141" s="1618" t="s">
        <v>40</v>
      </c>
      <c r="C141" s="1622">
        <v>132260</v>
      </c>
      <c r="D141" s="1622">
        <v>151617</v>
      </c>
      <c r="E141" s="1622">
        <v>184365</v>
      </c>
      <c r="F141" s="1622">
        <v>238508</v>
      </c>
      <c r="G141" s="1622">
        <v>261808</v>
      </c>
    </row>
    <row r="142" spans="1:7" s="1619" customFormat="1" ht="13.9" customHeight="1">
      <c r="A142" s="1618" t="s">
        <v>814</v>
      </c>
      <c r="B142" s="1618" t="s">
        <v>41</v>
      </c>
      <c r="C142" s="1625">
        <v>133568</v>
      </c>
      <c r="D142" s="1625">
        <v>154005</v>
      </c>
      <c r="E142" s="1625">
        <v>185735</v>
      </c>
      <c r="F142" s="1625">
        <v>237747</v>
      </c>
      <c r="G142" s="1625">
        <v>264859</v>
      </c>
    </row>
    <row r="143" spans="1:7" s="1619" customFormat="1" ht="13.9" customHeight="1">
      <c r="A143" s="1616" t="s">
        <v>814</v>
      </c>
      <c r="B143" s="1616" t="s">
        <v>40</v>
      </c>
      <c r="C143" s="1611">
        <v>140561</v>
      </c>
      <c r="D143" s="1611">
        <v>161133</v>
      </c>
      <c r="E143" s="1611">
        <v>195936</v>
      </c>
      <c r="F143" s="1611">
        <v>253477</v>
      </c>
      <c r="G143" s="1611">
        <v>278239</v>
      </c>
    </row>
    <row r="144" spans="1:7" s="1619" customFormat="1" ht="13.9" customHeight="1">
      <c r="A144" s="1616" t="s">
        <v>815</v>
      </c>
      <c r="B144" s="1618" t="s">
        <v>41</v>
      </c>
      <c r="C144" s="1622">
        <v>125681</v>
      </c>
      <c r="D144" s="1622">
        <v>144910</v>
      </c>
      <c r="E144" s="1622">
        <v>174766</v>
      </c>
      <c r="F144" s="1622">
        <v>223706</v>
      </c>
      <c r="G144" s="1622">
        <v>249217</v>
      </c>
    </row>
    <row r="145" spans="1:7" s="1619" customFormat="1" ht="13.9" customHeight="1">
      <c r="A145" s="1618" t="s">
        <v>815</v>
      </c>
      <c r="B145" s="1618" t="s">
        <v>40</v>
      </c>
      <c r="C145" s="1622">
        <v>132260</v>
      </c>
      <c r="D145" s="1622">
        <v>151617</v>
      </c>
      <c r="E145" s="1622">
        <v>184365</v>
      </c>
      <c r="F145" s="1622">
        <v>238508</v>
      </c>
      <c r="G145" s="1622">
        <v>261808</v>
      </c>
    </row>
    <row r="146" spans="1:7" s="1619" customFormat="1" ht="13.9" customHeight="1">
      <c r="A146" s="1618" t="s">
        <v>816</v>
      </c>
      <c r="B146" s="1618" t="s">
        <v>41</v>
      </c>
      <c r="C146" s="1625">
        <v>133568</v>
      </c>
      <c r="D146" s="1625">
        <v>154005</v>
      </c>
      <c r="E146" s="1625">
        <v>185735</v>
      </c>
      <c r="F146" s="1625">
        <v>237747</v>
      </c>
      <c r="G146" s="1625">
        <v>264859</v>
      </c>
    </row>
    <row r="147" spans="1:7" s="1619" customFormat="1" ht="13.9" customHeight="1">
      <c r="A147" s="1616" t="s">
        <v>816</v>
      </c>
      <c r="B147" s="1616" t="s">
        <v>40</v>
      </c>
      <c r="C147" s="1611">
        <v>140561</v>
      </c>
      <c r="D147" s="1611">
        <v>161133</v>
      </c>
      <c r="E147" s="1611">
        <v>195936</v>
      </c>
      <c r="F147" s="1611">
        <v>253477</v>
      </c>
      <c r="G147" s="1611">
        <v>278239</v>
      </c>
    </row>
    <row r="148" spans="1:7" s="1619" customFormat="1" ht="13.9" customHeight="1">
      <c r="A148" s="1616" t="s">
        <v>817</v>
      </c>
      <c r="B148" s="1618" t="s">
        <v>41</v>
      </c>
      <c r="C148" s="1622">
        <v>125681</v>
      </c>
      <c r="D148" s="1622">
        <v>144910</v>
      </c>
      <c r="E148" s="1622">
        <v>174766</v>
      </c>
      <c r="F148" s="1622">
        <v>223706</v>
      </c>
      <c r="G148" s="1622">
        <v>249217</v>
      </c>
    </row>
    <row r="149" spans="1:7" s="1619" customFormat="1" ht="13.9" customHeight="1">
      <c r="A149" s="1618" t="s">
        <v>817</v>
      </c>
      <c r="B149" s="1618" t="s">
        <v>40</v>
      </c>
      <c r="C149" s="1622">
        <v>132260</v>
      </c>
      <c r="D149" s="1622">
        <v>151617</v>
      </c>
      <c r="E149" s="1622">
        <v>184365</v>
      </c>
      <c r="F149" s="1622">
        <v>238508</v>
      </c>
      <c r="G149" s="1622">
        <v>261808</v>
      </c>
    </row>
    <row r="150" spans="1:7" s="1619" customFormat="1" ht="13.9" customHeight="1">
      <c r="A150" s="1618" t="s">
        <v>818</v>
      </c>
      <c r="B150" s="1618" t="s">
        <v>41</v>
      </c>
      <c r="C150" s="1625">
        <v>133568</v>
      </c>
      <c r="D150" s="1625">
        <v>154005</v>
      </c>
      <c r="E150" s="1625">
        <v>185735</v>
      </c>
      <c r="F150" s="1625">
        <v>237747</v>
      </c>
      <c r="G150" s="1625">
        <v>264859</v>
      </c>
    </row>
    <row r="151" spans="1:7" s="1619" customFormat="1" ht="13.9" customHeight="1">
      <c r="A151" s="1616" t="s">
        <v>818</v>
      </c>
      <c r="B151" s="1616" t="s">
        <v>40</v>
      </c>
      <c r="C151" s="1611">
        <v>140561</v>
      </c>
      <c r="D151" s="1611">
        <v>161133</v>
      </c>
      <c r="E151" s="1611">
        <v>195936</v>
      </c>
      <c r="F151" s="1611">
        <v>253477</v>
      </c>
      <c r="G151" s="1611">
        <v>278239</v>
      </c>
    </row>
    <row r="152" spans="1:7" s="1619" customFormat="1" ht="13.9" customHeight="1">
      <c r="A152" s="1616" t="s">
        <v>819</v>
      </c>
      <c r="B152" s="1618" t="s">
        <v>41</v>
      </c>
      <c r="C152" s="1622">
        <v>125681</v>
      </c>
      <c r="D152" s="1622">
        <v>144910</v>
      </c>
      <c r="E152" s="1622">
        <v>174766</v>
      </c>
      <c r="F152" s="1622">
        <v>223706</v>
      </c>
      <c r="G152" s="1622">
        <v>249217</v>
      </c>
    </row>
    <row r="153" spans="1:7" s="1619" customFormat="1" ht="13.9" customHeight="1">
      <c r="A153" s="1618" t="s">
        <v>819</v>
      </c>
      <c r="B153" s="1618" t="s">
        <v>40</v>
      </c>
      <c r="C153" s="1622">
        <v>132260</v>
      </c>
      <c r="D153" s="1622">
        <v>151617</v>
      </c>
      <c r="E153" s="1622">
        <v>184365</v>
      </c>
      <c r="F153" s="1622">
        <v>238508</v>
      </c>
      <c r="G153" s="1622">
        <v>261808</v>
      </c>
    </row>
    <row r="154" spans="1:7" s="1619" customFormat="1" ht="13.9" customHeight="1">
      <c r="A154" s="1618" t="s">
        <v>820</v>
      </c>
      <c r="B154" s="1618" t="s">
        <v>41</v>
      </c>
      <c r="C154" s="1625">
        <v>133568</v>
      </c>
      <c r="D154" s="1625">
        <v>154005</v>
      </c>
      <c r="E154" s="1625">
        <v>185735</v>
      </c>
      <c r="F154" s="1625">
        <v>237747</v>
      </c>
      <c r="G154" s="1625">
        <v>264859</v>
      </c>
    </row>
    <row r="155" spans="1:7" s="1619" customFormat="1" ht="13.9" customHeight="1">
      <c r="A155" s="1616" t="s">
        <v>820</v>
      </c>
      <c r="B155" s="1616" t="s">
        <v>40</v>
      </c>
      <c r="C155" s="1611">
        <v>140561</v>
      </c>
      <c r="D155" s="1611">
        <v>161133</v>
      </c>
      <c r="E155" s="1611">
        <v>195936</v>
      </c>
      <c r="F155" s="1611">
        <v>253477</v>
      </c>
      <c r="G155" s="1611">
        <v>278239</v>
      </c>
    </row>
    <row r="156" spans="1:7" s="1619" customFormat="1" ht="13.9" customHeight="1">
      <c r="A156" s="1616" t="s">
        <v>821</v>
      </c>
      <c r="B156" s="1618" t="s">
        <v>41</v>
      </c>
      <c r="C156" s="1625">
        <v>133568</v>
      </c>
      <c r="D156" s="1625">
        <v>154005</v>
      </c>
      <c r="E156" s="1625">
        <v>185735</v>
      </c>
      <c r="F156" s="1625">
        <v>237747</v>
      </c>
      <c r="G156" s="1625">
        <v>264859</v>
      </c>
    </row>
    <row r="157" spans="1:7" s="1619" customFormat="1" ht="13.9" customHeight="1">
      <c r="A157" s="1618" t="s">
        <v>821</v>
      </c>
      <c r="B157" s="1618" t="s">
        <v>40</v>
      </c>
      <c r="C157" s="1625">
        <v>140561</v>
      </c>
      <c r="D157" s="1625">
        <v>161133</v>
      </c>
      <c r="E157" s="1625">
        <v>195936</v>
      </c>
      <c r="F157" s="1625">
        <v>253477</v>
      </c>
      <c r="G157" s="1625">
        <v>278239</v>
      </c>
    </row>
    <row r="158" spans="1:7" s="1619" customFormat="1" ht="13.9" customHeight="1">
      <c r="A158" s="1618" t="s">
        <v>822</v>
      </c>
      <c r="B158" s="1618" t="s">
        <v>41</v>
      </c>
      <c r="C158" s="1625">
        <v>133568</v>
      </c>
      <c r="D158" s="1625">
        <v>154005</v>
      </c>
      <c r="E158" s="1625">
        <v>185735</v>
      </c>
      <c r="F158" s="1625">
        <v>237747</v>
      </c>
      <c r="G158" s="1625">
        <v>264859</v>
      </c>
    </row>
    <row r="159" spans="1:7" s="1619" customFormat="1" ht="13.9" customHeight="1">
      <c r="A159" s="1616" t="s">
        <v>822</v>
      </c>
      <c r="B159" s="1616" t="s">
        <v>40</v>
      </c>
      <c r="C159" s="1611">
        <v>140561</v>
      </c>
      <c r="D159" s="1611">
        <v>161133</v>
      </c>
      <c r="E159" s="1611">
        <v>195936</v>
      </c>
      <c r="F159" s="1611">
        <v>253477</v>
      </c>
      <c r="G159" s="1611">
        <v>278239</v>
      </c>
    </row>
    <row r="160" spans="1:7" s="1619" customFormat="1" ht="13.9" customHeight="1">
      <c r="A160" s="1616" t="s">
        <v>823</v>
      </c>
      <c r="B160" s="1618" t="s">
        <v>41</v>
      </c>
      <c r="C160" s="1625">
        <v>133568</v>
      </c>
      <c r="D160" s="1625">
        <v>154005</v>
      </c>
      <c r="E160" s="1625">
        <v>185735</v>
      </c>
      <c r="F160" s="1625">
        <v>237747</v>
      </c>
      <c r="G160" s="1625">
        <v>264859</v>
      </c>
    </row>
    <row r="161" spans="1:7" s="1619" customFormat="1" ht="13.9" customHeight="1">
      <c r="A161" s="1618" t="s">
        <v>823</v>
      </c>
      <c r="B161" s="1618" t="s">
        <v>40</v>
      </c>
      <c r="C161" s="1625">
        <v>140561</v>
      </c>
      <c r="D161" s="1625">
        <v>161133</v>
      </c>
      <c r="E161" s="1625">
        <v>195936</v>
      </c>
      <c r="F161" s="1625">
        <v>253477</v>
      </c>
      <c r="G161" s="1625">
        <v>278239</v>
      </c>
    </row>
    <row r="162" spans="1:7" s="1619" customFormat="1" ht="13.9" customHeight="1">
      <c r="A162" s="1618" t="s">
        <v>824</v>
      </c>
      <c r="B162" s="1618" t="s">
        <v>41</v>
      </c>
      <c r="C162" s="1622">
        <v>125681</v>
      </c>
      <c r="D162" s="1622">
        <v>144910</v>
      </c>
      <c r="E162" s="1622">
        <v>174766</v>
      </c>
      <c r="F162" s="1622">
        <v>223706</v>
      </c>
      <c r="G162" s="1622">
        <v>249217</v>
      </c>
    </row>
    <row r="163" spans="1:7" s="1619" customFormat="1" ht="13.9" customHeight="1">
      <c r="A163" s="1616" t="s">
        <v>824</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825</v>
      </c>
      <c r="B166" s="1618" t="s">
        <v>41</v>
      </c>
      <c r="C166" s="1622">
        <v>125681</v>
      </c>
      <c r="D166" s="1622">
        <v>144910</v>
      </c>
      <c r="E166" s="1622">
        <v>174766</v>
      </c>
      <c r="F166" s="1622">
        <v>223706</v>
      </c>
      <c r="G166" s="1622">
        <v>249217</v>
      </c>
    </row>
    <row r="167" spans="1:7" s="1619" customFormat="1" ht="13.9" customHeight="1">
      <c r="A167" s="1616" t="s">
        <v>825</v>
      </c>
      <c r="B167" s="1616" t="s">
        <v>40</v>
      </c>
      <c r="C167" s="1621">
        <v>132260</v>
      </c>
      <c r="D167" s="1621">
        <v>151617</v>
      </c>
      <c r="E167" s="1621">
        <v>184365</v>
      </c>
      <c r="F167" s="1621">
        <v>238508</v>
      </c>
      <c r="G167" s="1621">
        <v>261808</v>
      </c>
    </row>
    <row r="168" spans="1:7" s="1619" customFormat="1" ht="13.9" customHeight="1">
      <c r="A168" s="1616" t="s">
        <v>826</v>
      </c>
      <c r="B168" s="1618" t="s">
        <v>41</v>
      </c>
      <c r="C168" s="1623">
        <v>120948</v>
      </c>
      <c r="D168" s="1623">
        <v>139454</v>
      </c>
      <c r="E168" s="1623">
        <v>168185</v>
      </c>
      <c r="F168" s="1623">
        <v>215282</v>
      </c>
      <c r="G168" s="1623">
        <v>239833</v>
      </c>
    </row>
    <row r="169" spans="1:7" s="1619" customFormat="1" ht="13.9" customHeight="1">
      <c r="A169" s="1618" t="s">
        <v>826</v>
      </c>
      <c r="B169" s="1618" t="s">
        <v>40</v>
      </c>
      <c r="C169" s="1623">
        <v>127280</v>
      </c>
      <c r="D169" s="1623">
        <v>145907</v>
      </c>
      <c r="E169" s="1623">
        <v>177422</v>
      </c>
      <c r="F169" s="1623">
        <v>229526</v>
      </c>
      <c r="G169" s="1623">
        <v>251949</v>
      </c>
    </row>
    <row r="170" spans="1:7" s="1619" customFormat="1" ht="13.9" customHeight="1">
      <c r="A170" s="1618" t="s">
        <v>827</v>
      </c>
      <c r="B170" s="1618" t="s">
        <v>41</v>
      </c>
      <c r="C170" s="1622">
        <v>125681</v>
      </c>
      <c r="D170" s="1622">
        <v>144910</v>
      </c>
      <c r="E170" s="1622">
        <v>174766</v>
      </c>
      <c r="F170" s="1622">
        <v>223706</v>
      </c>
      <c r="G170" s="1622">
        <v>249217</v>
      </c>
    </row>
    <row r="171" spans="1:7" s="1619" customFormat="1" ht="13.9" customHeight="1">
      <c r="A171" s="1616" t="s">
        <v>827</v>
      </c>
      <c r="B171" s="1616" t="s">
        <v>40</v>
      </c>
      <c r="C171" s="1621">
        <v>132260</v>
      </c>
      <c r="D171" s="1621">
        <v>151617</v>
      </c>
      <c r="E171" s="1621">
        <v>184365</v>
      </c>
      <c r="F171" s="1621">
        <v>238508</v>
      </c>
      <c r="G171" s="1621">
        <v>261808</v>
      </c>
    </row>
    <row r="172" spans="1:7" s="1619" customFormat="1" ht="13.9" customHeight="1">
      <c r="A172" s="1616" t="s">
        <v>828</v>
      </c>
      <c r="B172" s="1618" t="s">
        <v>41</v>
      </c>
      <c r="C172" s="1625">
        <v>133568</v>
      </c>
      <c r="D172" s="1625">
        <v>154005</v>
      </c>
      <c r="E172" s="1625">
        <v>185735</v>
      </c>
      <c r="F172" s="1625">
        <v>237747</v>
      </c>
      <c r="G172" s="1625">
        <v>264859</v>
      </c>
    </row>
    <row r="173" spans="1:7" s="1619" customFormat="1" ht="13.9" customHeight="1">
      <c r="A173" s="1618" t="s">
        <v>828</v>
      </c>
      <c r="B173" s="1618" t="s">
        <v>40</v>
      </c>
      <c r="C173" s="1625">
        <v>140561</v>
      </c>
      <c r="D173" s="1625">
        <v>161133</v>
      </c>
      <c r="E173" s="1625">
        <v>195936</v>
      </c>
      <c r="F173" s="1625">
        <v>253477</v>
      </c>
      <c r="G173" s="1625">
        <v>278239</v>
      </c>
    </row>
    <row r="174" spans="1:7" s="1619" customFormat="1" ht="13.9" customHeight="1">
      <c r="A174" s="1618" t="s">
        <v>829</v>
      </c>
      <c r="B174" s="1618" t="s">
        <v>41</v>
      </c>
      <c r="C174" s="1625">
        <v>133568</v>
      </c>
      <c r="D174" s="1625">
        <v>154005</v>
      </c>
      <c r="E174" s="1625">
        <v>185735</v>
      </c>
      <c r="F174" s="1625">
        <v>237747</v>
      </c>
      <c r="G174" s="1625">
        <v>264859</v>
      </c>
    </row>
    <row r="175" spans="1:7" s="1619" customFormat="1" ht="13.9" customHeight="1">
      <c r="A175" s="1616" t="s">
        <v>829</v>
      </c>
      <c r="B175" s="1616" t="s">
        <v>40</v>
      </c>
      <c r="C175" s="1611">
        <v>140561</v>
      </c>
      <c r="D175" s="1611">
        <v>161133</v>
      </c>
      <c r="E175" s="1611">
        <v>195936</v>
      </c>
      <c r="F175" s="1611">
        <v>253477</v>
      </c>
      <c r="G175" s="1611">
        <v>278239</v>
      </c>
    </row>
    <row r="176" spans="1:7" s="1619" customFormat="1" ht="13.9" customHeight="1">
      <c r="A176" s="1616" t="s">
        <v>830</v>
      </c>
      <c r="B176" s="1618" t="s">
        <v>41</v>
      </c>
      <c r="C176" s="1625">
        <v>133568</v>
      </c>
      <c r="D176" s="1625">
        <v>154005</v>
      </c>
      <c r="E176" s="1625">
        <v>185735</v>
      </c>
      <c r="F176" s="1625">
        <v>237747</v>
      </c>
      <c r="G176" s="1625">
        <v>264859</v>
      </c>
    </row>
    <row r="177" spans="1:14" s="1619" customFormat="1" ht="13.9" customHeight="1">
      <c r="A177" s="1618" t="s">
        <v>830</v>
      </c>
      <c r="B177" s="1618" t="s">
        <v>40</v>
      </c>
      <c r="C177" s="1625">
        <v>140561</v>
      </c>
      <c r="D177" s="1625">
        <v>161133</v>
      </c>
      <c r="E177" s="1625">
        <v>195936</v>
      </c>
      <c r="F177" s="1625">
        <v>253477</v>
      </c>
      <c r="G177" s="1625">
        <v>278239</v>
      </c>
    </row>
    <row r="178" spans="1:14" s="1619" customFormat="1" ht="13.9" customHeight="1">
      <c r="A178" s="1618" t="s">
        <v>831</v>
      </c>
      <c r="B178" s="1618" t="s">
        <v>41</v>
      </c>
      <c r="C178" s="1625">
        <v>133568</v>
      </c>
      <c r="D178" s="1625">
        <v>154005</v>
      </c>
      <c r="E178" s="1625">
        <v>185735</v>
      </c>
      <c r="F178" s="1625">
        <v>237747</v>
      </c>
      <c r="G178" s="1625">
        <v>264859</v>
      </c>
    </row>
    <row r="179" spans="1:14" s="1619" customFormat="1" ht="13.9" customHeight="1">
      <c r="A179" s="1616" t="s">
        <v>831</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597" t="s">
        <v>832</v>
      </c>
      <c r="B181" s="1613"/>
    </row>
    <row r="182" spans="1:14" s="1614" customFormat="1" ht="10.15" customHeight="1">
      <c r="B182" s="1613"/>
    </row>
    <row r="183" spans="1:14" s="1614" customFormat="1" ht="10.15" customHeight="1">
      <c r="A183" s="1597" t="s">
        <v>299</v>
      </c>
      <c r="B183" s="1598" t="s">
        <v>358</v>
      </c>
      <c r="C183" s="1612" t="s">
        <v>359</v>
      </c>
      <c r="D183" s="1612" t="s">
        <v>574</v>
      </c>
      <c r="E183" s="1612" t="s">
        <v>575</v>
      </c>
      <c r="F183" s="1612" t="s">
        <v>576</v>
      </c>
      <c r="G183" s="1612" t="s">
        <v>360</v>
      </c>
      <c r="H183" s="1612" t="s">
        <v>319</v>
      </c>
    </row>
    <row r="184" spans="1:14" s="1614" customFormat="1" ht="10.15" customHeight="1">
      <c r="A184" s="1599" t="str">
        <f>PJCProjectCounty</f>
        <v>Columbiana</v>
      </c>
      <c r="B184" s="1600" t="str">
        <f>'Project Information'!D401</f>
        <v>Yes</v>
      </c>
      <c r="C184" s="1601">
        <f>DGET(A3:G179,"Eff",$A$183:$B$184)</f>
        <v>140561</v>
      </c>
      <c r="D184" s="1601">
        <f>DGET(A3:G179,"1br",$A$183:$B$184)</f>
        <v>161133</v>
      </c>
      <c r="E184" s="1601">
        <f>DGET(A3:G179,"2br",$A$183:$B$184)</f>
        <v>195936</v>
      </c>
      <c r="F184" s="1601">
        <f>DGET(A3:G179,"3br",$A$183:$B$184)</f>
        <v>253477</v>
      </c>
      <c r="G184" s="1601">
        <f>DGET(A3:G179,"4br",$A$183:$B$184)</f>
        <v>278239</v>
      </c>
    </row>
    <row r="185" spans="1:14" s="1614" customFormat="1" ht="10.15" customHeight="1">
      <c r="A185" s="1602" t="s">
        <v>833</v>
      </c>
      <c r="B185" s="1613"/>
      <c r="C185" s="1626">
        <f>('Project Information'!C422+'Project Information'!D422)/('Project Information'!$D$397+'Project Information'!$E$397)</f>
        <v>0</v>
      </c>
      <c r="D185" s="1626">
        <f>'Project Information'!E422/('Project Information'!$D$397+'Project Information'!$E$397)</f>
        <v>0.13333333333333333</v>
      </c>
      <c r="E185" s="1626">
        <f>'Project Information'!F422/('Project Information'!$D$397+'Project Information'!$E$397)</f>
        <v>0.8666666666666667</v>
      </c>
      <c r="F185" s="1626">
        <f>'Project Information'!G422/('Project Information'!$D$397+'Project Information'!$E$397)</f>
        <v>0</v>
      </c>
      <c r="G185" s="1626">
        <f>'Project Information'!H422/('Project Information'!$D$397+'Project Information'!$E$397)</f>
        <v>0</v>
      </c>
    </row>
    <row r="186" spans="1:14" s="1614" customFormat="1" ht="10.15" customHeight="1">
      <c r="A186" s="1602" t="s">
        <v>834</v>
      </c>
      <c r="B186" s="1613"/>
      <c r="C186" s="1601">
        <f>C185*C184</f>
        <v>0</v>
      </c>
      <c r="D186" s="1601">
        <f>D185*D184</f>
        <v>21484.400000000001</v>
      </c>
      <c r="E186" s="1601">
        <f>E185*E184</f>
        <v>169811.20000000001</v>
      </c>
      <c r="F186" s="1601">
        <f>F185*F184</f>
        <v>0</v>
      </c>
      <c r="G186" s="1601">
        <f>G185*G184</f>
        <v>0</v>
      </c>
      <c r="H186" s="1601">
        <f>SUM(C186:G186)</f>
        <v>191295.6</v>
      </c>
    </row>
    <row r="187" spans="1:14" s="1614" customFormat="1" ht="10.15" customHeight="1">
      <c r="A187" s="1602" t="s">
        <v>835</v>
      </c>
      <c r="B187" s="1613"/>
      <c r="C187" s="1608" t="e">
        <f>H186-(#REF!)/('Project Information'!D397+'Project Information'!E397)</f>
        <v>#REF!</v>
      </c>
    </row>
    <row r="188" spans="1:14" s="1614" customFormat="1" ht="10.15" customHeight="1">
      <c r="B188" s="1613"/>
    </row>
    <row r="189" spans="1:14" s="1614" customFormat="1" ht="10.15" customHeight="1">
      <c r="A189" s="1597" t="s">
        <v>1871</v>
      </c>
      <c r="B189" s="1613"/>
    </row>
    <row r="190" spans="1:14" s="1614" customFormat="1" ht="10.15" customHeight="1">
      <c r="B190" s="1613"/>
      <c r="C190" s="1614" t="s">
        <v>1240</v>
      </c>
      <c r="I190" s="1603"/>
      <c r="J190" s="1603"/>
      <c r="K190" s="1603"/>
      <c r="L190" s="1603"/>
      <c r="M190" s="1603"/>
      <c r="N190" s="1603"/>
    </row>
    <row r="191" spans="1:14" s="1603" customFormat="1" ht="10.15" customHeight="1">
      <c r="A191" s="1604" t="s">
        <v>299</v>
      </c>
      <c r="B191" s="1607">
        <v>0</v>
      </c>
      <c r="C191" s="1605">
        <v>1</v>
      </c>
      <c r="D191" s="1605">
        <v>2</v>
      </c>
      <c r="E191" s="1605">
        <v>3</v>
      </c>
      <c r="F191" s="1605">
        <v>4</v>
      </c>
      <c r="G191" s="1605">
        <v>5</v>
      </c>
      <c r="H191" s="1606"/>
      <c r="I191" s="1614"/>
      <c r="J191" s="1614"/>
      <c r="K191" s="1614"/>
      <c r="L191" s="1614"/>
      <c r="M191" s="1614"/>
      <c r="N191" s="1614"/>
    </row>
    <row r="192" spans="1:14" s="1614" customFormat="1" ht="13.9" customHeight="1">
      <c r="A192" s="1609" t="s">
        <v>361</v>
      </c>
      <c r="B192" s="1577">
        <v>463</v>
      </c>
      <c r="C192" s="1578">
        <v>496</v>
      </c>
      <c r="D192" s="1578">
        <v>596</v>
      </c>
      <c r="E192" s="1578">
        <v>689</v>
      </c>
      <c r="F192" s="1578">
        <v>768</v>
      </c>
      <c r="G192" s="1578">
        <v>848</v>
      </c>
      <c r="H192" s="1606"/>
    </row>
    <row r="193" spans="1:8" s="1614" customFormat="1" ht="13.9" customHeight="1">
      <c r="A193" s="1610" t="s">
        <v>362</v>
      </c>
      <c r="B193" s="1577">
        <v>490</v>
      </c>
      <c r="C193" s="1578">
        <v>525</v>
      </c>
      <c r="D193" s="1578">
        <v>630</v>
      </c>
      <c r="E193" s="1578">
        <v>726</v>
      </c>
      <c r="F193" s="1578">
        <v>811</v>
      </c>
      <c r="G193" s="1578">
        <v>895</v>
      </c>
      <c r="H193" s="1606"/>
    </row>
    <row r="194" spans="1:8" s="1614" customFormat="1" ht="13.9" customHeight="1">
      <c r="A194" s="1610" t="s">
        <v>363</v>
      </c>
      <c r="B194" s="1577">
        <v>505</v>
      </c>
      <c r="C194" s="1578">
        <v>540</v>
      </c>
      <c r="D194" s="1578">
        <v>648</v>
      </c>
      <c r="E194" s="1578">
        <v>749</v>
      </c>
      <c r="F194" s="1578">
        <v>836</v>
      </c>
      <c r="G194" s="1578">
        <v>922</v>
      </c>
      <c r="H194" s="1606"/>
    </row>
    <row r="195" spans="1:8" s="1614" customFormat="1" ht="13.9" customHeight="1">
      <c r="A195" s="1610" t="s">
        <v>364</v>
      </c>
      <c r="B195" s="1577">
        <v>463</v>
      </c>
      <c r="C195" s="1578">
        <v>496</v>
      </c>
      <c r="D195" s="1578">
        <v>596</v>
      </c>
      <c r="E195" s="1578">
        <v>689</v>
      </c>
      <c r="F195" s="1578">
        <v>768</v>
      </c>
      <c r="G195" s="1578">
        <v>848</v>
      </c>
      <c r="H195" s="1606"/>
    </row>
    <row r="196" spans="1:8" s="1614" customFormat="1" ht="13.9" customHeight="1">
      <c r="A196" s="1610" t="s">
        <v>365</v>
      </c>
      <c r="B196" s="1577">
        <v>463</v>
      </c>
      <c r="C196" s="1578">
        <v>496</v>
      </c>
      <c r="D196" s="1578">
        <v>596</v>
      </c>
      <c r="E196" s="1578">
        <v>689</v>
      </c>
      <c r="F196" s="1578">
        <v>768</v>
      </c>
      <c r="G196" s="1578">
        <v>848</v>
      </c>
      <c r="H196" s="1606"/>
    </row>
    <row r="197" spans="1:8" s="1614" customFormat="1" ht="13.9" customHeight="1">
      <c r="A197" s="1609" t="s">
        <v>366</v>
      </c>
      <c r="B197" s="1577">
        <v>561</v>
      </c>
      <c r="C197" s="1578">
        <v>601</v>
      </c>
      <c r="D197" s="1578">
        <v>721</v>
      </c>
      <c r="E197" s="1578">
        <v>833</v>
      </c>
      <c r="F197" s="1578">
        <v>930</v>
      </c>
      <c r="G197" s="1578">
        <v>1026</v>
      </c>
      <c r="H197" s="1606"/>
    </row>
    <row r="198" spans="1:8" s="1614" customFormat="1" ht="13.9" customHeight="1">
      <c r="A198" s="1610" t="s">
        <v>367</v>
      </c>
      <c r="B198" s="1577">
        <v>452</v>
      </c>
      <c r="C198" s="1578">
        <v>485</v>
      </c>
      <c r="D198" s="1578">
        <v>582</v>
      </c>
      <c r="E198" s="1578">
        <v>672</v>
      </c>
      <c r="F198" s="1578">
        <v>750</v>
      </c>
      <c r="G198" s="1578">
        <v>828</v>
      </c>
      <c r="H198" s="1606"/>
    </row>
    <row r="199" spans="1:8" s="1614" customFormat="1" ht="13.9" customHeight="1">
      <c r="A199" s="1610" t="s">
        <v>392</v>
      </c>
      <c r="B199" s="1577">
        <v>505</v>
      </c>
      <c r="C199" s="1578">
        <v>540</v>
      </c>
      <c r="D199" s="1578">
        <v>648</v>
      </c>
      <c r="E199" s="1578">
        <v>749</v>
      </c>
      <c r="F199" s="1578">
        <v>836</v>
      </c>
      <c r="G199" s="1578">
        <v>922</v>
      </c>
      <c r="H199" s="1606"/>
    </row>
    <row r="200" spans="1:8" s="1614" customFormat="1" ht="13.9" customHeight="1">
      <c r="A200" s="1610" t="s">
        <v>393</v>
      </c>
      <c r="B200" s="1577">
        <v>601</v>
      </c>
      <c r="C200" s="1578">
        <v>644</v>
      </c>
      <c r="D200" s="1578">
        <v>773</v>
      </c>
      <c r="E200" s="1578">
        <v>893</v>
      </c>
      <c r="F200" s="1578">
        <v>996</v>
      </c>
      <c r="G200" s="1578">
        <v>1099</v>
      </c>
      <c r="H200" s="1606"/>
    </row>
    <row r="201" spans="1:8" s="1614" customFormat="1" ht="13.9" customHeight="1">
      <c r="A201" s="1610" t="s">
        <v>394</v>
      </c>
      <c r="B201" s="1577">
        <v>490</v>
      </c>
      <c r="C201" s="1578">
        <v>525</v>
      </c>
      <c r="D201" s="1578">
        <v>630</v>
      </c>
      <c r="E201" s="1578">
        <v>728</v>
      </c>
      <c r="F201" s="1578">
        <v>812</v>
      </c>
      <c r="G201" s="1578">
        <v>896</v>
      </c>
      <c r="H201" s="1606"/>
    </row>
    <row r="202" spans="1:8" s="1614" customFormat="1" ht="13.9" customHeight="1">
      <c r="A202" s="1610" t="s">
        <v>395</v>
      </c>
      <c r="B202" s="1577">
        <v>543</v>
      </c>
      <c r="C202" s="1578">
        <v>582</v>
      </c>
      <c r="D202" s="1578">
        <v>698</v>
      </c>
      <c r="E202" s="1578">
        <v>807</v>
      </c>
      <c r="F202" s="1578">
        <v>901</v>
      </c>
      <c r="G202" s="1578">
        <v>994</v>
      </c>
      <c r="H202" s="1606"/>
    </row>
    <row r="203" spans="1:8" s="1614" customFormat="1" ht="13.9" customHeight="1">
      <c r="A203" s="1610" t="s">
        <v>396</v>
      </c>
      <c r="B203" s="1577">
        <v>472</v>
      </c>
      <c r="C203" s="1578">
        <v>506</v>
      </c>
      <c r="D203" s="1578">
        <v>607</v>
      </c>
      <c r="E203" s="1578">
        <v>702</v>
      </c>
      <c r="F203" s="1578">
        <v>783</v>
      </c>
      <c r="G203" s="1578">
        <v>864</v>
      </c>
      <c r="H203" s="1606"/>
    </row>
    <row r="204" spans="1:8" s="1614" customFormat="1" ht="13.9" customHeight="1">
      <c r="A204" s="1609" t="s">
        <v>397</v>
      </c>
      <c r="B204" s="1577">
        <v>601</v>
      </c>
      <c r="C204" s="1578">
        <v>644</v>
      </c>
      <c r="D204" s="1578">
        <v>773</v>
      </c>
      <c r="E204" s="1578">
        <v>893</v>
      </c>
      <c r="F204" s="1578">
        <v>996</v>
      </c>
      <c r="G204" s="1578">
        <v>1099</v>
      </c>
      <c r="H204" s="1606"/>
    </row>
    <row r="205" spans="1:8" s="1614" customFormat="1" ht="13.9" customHeight="1">
      <c r="A205" s="1609" t="s">
        <v>398</v>
      </c>
      <c r="B205" s="1577">
        <v>522</v>
      </c>
      <c r="C205" s="1578">
        <v>560</v>
      </c>
      <c r="D205" s="1578">
        <v>672</v>
      </c>
      <c r="E205" s="1578">
        <v>776</v>
      </c>
      <c r="F205" s="1578">
        <v>866</v>
      </c>
      <c r="G205" s="1578">
        <v>956</v>
      </c>
      <c r="H205" s="1606"/>
    </row>
    <row r="206" spans="1:8" s="1614" customFormat="1" ht="13.9" customHeight="1">
      <c r="A206" s="1609" t="s">
        <v>399</v>
      </c>
      <c r="B206" s="1577">
        <v>463</v>
      </c>
      <c r="C206" s="1578">
        <v>496</v>
      </c>
      <c r="D206" s="1578">
        <v>596</v>
      </c>
      <c r="E206" s="1578">
        <v>689</v>
      </c>
      <c r="F206" s="1578">
        <v>768</v>
      </c>
      <c r="G206" s="1578">
        <v>848</v>
      </c>
      <c r="H206" s="1606"/>
    </row>
    <row r="207" spans="1:8" s="1614" customFormat="1" ht="13.9" customHeight="1">
      <c r="A207" s="1609" t="s">
        <v>400</v>
      </c>
      <c r="B207" s="1577">
        <v>463</v>
      </c>
      <c r="C207" s="1578">
        <v>496</v>
      </c>
      <c r="D207" s="1578">
        <v>596</v>
      </c>
      <c r="E207" s="1578">
        <v>689</v>
      </c>
      <c r="F207" s="1578">
        <v>768</v>
      </c>
      <c r="G207" s="1578">
        <v>848</v>
      </c>
      <c r="H207" s="1606"/>
    </row>
    <row r="208" spans="1:8" s="1614" customFormat="1" ht="13.9" customHeight="1">
      <c r="A208" s="1609" t="s">
        <v>401</v>
      </c>
      <c r="B208" s="1577">
        <v>463</v>
      </c>
      <c r="C208" s="1578">
        <v>496</v>
      </c>
      <c r="D208" s="1578">
        <v>596</v>
      </c>
      <c r="E208" s="1578">
        <v>689</v>
      </c>
      <c r="F208" s="1578">
        <v>768</v>
      </c>
      <c r="G208" s="1578">
        <v>848</v>
      </c>
      <c r="H208" s="1606"/>
    </row>
    <row r="209" spans="1:8" s="1614" customFormat="1" ht="13.9" customHeight="1">
      <c r="A209" s="1609" t="s">
        <v>402</v>
      </c>
      <c r="B209" s="1577">
        <v>555</v>
      </c>
      <c r="C209" s="1578">
        <v>595</v>
      </c>
      <c r="D209" s="1578">
        <v>713</v>
      </c>
      <c r="E209" s="1578">
        <v>824</v>
      </c>
      <c r="F209" s="1578">
        <v>920</v>
      </c>
      <c r="G209" s="1578">
        <v>1015</v>
      </c>
      <c r="H209" s="1606"/>
    </row>
    <row r="210" spans="1:8" s="1614" customFormat="1" ht="13.9" customHeight="1">
      <c r="A210" s="1609" t="s">
        <v>47</v>
      </c>
      <c r="B210" s="1577">
        <v>497</v>
      </c>
      <c r="C210" s="1578">
        <v>533</v>
      </c>
      <c r="D210" s="1578">
        <v>640</v>
      </c>
      <c r="E210" s="1578">
        <v>738</v>
      </c>
      <c r="F210" s="1578">
        <v>823</v>
      </c>
      <c r="G210" s="1578">
        <v>909</v>
      </c>
      <c r="H210" s="1606"/>
    </row>
    <row r="211" spans="1:8" s="1614" customFormat="1" ht="13.9" customHeight="1">
      <c r="A211" s="1609" t="s">
        <v>48</v>
      </c>
      <c r="B211" s="1577">
        <v>511</v>
      </c>
      <c r="C211" s="1578">
        <v>547</v>
      </c>
      <c r="D211" s="1578">
        <v>656</v>
      </c>
      <c r="E211" s="1578">
        <v>758</v>
      </c>
      <c r="F211" s="1578">
        <v>846</v>
      </c>
      <c r="G211" s="1578">
        <v>933</v>
      </c>
      <c r="H211" s="1606"/>
    </row>
    <row r="212" spans="1:8" s="1614" customFormat="1" ht="13.9" customHeight="1">
      <c r="A212" s="1609" t="s">
        <v>49</v>
      </c>
      <c r="B212" s="1577">
        <v>595</v>
      </c>
      <c r="C212" s="1578">
        <v>637</v>
      </c>
      <c r="D212" s="1578">
        <v>765</v>
      </c>
      <c r="E212" s="1578">
        <v>883</v>
      </c>
      <c r="F212" s="1578">
        <v>985</v>
      </c>
      <c r="G212" s="1578">
        <v>1086</v>
      </c>
      <c r="H212" s="1606"/>
    </row>
    <row r="213" spans="1:8" s="1614" customFormat="1" ht="13.9" customHeight="1">
      <c r="A213" s="1609" t="s">
        <v>50</v>
      </c>
      <c r="B213" s="1577">
        <v>533</v>
      </c>
      <c r="C213" s="1578">
        <v>571</v>
      </c>
      <c r="D213" s="1578">
        <v>686</v>
      </c>
      <c r="E213" s="1578">
        <v>791</v>
      </c>
      <c r="F213" s="1578">
        <v>883</v>
      </c>
      <c r="G213" s="1578">
        <v>975</v>
      </c>
      <c r="H213" s="1606"/>
    </row>
    <row r="214" spans="1:8" s="1614" customFormat="1" ht="13.9" customHeight="1">
      <c r="A214" s="1609" t="s">
        <v>51</v>
      </c>
      <c r="B214" s="1577">
        <v>595</v>
      </c>
      <c r="C214" s="1578">
        <v>637</v>
      </c>
      <c r="D214" s="1578">
        <v>765</v>
      </c>
      <c r="E214" s="1578">
        <v>883</v>
      </c>
      <c r="F214" s="1578">
        <v>985</v>
      </c>
      <c r="G214" s="1578">
        <v>1086</v>
      </c>
      <c r="H214" s="1606"/>
    </row>
    <row r="215" spans="1:8" s="1614" customFormat="1" ht="13.9" customHeight="1">
      <c r="A215" s="1609" t="s">
        <v>52</v>
      </c>
      <c r="B215" s="1577">
        <v>463</v>
      </c>
      <c r="C215" s="1578">
        <v>496</v>
      </c>
      <c r="D215" s="1578">
        <v>596</v>
      </c>
      <c r="E215" s="1578">
        <v>689</v>
      </c>
      <c r="F215" s="1578">
        <v>768</v>
      </c>
      <c r="G215" s="1578">
        <v>848</v>
      </c>
      <c r="H215" s="1606"/>
    </row>
    <row r="216" spans="1:8" s="1614" customFormat="1" ht="13.9" customHeight="1">
      <c r="A216" s="1609" t="s">
        <v>53</v>
      </c>
      <c r="B216" s="1577">
        <v>595</v>
      </c>
      <c r="C216" s="1578">
        <v>637</v>
      </c>
      <c r="D216" s="1578">
        <v>765</v>
      </c>
      <c r="E216" s="1578">
        <v>883</v>
      </c>
      <c r="F216" s="1578">
        <v>985</v>
      </c>
      <c r="G216" s="1578">
        <v>1086</v>
      </c>
      <c r="H216" s="1606"/>
    </row>
    <row r="217" spans="1:8" s="1614" customFormat="1" ht="13.9" customHeight="1">
      <c r="A217" s="1609" t="s">
        <v>54</v>
      </c>
      <c r="B217" s="1577">
        <v>521</v>
      </c>
      <c r="C217" s="1578">
        <v>558</v>
      </c>
      <c r="D217" s="1578">
        <v>670</v>
      </c>
      <c r="E217" s="1578">
        <v>773</v>
      </c>
      <c r="F217" s="1578">
        <v>863</v>
      </c>
      <c r="G217" s="1578">
        <v>952</v>
      </c>
      <c r="H217" s="1606"/>
    </row>
    <row r="218" spans="1:8" s="1614" customFormat="1" ht="13.9" customHeight="1">
      <c r="A218" s="1609" t="s">
        <v>55</v>
      </c>
      <c r="B218" s="1577">
        <v>463</v>
      </c>
      <c r="C218" s="1578">
        <v>496</v>
      </c>
      <c r="D218" s="1578">
        <v>596</v>
      </c>
      <c r="E218" s="1578">
        <v>689</v>
      </c>
      <c r="F218" s="1578">
        <v>768</v>
      </c>
      <c r="G218" s="1578">
        <v>848</v>
      </c>
      <c r="H218" s="1606"/>
    </row>
    <row r="219" spans="1:8" s="1614" customFormat="1" ht="13.9" customHeight="1">
      <c r="A219" s="1609" t="s">
        <v>56</v>
      </c>
      <c r="B219" s="1577">
        <v>555</v>
      </c>
      <c r="C219" s="1578">
        <v>595</v>
      </c>
      <c r="D219" s="1578">
        <v>713</v>
      </c>
      <c r="E219" s="1578">
        <v>824</v>
      </c>
      <c r="F219" s="1578">
        <v>920</v>
      </c>
      <c r="G219" s="1578">
        <v>1015</v>
      </c>
      <c r="H219" s="1606"/>
    </row>
    <row r="220" spans="1:8" s="1614" customFormat="1" ht="13.9" customHeight="1">
      <c r="A220" s="1596" t="s">
        <v>57</v>
      </c>
      <c r="B220" s="1577">
        <v>527</v>
      </c>
      <c r="C220" s="1578">
        <v>565</v>
      </c>
      <c r="D220" s="1578">
        <v>677</v>
      </c>
      <c r="E220" s="1578">
        <v>783</v>
      </c>
      <c r="F220" s="1578">
        <v>873</v>
      </c>
      <c r="G220" s="1578">
        <v>963</v>
      </c>
      <c r="H220" s="1606"/>
    </row>
    <row r="221" spans="1:8" s="1614" customFormat="1" ht="13.9" customHeight="1">
      <c r="A221" s="1609" t="s">
        <v>368</v>
      </c>
      <c r="B221" s="1577">
        <v>463</v>
      </c>
      <c r="C221" s="1578">
        <v>496</v>
      </c>
      <c r="D221" s="1578">
        <v>596</v>
      </c>
      <c r="E221" s="1578">
        <v>689</v>
      </c>
      <c r="F221" s="1578">
        <v>768</v>
      </c>
      <c r="G221" s="1578">
        <v>848</v>
      </c>
      <c r="H221" s="1606"/>
    </row>
    <row r="222" spans="1:8" s="1614" customFormat="1" ht="13.9" customHeight="1">
      <c r="A222" s="1609" t="s">
        <v>369</v>
      </c>
      <c r="B222" s="1577">
        <v>601</v>
      </c>
      <c r="C222" s="1578">
        <v>644</v>
      </c>
      <c r="D222" s="1578">
        <v>773</v>
      </c>
      <c r="E222" s="1578">
        <v>893</v>
      </c>
      <c r="F222" s="1578">
        <v>996</v>
      </c>
      <c r="G222" s="1578">
        <v>1099</v>
      </c>
      <c r="H222" s="1606"/>
    </row>
    <row r="223" spans="1:8" s="1614" customFormat="1" ht="13.9" customHeight="1">
      <c r="A223" s="1609" t="s">
        <v>289</v>
      </c>
      <c r="B223" s="1577">
        <v>548</v>
      </c>
      <c r="C223" s="1578">
        <v>588</v>
      </c>
      <c r="D223" s="1578">
        <v>706</v>
      </c>
      <c r="E223" s="1578">
        <v>815</v>
      </c>
      <c r="F223" s="1578">
        <v>910</v>
      </c>
      <c r="G223" s="1578">
        <v>1003</v>
      </c>
      <c r="H223" s="1606"/>
    </row>
    <row r="224" spans="1:8" s="1614" customFormat="1" ht="13.9" customHeight="1">
      <c r="A224" s="1609" t="s">
        <v>290</v>
      </c>
      <c r="B224" s="1577">
        <v>513</v>
      </c>
      <c r="C224" s="1578">
        <v>550</v>
      </c>
      <c r="D224" s="1578">
        <v>661</v>
      </c>
      <c r="E224" s="1578">
        <v>763</v>
      </c>
      <c r="F224" s="1578">
        <v>851</v>
      </c>
      <c r="G224" s="1578">
        <v>939</v>
      </c>
      <c r="H224" s="1606"/>
    </row>
    <row r="225" spans="1:8" s="1614" customFormat="1" ht="13.9" customHeight="1">
      <c r="A225" s="1609" t="s">
        <v>291</v>
      </c>
      <c r="B225" s="1577">
        <v>463</v>
      </c>
      <c r="C225" s="1578">
        <v>496</v>
      </c>
      <c r="D225" s="1578">
        <v>596</v>
      </c>
      <c r="E225" s="1578">
        <v>689</v>
      </c>
      <c r="F225" s="1578">
        <v>768</v>
      </c>
      <c r="G225" s="1578">
        <v>848</v>
      </c>
      <c r="H225" s="1606"/>
    </row>
    <row r="226" spans="1:8" s="1614" customFormat="1" ht="13.9" customHeight="1">
      <c r="A226" s="1609" t="s">
        <v>292</v>
      </c>
      <c r="B226" s="1577">
        <v>546</v>
      </c>
      <c r="C226" s="1578">
        <v>585</v>
      </c>
      <c r="D226" s="1578">
        <v>701</v>
      </c>
      <c r="E226" s="1578">
        <v>810</v>
      </c>
      <c r="F226" s="1578">
        <v>903</v>
      </c>
      <c r="G226" s="1578">
        <v>997</v>
      </c>
      <c r="H226" s="1606"/>
    </row>
    <row r="227" spans="1:8" s="1614" customFormat="1" ht="13.9" customHeight="1">
      <c r="A227" s="1609" t="s">
        <v>293</v>
      </c>
      <c r="B227" s="1577">
        <v>463</v>
      </c>
      <c r="C227" s="1578">
        <v>496</v>
      </c>
      <c r="D227" s="1578">
        <v>596</v>
      </c>
      <c r="E227" s="1578">
        <v>689</v>
      </c>
      <c r="F227" s="1578">
        <v>768</v>
      </c>
      <c r="G227" s="1578">
        <v>848</v>
      </c>
      <c r="H227" s="1606"/>
    </row>
    <row r="228" spans="1:8" s="1614" customFormat="1" ht="13.9" customHeight="1">
      <c r="A228" s="1609" t="s">
        <v>294</v>
      </c>
      <c r="B228" s="1577">
        <v>463</v>
      </c>
      <c r="C228" s="1578">
        <v>496</v>
      </c>
      <c r="D228" s="1578">
        <v>596</v>
      </c>
      <c r="E228" s="1578">
        <v>689</v>
      </c>
      <c r="F228" s="1578">
        <v>768</v>
      </c>
      <c r="G228" s="1578">
        <v>848</v>
      </c>
      <c r="H228" s="1606"/>
    </row>
    <row r="229" spans="1:8" s="1614" customFormat="1" ht="13.9" customHeight="1">
      <c r="A229" s="1609" t="s">
        <v>295</v>
      </c>
      <c r="B229" s="1577">
        <v>463</v>
      </c>
      <c r="C229" s="1578">
        <v>496</v>
      </c>
      <c r="D229" s="1578">
        <v>596</v>
      </c>
      <c r="E229" s="1578">
        <v>689</v>
      </c>
      <c r="F229" s="1578">
        <v>768</v>
      </c>
      <c r="G229" s="1578">
        <v>848</v>
      </c>
      <c r="H229" s="1606"/>
    </row>
    <row r="230" spans="1:8" s="1614" customFormat="1" ht="13.9" customHeight="1">
      <c r="A230" s="1609" t="s">
        <v>296</v>
      </c>
      <c r="B230" s="1577">
        <v>502</v>
      </c>
      <c r="C230" s="1578">
        <v>538</v>
      </c>
      <c r="D230" s="1578">
        <v>645</v>
      </c>
      <c r="E230" s="1578">
        <v>745</v>
      </c>
      <c r="F230" s="1578">
        <v>831</v>
      </c>
      <c r="G230" s="1578">
        <v>917</v>
      </c>
      <c r="H230" s="1606"/>
    </row>
    <row r="231" spans="1:8" s="1614" customFormat="1" ht="13.9" customHeight="1">
      <c r="A231" s="1609" t="s">
        <v>297</v>
      </c>
      <c r="B231" s="1577">
        <v>463</v>
      </c>
      <c r="C231" s="1578">
        <v>496</v>
      </c>
      <c r="D231" s="1578">
        <v>596</v>
      </c>
      <c r="E231" s="1578">
        <v>689</v>
      </c>
      <c r="F231" s="1578">
        <v>768</v>
      </c>
      <c r="G231" s="1578">
        <v>848</v>
      </c>
      <c r="H231" s="1606"/>
    </row>
    <row r="232" spans="1:8" s="1614" customFormat="1" ht="13.9" customHeight="1">
      <c r="A232" s="1609" t="s">
        <v>545</v>
      </c>
      <c r="B232" s="1577">
        <v>463</v>
      </c>
      <c r="C232" s="1578">
        <v>496</v>
      </c>
      <c r="D232" s="1578">
        <v>596</v>
      </c>
      <c r="E232" s="1578">
        <v>689</v>
      </c>
      <c r="F232" s="1578">
        <v>768</v>
      </c>
      <c r="G232" s="1578">
        <v>848</v>
      </c>
      <c r="H232" s="1606"/>
    </row>
    <row r="233" spans="1:8" s="1614" customFormat="1" ht="13.9" customHeight="1">
      <c r="A233" s="1609" t="s">
        <v>546</v>
      </c>
      <c r="B233" s="1577">
        <v>520</v>
      </c>
      <c r="C233" s="1578">
        <v>557</v>
      </c>
      <c r="D233" s="1578">
        <v>668</v>
      </c>
      <c r="E233" s="1578">
        <v>772</v>
      </c>
      <c r="F233" s="1578">
        <v>862</v>
      </c>
      <c r="G233" s="1578">
        <v>951</v>
      </c>
      <c r="H233" s="1606"/>
    </row>
    <row r="234" spans="1:8" s="1614" customFormat="1" ht="13.9" customHeight="1">
      <c r="A234" s="1609" t="s">
        <v>1033</v>
      </c>
      <c r="B234" s="1577">
        <v>555</v>
      </c>
      <c r="C234" s="1578">
        <v>595</v>
      </c>
      <c r="D234" s="1578">
        <v>713</v>
      </c>
      <c r="E234" s="1578">
        <v>824</v>
      </c>
      <c r="F234" s="1578">
        <v>920</v>
      </c>
      <c r="G234" s="1578">
        <v>1015</v>
      </c>
      <c r="H234" s="1606"/>
    </row>
    <row r="235" spans="1:8" s="1614" customFormat="1" ht="13.9" customHeight="1">
      <c r="A235" s="1609" t="s">
        <v>1034</v>
      </c>
      <c r="B235" s="1577">
        <v>445</v>
      </c>
      <c r="C235" s="1578">
        <v>476</v>
      </c>
      <c r="D235" s="1578">
        <v>572</v>
      </c>
      <c r="E235" s="1578">
        <v>660</v>
      </c>
      <c r="F235" s="1578">
        <v>737</v>
      </c>
      <c r="G235" s="1578">
        <v>813</v>
      </c>
      <c r="H235" s="1606"/>
    </row>
    <row r="236" spans="1:8" s="1614" customFormat="1" ht="13.9" customHeight="1">
      <c r="A236" s="1609" t="s">
        <v>1035</v>
      </c>
      <c r="B236" s="1577">
        <v>595</v>
      </c>
      <c r="C236" s="1578">
        <v>637</v>
      </c>
      <c r="D236" s="1578">
        <v>765</v>
      </c>
      <c r="E236" s="1578">
        <v>883</v>
      </c>
      <c r="F236" s="1578">
        <v>985</v>
      </c>
      <c r="G236" s="1578">
        <v>1086</v>
      </c>
      <c r="H236" s="1606"/>
    </row>
    <row r="237" spans="1:8" s="1614" customFormat="1" ht="13.9" customHeight="1">
      <c r="A237" s="1609" t="s">
        <v>1036</v>
      </c>
      <c r="B237" s="1577">
        <v>498</v>
      </c>
      <c r="C237" s="1578">
        <v>534</v>
      </c>
      <c r="D237" s="1578">
        <v>641</v>
      </c>
      <c r="E237" s="1578">
        <v>741</v>
      </c>
      <c r="F237" s="1578">
        <v>827</v>
      </c>
      <c r="G237" s="1578">
        <v>912</v>
      </c>
      <c r="H237" s="1606"/>
    </row>
    <row r="238" spans="1:8" s="1614" customFormat="1" ht="13.9" customHeight="1">
      <c r="A238" s="1609" t="s">
        <v>1037</v>
      </c>
      <c r="B238" s="1577">
        <v>555</v>
      </c>
      <c r="C238" s="1578">
        <v>595</v>
      </c>
      <c r="D238" s="1578">
        <v>713</v>
      </c>
      <c r="E238" s="1578">
        <v>824</v>
      </c>
      <c r="F238" s="1578">
        <v>920</v>
      </c>
      <c r="G238" s="1578">
        <v>1015</v>
      </c>
      <c r="H238" s="1606"/>
    </row>
    <row r="239" spans="1:8" s="1614" customFormat="1" ht="13.9" customHeight="1">
      <c r="A239" s="1609" t="s">
        <v>1038</v>
      </c>
      <c r="B239" s="1577">
        <v>521</v>
      </c>
      <c r="C239" s="1578">
        <v>558</v>
      </c>
      <c r="D239" s="1578">
        <v>670</v>
      </c>
      <c r="E239" s="1578">
        <v>773</v>
      </c>
      <c r="F239" s="1578">
        <v>863</v>
      </c>
      <c r="G239" s="1578">
        <v>952</v>
      </c>
      <c r="H239" s="1606"/>
    </row>
    <row r="240" spans="1:8" s="1614" customFormat="1" ht="13.9" customHeight="1">
      <c r="A240" s="1609" t="s">
        <v>1039</v>
      </c>
      <c r="B240" s="1577">
        <v>595</v>
      </c>
      <c r="C240" s="1578">
        <v>637</v>
      </c>
      <c r="D240" s="1578">
        <v>765</v>
      </c>
      <c r="E240" s="1578">
        <v>883</v>
      </c>
      <c r="F240" s="1578">
        <v>985</v>
      </c>
      <c r="G240" s="1578">
        <v>1086</v>
      </c>
      <c r="H240" s="1606"/>
    </row>
    <row r="241" spans="1:8" s="1614" customFormat="1" ht="13.9" customHeight="1">
      <c r="A241" s="1609" t="s">
        <v>1040</v>
      </c>
      <c r="B241" s="1577">
        <v>472</v>
      </c>
      <c r="C241" s="1578">
        <v>506</v>
      </c>
      <c r="D241" s="1578">
        <v>607</v>
      </c>
      <c r="E241" s="1578">
        <v>701</v>
      </c>
      <c r="F241" s="1578">
        <v>782</v>
      </c>
      <c r="G241" s="1578">
        <v>863</v>
      </c>
      <c r="H241" s="1606"/>
    </row>
    <row r="242" spans="1:8" s="1614" customFormat="1" ht="13.9" customHeight="1">
      <c r="A242" s="1609" t="s">
        <v>1041</v>
      </c>
      <c r="B242" s="1577">
        <v>463</v>
      </c>
      <c r="C242" s="1578">
        <v>496</v>
      </c>
      <c r="D242" s="1578">
        <v>596</v>
      </c>
      <c r="E242" s="1578">
        <v>689</v>
      </c>
      <c r="F242" s="1578">
        <v>768</v>
      </c>
      <c r="G242" s="1578">
        <v>848</v>
      </c>
      <c r="H242" s="1606"/>
    </row>
    <row r="243" spans="1:8" s="1614" customFormat="1" ht="13.9" customHeight="1">
      <c r="A243" s="1609" t="s">
        <v>1042</v>
      </c>
      <c r="B243" s="1577">
        <v>555</v>
      </c>
      <c r="C243" s="1578">
        <v>595</v>
      </c>
      <c r="D243" s="1578">
        <v>713</v>
      </c>
      <c r="E243" s="1578">
        <v>824</v>
      </c>
      <c r="F243" s="1578">
        <v>920</v>
      </c>
      <c r="G243" s="1578">
        <v>1015</v>
      </c>
      <c r="H243" s="1606"/>
    </row>
    <row r="244" spans="1:8" s="1614" customFormat="1" ht="13.9" customHeight="1">
      <c r="A244" s="1609" t="s">
        <v>1043</v>
      </c>
      <c r="B244" s="1577">
        <v>463</v>
      </c>
      <c r="C244" s="1578">
        <v>496</v>
      </c>
      <c r="D244" s="1578">
        <v>596</v>
      </c>
      <c r="E244" s="1578">
        <v>689</v>
      </c>
      <c r="F244" s="1578">
        <v>768</v>
      </c>
      <c r="G244" s="1578">
        <v>848</v>
      </c>
      <c r="H244" s="1606"/>
    </row>
    <row r="245" spans="1:8" s="1614" customFormat="1" ht="13.9" customHeight="1">
      <c r="A245" s="1609" t="s">
        <v>1044</v>
      </c>
      <c r="B245" s="1577">
        <v>560</v>
      </c>
      <c r="C245" s="1578">
        <v>600</v>
      </c>
      <c r="D245" s="1578">
        <v>720</v>
      </c>
      <c r="E245" s="1578">
        <v>832</v>
      </c>
      <c r="F245" s="1578">
        <v>928</v>
      </c>
      <c r="G245" s="1578">
        <v>1024</v>
      </c>
      <c r="H245" s="1606"/>
    </row>
    <row r="246" spans="1:8" s="1614" customFormat="1" ht="13.9" customHeight="1">
      <c r="A246" s="1609" t="s">
        <v>1045</v>
      </c>
      <c r="B246" s="1577">
        <v>527</v>
      </c>
      <c r="C246" s="1578">
        <v>565</v>
      </c>
      <c r="D246" s="1578">
        <v>677</v>
      </c>
      <c r="E246" s="1578">
        <v>783</v>
      </c>
      <c r="F246" s="1578">
        <v>873</v>
      </c>
      <c r="G246" s="1578">
        <v>963</v>
      </c>
      <c r="H246" s="1606"/>
    </row>
    <row r="247" spans="1:8" s="1614" customFormat="1" ht="13.9" customHeight="1">
      <c r="A247" s="1609" t="s">
        <v>1046</v>
      </c>
      <c r="B247" s="1577">
        <v>463</v>
      </c>
      <c r="C247" s="1578">
        <v>496</v>
      </c>
      <c r="D247" s="1578">
        <v>596</v>
      </c>
      <c r="E247" s="1578">
        <v>689</v>
      </c>
      <c r="F247" s="1578">
        <v>768</v>
      </c>
      <c r="G247" s="1578">
        <v>848</v>
      </c>
      <c r="H247" s="1606"/>
    </row>
    <row r="248" spans="1:8" s="1614" customFormat="1" ht="13.9" customHeight="1">
      <c r="A248" s="1609" t="s">
        <v>1047</v>
      </c>
      <c r="B248" s="1577">
        <v>527</v>
      </c>
      <c r="C248" s="1578">
        <v>565</v>
      </c>
      <c r="D248" s="1578">
        <v>677</v>
      </c>
      <c r="E248" s="1578">
        <v>783</v>
      </c>
      <c r="F248" s="1578">
        <v>873</v>
      </c>
      <c r="G248" s="1578">
        <v>963</v>
      </c>
      <c r="H248" s="1606"/>
    </row>
    <row r="249" spans="1:8" s="1614" customFormat="1" ht="13.9" customHeight="1">
      <c r="A249" s="1609" t="s">
        <v>1048</v>
      </c>
      <c r="B249" s="1577">
        <v>463</v>
      </c>
      <c r="C249" s="1578">
        <v>496</v>
      </c>
      <c r="D249" s="1578">
        <v>596</v>
      </c>
      <c r="E249" s="1578">
        <v>689</v>
      </c>
      <c r="F249" s="1578">
        <v>768</v>
      </c>
      <c r="G249" s="1578">
        <v>848</v>
      </c>
      <c r="H249" s="1606"/>
    </row>
    <row r="250" spans="1:8" s="1614" customFormat="1" ht="13.9" customHeight="1">
      <c r="A250" s="1609" t="s">
        <v>1049</v>
      </c>
      <c r="B250" s="1577">
        <v>595</v>
      </c>
      <c r="C250" s="1578">
        <v>637</v>
      </c>
      <c r="D250" s="1578">
        <v>765</v>
      </c>
      <c r="E250" s="1578">
        <v>883</v>
      </c>
      <c r="F250" s="1578">
        <v>985</v>
      </c>
      <c r="G250" s="1578">
        <v>1086</v>
      </c>
      <c r="H250" s="1606"/>
    </row>
    <row r="251" spans="1:8" s="1614" customFormat="1" ht="13.9" customHeight="1">
      <c r="A251" s="1609" t="s">
        <v>1050</v>
      </c>
      <c r="B251" s="1577">
        <v>463</v>
      </c>
      <c r="C251" s="1578">
        <v>496</v>
      </c>
      <c r="D251" s="1578">
        <v>596</v>
      </c>
      <c r="E251" s="1578">
        <v>689</v>
      </c>
      <c r="F251" s="1578">
        <v>768</v>
      </c>
      <c r="G251" s="1578">
        <v>848</v>
      </c>
      <c r="H251" s="1606"/>
    </row>
    <row r="252" spans="1:8" s="1614" customFormat="1" ht="13.9" customHeight="1">
      <c r="A252" s="1609" t="s">
        <v>1051</v>
      </c>
      <c r="B252" s="1577">
        <v>463</v>
      </c>
      <c r="C252" s="1578">
        <v>496</v>
      </c>
      <c r="D252" s="1578">
        <v>596</v>
      </c>
      <c r="E252" s="1578">
        <v>689</v>
      </c>
      <c r="F252" s="1578">
        <v>768</v>
      </c>
      <c r="G252" s="1578">
        <v>848</v>
      </c>
      <c r="H252" s="1606"/>
    </row>
    <row r="253" spans="1:8" s="1614" customFormat="1" ht="13.9" customHeight="1">
      <c r="A253" s="1609" t="s">
        <v>1052</v>
      </c>
      <c r="B253" s="1577">
        <v>521</v>
      </c>
      <c r="C253" s="1578">
        <v>558</v>
      </c>
      <c r="D253" s="1578">
        <v>670</v>
      </c>
      <c r="E253" s="1578">
        <v>773</v>
      </c>
      <c r="F253" s="1578">
        <v>863</v>
      </c>
      <c r="G253" s="1578">
        <v>952</v>
      </c>
      <c r="H253" s="1606"/>
    </row>
    <row r="254" spans="1:8" s="1614" customFormat="1" ht="13.9" customHeight="1">
      <c r="A254" s="1609" t="s">
        <v>1053</v>
      </c>
      <c r="B254" s="1577">
        <v>522</v>
      </c>
      <c r="C254" s="1578">
        <v>560</v>
      </c>
      <c r="D254" s="1578">
        <v>672</v>
      </c>
      <c r="E254" s="1578">
        <v>776</v>
      </c>
      <c r="F254" s="1578">
        <v>866</v>
      </c>
      <c r="G254" s="1578">
        <v>956</v>
      </c>
      <c r="H254" s="1606"/>
    </row>
    <row r="255" spans="1:8" s="1614" customFormat="1" ht="13.9" customHeight="1">
      <c r="A255" s="1609" t="s">
        <v>1054</v>
      </c>
      <c r="B255" s="1577">
        <v>470</v>
      </c>
      <c r="C255" s="1578">
        <v>503</v>
      </c>
      <c r="D255" s="1578">
        <v>605</v>
      </c>
      <c r="E255" s="1578">
        <v>698</v>
      </c>
      <c r="F255" s="1578">
        <v>778</v>
      </c>
      <c r="G255" s="1578">
        <v>859</v>
      </c>
      <c r="H255" s="1606"/>
    </row>
    <row r="256" spans="1:8" s="1614" customFormat="1" ht="13.9" customHeight="1">
      <c r="A256" s="1609" t="s">
        <v>1055</v>
      </c>
      <c r="B256" s="1577">
        <v>595</v>
      </c>
      <c r="C256" s="1578">
        <v>637</v>
      </c>
      <c r="D256" s="1578">
        <v>765</v>
      </c>
      <c r="E256" s="1578">
        <v>883</v>
      </c>
      <c r="F256" s="1578">
        <v>985</v>
      </c>
      <c r="G256" s="1578">
        <v>1086</v>
      </c>
      <c r="H256" s="1606"/>
    </row>
    <row r="257" spans="1:8" s="1614" customFormat="1" ht="13.9" customHeight="1">
      <c r="A257" s="1609" t="s">
        <v>810</v>
      </c>
      <c r="B257" s="1577">
        <v>463</v>
      </c>
      <c r="C257" s="1578">
        <v>496</v>
      </c>
      <c r="D257" s="1578">
        <v>596</v>
      </c>
      <c r="E257" s="1578">
        <v>689</v>
      </c>
      <c r="F257" s="1578">
        <v>768</v>
      </c>
      <c r="G257" s="1578">
        <v>848</v>
      </c>
      <c r="H257" s="1606"/>
    </row>
    <row r="258" spans="1:8" s="1614" customFormat="1" ht="13.9" customHeight="1">
      <c r="A258" s="1609" t="s">
        <v>811</v>
      </c>
      <c r="B258" s="1577">
        <v>563</v>
      </c>
      <c r="C258" s="1578">
        <v>604</v>
      </c>
      <c r="D258" s="1578">
        <v>725</v>
      </c>
      <c r="E258" s="1578">
        <v>837</v>
      </c>
      <c r="F258" s="1578">
        <v>935</v>
      </c>
      <c r="G258" s="1578">
        <v>1031</v>
      </c>
      <c r="H258" s="1606"/>
    </row>
    <row r="259" spans="1:8" s="1614" customFormat="1" ht="13.9" customHeight="1">
      <c r="A259" s="1609" t="s">
        <v>812</v>
      </c>
      <c r="B259" s="1577">
        <v>537</v>
      </c>
      <c r="C259" s="1578">
        <v>575</v>
      </c>
      <c r="D259" s="1578">
        <v>690</v>
      </c>
      <c r="E259" s="1578">
        <v>797</v>
      </c>
      <c r="F259" s="1578">
        <v>890</v>
      </c>
      <c r="G259" s="1578">
        <v>981</v>
      </c>
      <c r="H259" s="1606"/>
    </row>
    <row r="260" spans="1:8" s="1629" customFormat="1" ht="13.9" customHeight="1">
      <c r="A260" s="1627" t="s">
        <v>813</v>
      </c>
      <c r="B260" s="1577">
        <v>612</v>
      </c>
      <c r="C260" s="1578">
        <v>656</v>
      </c>
      <c r="D260" s="1578">
        <v>787</v>
      </c>
      <c r="E260" s="1578">
        <v>910</v>
      </c>
      <c r="F260" s="1578">
        <v>1015</v>
      </c>
      <c r="G260" s="1578">
        <v>1120</v>
      </c>
      <c r="H260" s="1628"/>
    </row>
    <row r="261" spans="1:8" s="1614" customFormat="1" ht="13.9" customHeight="1">
      <c r="A261" s="1609" t="s">
        <v>814</v>
      </c>
      <c r="B261" s="1577">
        <v>478</v>
      </c>
      <c r="C261" s="1578">
        <v>512</v>
      </c>
      <c r="D261" s="1578">
        <v>615</v>
      </c>
      <c r="E261" s="1578">
        <v>710</v>
      </c>
      <c r="F261" s="1578">
        <v>792</v>
      </c>
      <c r="G261" s="1578">
        <v>874</v>
      </c>
      <c r="H261" s="1606"/>
    </row>
    <row r="262" spans="1:8" s="1614" customFormat="1" ht="13.9" customHeight="1">
      <c r="A262" s="1609" t="s">
        <v>815</v>
      </c>
      <c r="B262" s="1577">
        <v>463</v>
      </c>
      <c r="C262" s="1578">
        <v>496</v>
      </c>
      <c r="D262" s="1578">
        <v>596</v>
      </c>
      <c r="E262" s="1578">
        <v>689</v>
      </c>
      <c r="F262" s="1578">
        <v>768</v>
      </c>
      <c r="G262" s="1578">
        <v>848</v>
      </c>
      <c r="H262" s="1606"/>
    </row>
    <row r="263" spans="1:8" s="1614" customFormat="1" ht="13.9" customHeight="1">
      <c r="A263" s="1609" t="s">
        <v>816</v>
      </c>
      <c r="B263" s="1577">
        <v>535</v>
      </c>
      <c r="C263" s="1578">
        <v>573</v>
      </c>
      <c r="D263" s="1578">
        <v>687</v>
      </c>
      <c r="E263" s="1578">
        <v>794</v>
      </c>
      <c r="F263" s="1578">
        <v>886</v>
      </c>
      <c r="G263" s="1578">
        <v>978</v>
      </c>
      <c r="H263" s="1606"/>
    </row>
    <row r="264" spans="1:8" s="1614" customFormat="1" ht="13.9" customHeight="1">
      <c r="A264" s="1609" t="s">
        <v>817</v>
      </c>
      <c r="B264" s="1577">
        <v>463</v>
      </c>
      <c r="C264" s="1578">
        <v>496</v>
      </c>
      <c r="D264" s="1578">
        <v>596</v>
      </c>
      <c r="E264" s="1578">
        <v>689</v>
      </c>
      <c r="F264" s="1578">
        <v>768</v>
      </c>
      <c r="G264" s="1578">
        <v>848</v>
      </c>
      <c r="H264" s="1606"/>
    </row>
    <row r="265" spans="1:8" s="1614" customFormat="1" ht="13.9" customHeight="1">
      <c r="A265" s="1609" t="s">
        <v>818</v>
      </c>
      <c r="B265" s="1577">
        <v>476</v>
      </c>
      <c r="C265" s="1578">
        <v>510</v>
      </c>
      <c r="D265" s="1578">
        <v>612</v>
      </c>
      <c r="E265" s="1578">
        <v>707</v>
      </c>
      <c r="F265" s="1578">
        <v>790</v>
      </c>
      <c r="G265" s="1578">
        <v>871</v>
      </c>
      <c r="H265" s="1606"/>
    </row>
    <row r="266" spans="1:8" s="1614" customFormat="1" ht="13.9" customHeight="1">
      <c r="A266" s="1609" t="s">
        <v>819</v>
      </c>
      <c r="B266" s="1577">
        <v>543</v>
      </c>
      <c r="C266" s="1578">
        <v>582</v>
      </c>
      <c r="D266" s="1578">
        <v>698</v>
      </c>
      <c r="E266" s="1578">
        <v>807</v>
      </c>
      <c r="F266" s="1578">
        <v>901</v>
      </c>
      <c r="G266" s="1578">
        <v>994</v>
      </c>
      <c r="H266" s="1606"/>
    </row>
    <row r="267" spans="1:8" s="1614" customFormat="1" ht="13.9" customHeight="1">
      <c r="A267" s="1609" t="s">
        <v>820</v>
      </c>
      <c r="B267" s="1577">
        <v>490</v>
      </c>
      <c r="C267" s="1578">
        <v>525</v>
      </c>
      <c r="D267" s="1578">
        <v>630</v>
      </c>
      <c r="E267" s="1578">
        <v>728</v>
      </c>
      <c r="F267" s="1578">
        <v>812</v>
      </c>
      <c r="G267" s="1578">
        <v>896</v>
      </c>
      <c r="H267" s="1606"/>
    </row>
    <row r="268" spans="1:8" s="1614" customFormat="1" ht="13.9" customHeight="1">
      <c r="A268" s="1609" t="s">
        <v>821</v>
      </c>
      <c r="B268" s="1577">
        <v>563</v>
      </c>
      <c r="C268" s="1578">
        <v>604</v>
      </c>
      <c r="D268" s="1578">
        <v>725</v>
      </c>
      <c r="E268" s="1578">
        <v>837</v>
      </c>
      <c r="F268" s="1578">
        <v>935</v>
      </c>
      <c r="G268" s="1578">
        <v>1031</v>
      </c>
      <c r="H268" s="1606"/>
    </row>
    <row r="269" spans="1:8" s="1614" customFormat="1" ht="13.9" customHeight="1">
      <c r="A269" s="1609" t="s">
        <v>822</v>
      </c>
      <c r="B269" s="1577">
        <v>472</v>
      </c>
      <c r="C269" s="1578">
        <v>506</v>
      </c>
      <c r="D269" s="1578">
        <v>607</v>
      </c>
      <c r="E269" s="1578">
        <v>701</v>
      </c>
      <c r="F269" s="1578">
        <v>782</v>
      </c>
      <c r="G269" s="1578">
        <v>863</v>
      </c>
      <c r="H269" s="1606"/>
    </row>
    <row r="270" spans="1:8" s="1614" customFormat="1" ht="13.9" customHeight="1">
      <c r="A270" s="1609" t="s">
        <v>823</v>
      </c>
      <c r="B270" s="1577">
        <v>463</v>
      </c>
      <c r="C270" s="1578">
        <v>496</v>
      </c>
      <c r="D270" s="1578">
        <v>596</v>
      </c>
      <c r="E270" s="1578">
        <v>689</v>
      </c>
      <c r="F270" s="1578">
        <v>768</v>
      </c>
      <c r="G270" s="1578">
        <v>848</v>
      </c>
      <c r="H270" s="1606"/>
    </row>
    <row r="271" spans="1:8" s="1614" customFormat="1" ht="13.9" customHeight="1">
      <c r="A271" s="1609" t="s">
        <v>824</v>
      </c>
      <c r="B271" s="1577">
        <v>728</v>
      </c>
      <c r="C271" s="1578">
        <v>780</v>
      </c>
      <c r="D271" s="1578">
        <v>936</v>
      </c>
      <c r="E271" s="1578">
        <v>1081</v>
      </c>
      <c r="F271" s="1578">
        <v>1207</v>
      </c>
      <c r="G271" s="1578">
        <v>1331</v>
      </c>
      <c r="H271" s="1606"/>
    </row>
    <row r="272" spans="1:8" s="1614" customFormat="1" ht="13.9" customHeight="1">
      <c r="A272" s="1609" t="s">
        <v>261</v>
      </c>
      <c r="B272" s="1577">
        <v>476</v>
      </c>
      <c r="C272" s="1578">
        <v>510</v>
      </c>
      <c r="D272" s="1578">
        <v>612</v>
      </c>
      <c r="E272" s="1578">
        <v>707</v>
      </c>
      <c r="F272" s="1578">
        <v>790</v>
      </c>
      <c r="G272" s="1578">
        <v>871</v>
      </c>
      <c r="H272" s="1606"/>
    </row>
    <row r="273" spans="1:14" s="1614" customFormat="1" ht="13.9" customHeight="1">
      <c r="A273" s="1609" t="s">
        <v>825</v>
      </c>
      <c r="B273" s="1577">
        <v>463</v>
      </c>
      <c r="C273" s="1578">
        <v>496</v>
      </c>
      <c r="D273" s="1578">
        <v>596</v>
      </c>
      <c r="E273" s="1578">
        <v>689</v>
      </c>
      <c r="F273" s="1578">
        <v>768</v>
      </c>
      <c r="G273" s="1578">
        <v>848</v>
      </c>
      <c r="H273" s="1606"/>
    </row>
    <row r="274" spans="1:14" s="1614" customFormat="1" ht="13.9" customHeight="1">
      <c r="A274" s="1609" t="s">
        <v>826</v>
      </c>
      <c r="B274" s="1577">
        <v>601</v>
      </c>
      <c r="C274" s="1578">
        <v>644</v>
      </c>
      <c r="D274" s="1578">
        <v>773</v>
      </c>
      <c r="E274" s="1578">
        <v>893</v>
      </c>
      <c r="F274" s="1578">
        <v>996</v>
      </c>
      <c r="G274" s="1578">
        <v>1099</v>
      </c>
      <c r="H274" s="1606"/>
    </row>
    <row r="275" spans="1:14" s="1614" customFormat="1" ht="13.9" customHeight="1">
      <c r="A275" s="1609" t="s">
        <v>827</v>
      </c>
      <c r="B275" s="1577">
        <v>488</v>
      </c>
      <c r="C275" s="1578">
        <v>523</v>
      </c>
      <c r="D275" s="1578">
        <v>628</v>
      </c>
      <c r="E275" s="1578">
        <v>725</v>
      </c>
      <c r="F275" s="1578">
        <v>810</v>
      </c>
      <c r="G275" s="1578">
        <v>893</v>
      </c>
      <c r="H275" s="1606"/>
    </row>
    <row r="276" spans="1:14" s="1614" customFormat="1" ht="13.9" customHeight="1">
      <c r="A276" s="1609" t="s">
        <v>828</v>
      </c>
      <c r="B276" s="1577">
        <v>533</v>
      </c>
      <c r="C276" s="1578">
        <v>571</v>
      </c>
      <c r="D276" s="1578">
        <v>686</v>
      </c>
      <c r="E276" s="1578">
        <v>791</v>
      </c>
      <c r="F276" s="1578">
        <v>883</v>
      </c>
      <c r="G276" s="1578">
        <v>975</v>
      </c>
      <c r="H276" s="1606"/>
    </row>
    <row r="277" spans="1:14" s="1614" customFormat="1" ht="13.9" customHeight="1">
      <c r="A277" s="1609" t="s">
        <v>829</v>
      </c>
      <c r="B277" s="1577">
        <v>493</v>
      </c>
      <c r="C277" s="1578">
        <v>528</v>
      </c>
      <c r="D277" s="1578">
        <v>633</v>
      </c>
      <c r="E277" s="1578">
        <v>732</v>
      </c>
      <c r="F277" s="1578">
        <v>817</v>
      </c>
      <c r="G277" s="1578">
        <v>901</v>
      </c>
      <c r="H277" s="1606"/>
    </row>
    <row r="278" spans="1:14" s="1614" customFormat="1" ht="13.9" customHeight="1">
      <c r="A278" s="1609" t="s">
        <v>830</v>
      </c>
      <c r="B278" s="1577">
        <v>521</v>
      </c>
      <c r="C278" s="1578">
        <v>558</v>
      </c>
      <c r="D278" s="1578">
        <v>670</v>
      </c>
      <c r="E278" s="1578">
        <v>773</v>
      </c>
      <c r="F278" s="1578">
        <v>863</v>
      </c>
      <c r="G278" s="1578">
        <v>952</v>
      </c>
      <c r="H278" s="1606"/>
    </row>
    <row r="279" spans="1:14" s="1614" customFormat="1" ht="13.9" customHeight="1">
      <c r="A279" s="1609" t="s">
        <v>831</v>
      </c>
      <c r="B279" s="1577">
        <v>531</v>
      </c>
      <c r="C279" s="1578">
        <v>569</v>
      </c>
      <c r="D279" s="1578">
        <v>683</v>
      </c>
      <c r="E279" s="1578">
        <v>789</v>
      </c>
      <c r="F279" s="1578">
        <v>881</v>
      </c>
      <c r="G279" s="1578">
        <v>971</v>
      </c>
      <c r="H279" s="1606"/>
    </row>
    <row r="280" spans="1:14" s="1614" customFormat="1" ht="10.15" customHeight="1">
      <c r="B280" s="1613"/>
    </row>
    <row r="281" spans="1:14" s="1614" customFormat="1" ht="10.15" customHeight="1">
      <c r="B281" s="1613"/>
    </row>
    <row r="282" spans="1:14" s="1614" customFormat="1" ht="10.15" customHeight="1">
      <c r="A282" s="1597" t="s">
        <v>836</v>
      </c>
      <c r="B282" s="1613"/>
    </row>
    <row r="283" spans="1:14" s="1614" customFormat="1" ht="10.15" customHeight="1">
      <c r="B283" s="1613"/>
      <c r="I283" s="1603"/>
      <c r="J283" s="1603"/>
      <c r="K283" s="1603"/>
      <c r="L283" s="1603"/>
      <c r="M283" s="1603"/>
      <c r="N283" s="1603"/>
    </row>
    <row r="284" spans="1:14" s="1603" customFormat="1" ht="10.15" customHeight="1">
      <c r="A284" s="1604" t="s">
        <v>299</v>
      </c>
      <c r="B284" s="1613"/>
      <c r="C284" s="1605">
        <v>0</v>
      </c>
      <c r="D284" s="1605">
        <v>1</v>
      </c>
      <c r="E284" s="1605">
        <v>2</v>
      </c>
      <c r="F284" s="1605">
        <v>3</v>
      </c>
      <c r="G284" s="1605">
        <v>4</v>
      </c>
      <c r="H284" s="1605">
        <v>5</v>
      </c>
      <c r="I284" s="1605"/>
      <c r="J284" s="1605"/>
      <c r="K284" s="1605"/>
      <c r="L284" s="1605"/>
      <c r="M284" s="1605"/>
      <c r="N284" s="1605"/>
    </row>
    <row r="285" spans="1:14" ht="10.15" customHeight="1">
      <c r="A285" s="1630" t="str">
        <f>PJCProjectCounty</f>
        <v>Columbiana</v>
      </c>
      <c r="B285" s="1631">
        <v>0.5</v>
      </c>
      <c r="C285" s="1632">
        <f>DGET($A$191:$G$279,"0",$A$284:$A$285)</f>
        <v>463</v>
      </c>
      <c r="D285" s="1632">
        <f>DGET($A$191:$G$279,"1",$A$284:$A$285)</f>
        <v>496</v>
      </c>
      <c r="E285" s="1632">
        <f>DGET($A$191:$G$279,"2",$A$284:$A$285)</f>
        <v>596</v>
      </c>
      <c r="F285" s="1632">
        <f>DGET($A$191:$G$279,"3",$A$284:$A$285)</f>
        <v>689</v>
      </c>
      <c r="G285" s="1632">
        <f>DGET($A$191:$G$279,"4",$A$284:$A$285)</f>
        <v>768</v>
      </c>
      <c r="H285" s="1632">
        <f>DGET($A$191:$G$279,"5",$A$284:$A$285)</f>
        <v>848</v>
      </c>
    </row>
    <row r="286" spans="1:14" ht="10.15" customHeight="1">
      <c r="B286" s="1633">
        <v>0.6</v>
      </c>
      <c r="C286" s="1632">
        <f t="shared" ref="C286:G288" si="0">(C$285*2)*$B286</f>
        <v>555.6</v>
      </c>
      <c r="D286" s="1632">
        <f>(D$285*2)*$B286</f>
        <v>595.19999999999993</v>
      </c>
      <c r="E286" s="1632">
        <f>(E$285*2)*$B286</f>
        <v>715.19999999999993</v>
      </c>
      <c r="F286" s="1632">
        <f>(F$285*2)*$B286</f>
        <v>826.8</v>
      </c>
      <c r="G286" s="1632">
        <f>(G$285*2)*$B286</f>
        <v>921.59999999999991</v>
      </c>
      <c r="H286" s="1632">
        <f>(H$285*2)*$B286</f>
        <v>1017.5999999999999</v>
      </c>
    </row>
    <row r="287" spans="1:14" ht="10.15" customHeight="1">
      <c r="B287" s="1633">
        <v>0.5</v>
      </c>
      <c r="C287" s="1632">
        <f t="shared" si="0"/>
        <v>463</v>
      </c>
      <c r="D287" s="1632">
        <f t="shared" si="0"/>
        <v>496</v>
      </c>
      <c r="E287" s="1632">
        <f t="shared" si="0"/>
        <v>596</v>
      </c>
      <c r="F287" s="1632">
        <f t="shared" si="0"/>
        <v>689</v>
      </c>
      <c r="G287" s="1632">
        <f t="shared" si="0"/>
        <v>768</v>
      </c>
      <c r="H287" s="1632">
        <f>(H$285*2)*$B287</f>
        <v>848</v>
      </c>
    </row>
    <row r="288" spans="1:14" ht="10.15" customHeight="1">
      <c r="B288" s="1633">
        <v>0.35</v>
      </c>
      <c r="C288" s="1632">
        <f t="shared" si="0"/>
        <v>324.09999999999997</v>
      </c>
      <c r="D288" s="1632">
        <f t="shared" si="0"/>
        <v>347.2</v>
      </c>
      <c r="E288" s="1632">
        <f t="shared" si="0"/>
        <v>417.2</v>
      </c>
      <c r="F288" s="1632">
        <f t="shared" si="0"/>
        <v>482.29999999999995</v>
      </c>
      <c r="G288" s="1632">
        <f t="shared" si="0"/>
        <v>537.59999999999991</v>
      </c>
      <c r="H288" s="1632">
        <f>(H$285*2)*$B288</f>
        <v>593.59999999999991</v>
      </c>
    </row>
    <row r="289" spans="1:42" s="1614" customFormat="1" ht="10.15" customHeight="1">
      <c r="B289" s="1613"/>
      <c r="H289" s="1605"/>
      <c r="I289" s="1605"/>
      <c r="J289" s="1605"/>
      <c r="K289" s="1605"/>
      <c r="L289" s="1605"/>
      <c r="M289" s="1605"/>
      <c r="N289" s="1605"/>
    </row>
    <row r="290" spans="1:42" ht="10.15" customHeight="1">
      <c r="A290" s="1634" t="s">
        <v>61</v>
      </c>
    </row>
    <row r="291" spans="1:42" ht="10.15" customHeight="1"/>
    <row r="292" spans="1:42" ht="10.15" customHeight="1">
      <c r="A292" s="1635"/>
      <c r="B292" s="1631">
        <v>0.5</v>
      </c>
      <c r="C292" s="1635"/>
      <c r="D292" s="1636">
        <f>Budget!F10</f>
        <v>0.6</v>
      </c>
      <c r="E292" s="1635"/>
      <c r="F292" s="1636">
        <f>Budget!F11</f>
        <v>0.6</v>
      </c>
      <c r="G292" s="1635"/>
      <c r="H292" s="1636">
        <f>Budget!F12</f>
        <v>0</v>
      </c>
      <c r="I292" s="1635"/>
      <c r="J292" s="1636">
        <f>Budget!F13</f>
        <v>0</v>
      </c>
      <c r="K292" s="1635"/>
      <c r="L292" s="1636">
        <f>Budget!F14</f>
        <v>0</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05">
        <v>0</v>
      </c>
      <c r="B293" s="1637">
        <f>C285</f>
        <v>463</v>
      </c>
      <c r="C293" s="1605">
        <v>0</v>
      </c>
      <c r="D293" s="1638">
        <f t="shared" ref="D293:F298" si="1">(D$292*2)*$B293</f>
        <v>555.6</v>
      </c>
      <c r="E293" s="1605">
        <v>0</v>
      </c>
      <c r="F293" s="1638">
        <f t="shared" si="1"/>
        <v>555.6</v>
      </c>
      <c r="G293" s="1605">
        <v>0</v>
      </c>
      <c r="H293" s="1638">
        <f t="shared" ref="H293:H298" si="2">(H$292*2)*$B293</f>
        <v>0</v>
      </c>
      <c r="I293" s="1605">
        <v>0</v>
      </c>
      <c r="J293" s="1638">
        <f t="shared" ref="J293:J298" si="3">(J$292*2)*$B293</f>
        <v>0</v>
      </c>
      <c r="K293" s="1605">
        <v>0</v>
      </c>
      <c r="L293" s="1638">
        <f t="shared" ref="L293:L298" si="4">(L$292*2)*$B293</f>
        <v>0</v>
      </c>
      <c r="M293" s="1605">
        <v>0</v>
      </c>
      <c r="N293" s="1638">
        <f t="shared" ref="N293:N298" si="5">(N$292*2)*$B293</f>
        <v>0</v>
      </c>
      <c r="O293" s="1605">
        <v>0</v>
      </c>
      <c r="P293" s="1638">
        <f t="shared" ref="P293:P298" si="6">(P$292*2)*$B293</f>
        <v>0</v>
      </c>
      <c r="Q293" s="1605">
        <v>0</v>
      </c>
      <c r="R293" s="1638">
        <f t="shared" ref="R293:R298" si="7">(R$292*2)*$B293</f>
        <v>0</v>
      </c>
      <c r="S293" s="1605">
        <v>0</v>
      </c>
      <c r="T293" s="1638">
        <f t="shared" ref="T293:T298" si="8">(T$292*2)*$B293</f>
        <v>0</v>
      </c>
      <c r="U293" s="1605">
        <v>0</v>
      </c>
      <c r="V293" s="1638">
        <f t="shared" ref="V293:V298" si="9">(V$292*2)*$B293</f>
        <v>0</v>
      </c>
      <c r="W293" s="1605">
        <v>0</v>
      </c>
      <c r="X293" s="1638">
        <f t="shared" ref="X293:X298" si="10">(X$292*2)*$B293</f>
        <v>0</v>
      </c>
      <c r="Y293" s="1605">
        <v>0</v>
      </c>
      <c r="Z293" s="1638">
        <f t="shared" ref="Z293:Z298" si="11">(Z$292*2)*$B293</f>
        <v>0</v>
      </c>
      <c r="AA293" s="1605">
        <v>0</v>
      </c>
      <c r="AB293" s="1638">
        <f t="shared" ref="AB293:AB298" si="12">(AB$292*2)*$B293</f>
        <v>0</v>
      </c>
      <c r="AC293" s="1605">
        <v>0</v>
      </c>
      <c r="AD293" s="1638">
        <f t="shared" ref="AD293:AP298" si="13">(AD$292*2)*$B293</f>
        <v>0</v>
      </c>
      <c r="AE293" s="1605">
        <v>0</v>
      </c>
      <c r="AF293" s="1638">
        <f t="shared" si="13"/>
        <v>0</v>
      </c>
      <c r="AG293" s="1605">
        <v>0</v>
      </c>
      <c r="AH293" s="1638">
        <f t="shared" si="13"/>
        <v>0</v>
      </c>
      <c r="AI293" s="1605">
        <v>0</v>
      </c>
      <c r="AJ293" s="1638">
        <f t="shared" si="13"/>
        <v>0</v>
      </c>
      <c r="AK293" s="1605">
        <v>0</v>
      </c>
      <c r="AL293" s="1638">
        <f t="shared" si="13"/>
        <v>0</v>
      </c>
      <c r="AM293" s="1605">
        <v>0</v>
      </c>
      <c r="AN293" s="1638">
        <f t="shared" si="13"/>
        <v>0</v>
      </c>
      <c r="AO293" s="1605">
        <v>0</v>
      </c>
      <c r="AP293" s="1638">
        <f t="shared" si="13"/>
        <v>0</v>
      </c>
    </row>
    <row r="294" spans="1:42" ht="10.15" customHeight="1">
      <c r="A294" s="1605">
        <v>1</v>
      </c>
      <c r="B294" s="1637">
        <f>D285</f>
        <v>496</v>
      </c>
      <c r="C294" s="1605">
        <v>1</v>
      </c>
      <c r="D294" s="1638">
        <f t="shared" si="1"/>
        <v>595.19999999999993</v>
      </c>
      <c r="E294" s="1605">
        <v>1</v>
      </c>
      <c r="F294" s="1638">
        <f t="shared" si="1"/>
        <v>595.19999999999993</v>
      </c>
      <c r="G294" s="1605">
        <v>1</v>
      </c>
      <c r="H294" s="1638">
        <f t="shared" si="2"/>
        <v>0</v>
      </c>
      <c r="I294" s="1605">
        <v>1</v>
      </c>
      <c r="J294" s="1638">
        <f t="shared" si="3"/>
        <v>0</v>
      </c>
      <c r="K294" s="1605">
        <v>1</v>
      </c>
      <c r="L294" s="1638">
        <f t="shared" si="4"/>
        <v>0</v>
      </c>
      <c r="M294" s="1605">
        <v>1</v>
      </c>
      <c r="N294" s="1638">
        <f t="shared" si="5"/>
        <v>0</v>
      </c>
      <c r="O294" s="1605">
        <v>1</v>
      </c>
      <c r="P294" s="1638">
        <f t="shared" si="6"/>
        <v>0</v>
      </c>
      <c r="Q294" s="1605">
        <v>1</v>
      </c>
      <c r="R294" s="1638">
        <f t="shared" si="7"/>
        <v>0</v>
      </c>
      <c r="S294" s="1605">
        <v>1</v>
      </c>
      <c r="T294" s="1638">
        <f t="shared" si="8"/>
        <v>0</v>
      </c>
      <c r="U294" s="1605">
        <v>1</v>
      </c>
      <c r="V294" s="1638">
        <f t="shared" si="9"/>
        <v>0</v>
      </c>
      <c r="W294" s="1605">
        <v>1</v>
      </c>
      <c r="X294" s="1638">
        <f t="shared" si="10"/>
        <v>0</v>
      </c>
      <c r="Y294" s="1605">
        <v>1</v>
      </c>
      <c r="Z294" s="1638">
        <f t="shared" si="11"/>
        <v>0</v>
      </c>
      <c r="AA294" s="1605">
        <v>1</v>
      </c>
      <c r="AB294" s="1638">
        <f t="shared" si="12"/>
        <v>0</v>
      </c>
      <c r="AC294" s="1605">
        <v>1</v>
      </c>
      <c r="AD294" s="1638">
        <f t="shared" si="13"/>
        <v>0</v>
      </c>
      <c r="AE294" s="1605">
        <v>1</v>
      </c>
      <c r="AF294" s="1638">
        <f t="shared" si="13"/>
        <v>0</v>
      </c>
      <c r="AG294" s="1605">
        <v>1</v>
      </c>
      <c r="AH294" s="1638">
        <f t="shared" si="13"/>
        <v>0</v>
      </c>
      <c r="AI294" s="1605">
        <v>1</v>
      </c>
      <c r="AJ294" s="1638">
        <f t="shared" si="13"/>
        <v>0</v>
      </c>
      <c r="AK294" s="1605">
        <v>1</v>
      </c>
      <c r="AL294" s="1638">
        <f t="shared" si="13"/>
        <v>0</v>
      </c>
      <c r="AM294" s="1605">
        <v>1</v>
      </c>
      <c r="AN294" s="1638">
        <f t="shared" si="13"/>
        <v>0</v>
      </c>
      <c r="AO294" s="1605">
        <v>1</v>
      </c>
      <c r="AP294" s="1638">
        <f t="shared" si="13"/>
        <v>0</v>
      </c>
    </row>
    <row r="295" spans="1:42" ht="10.15" customHeight="1">
      <c r="A295" s="1605">
        <v>2</v>
      </c>
      <c r="B295" s="1637">
        <f>E285</f>
        <v>596</v>
      </c>
      <c r="C295" s="1605">
        <v>2</v>
      </c>
      <c r="D295" s="1638">
        <f t="shared" si="1"/>
        <v>715.19999999999993</v>
      </c>
      <c r="E295" s="1605">
        <v>2</v>
      </c>
      <c r="F295" s="1638">
        <f t="shared" si="1"/>
        <v>715.19999999999993</v>
      </c>
      <c r="G295" s="1605">
        <v>2</v>
      </c>
      <c r="H295" s="1638">
        <f t="shared" si="2"/>
        <v>0</v>
      </c>
      <c r="I295" s="1605">
        <v>2</v>
      </c>
      <c r="J295" s="1638">
        <f t="shared" si="3"/>
        <v>0</v>
      </c>
      <c r="K295" s="1605">
        <v>2</v>
      </c>
      <c r="L295" s="1638">
        <f t="shared" si="4"/>
        <v>0</v>
      </c>
      <c r="M295" s="1605">
        <v>2</v>
      </c>
      <c r="N295" s="1638">
        <f t="shared" si="5"/>
        <v>0</v>
      </c>
      <c r="O295" s="1605">
        <v>2</v>
      </c>
      <c r="P295" s="1638">
        <f t="shared" si="6"/>
        <v>0</v>
      </c>
      <c r="Q295" s="1605">
        <v>2</v>
      </c>
      <c r="R295" s="1638">
        <f t="shared" si="7"/>
        <v>0</v>
      </c>
      <c r="S295" s="1605">
        <v>2</v>
      </c>
      <c r="T295" s="1638">
        <f t="shared" si="8"/>
        <v>0</v>
      </c>
      <c r="U295" s="1605">
        <v>2</v>
      </c>
      <c r="V295" s="1638">
        <f t="shared" si="9"/>
        <v>0</v>
      </c>
      <c r="W295" s="1605">
        <v>2</v>
      </c>
      <c r="X295" s="1638">
        <f t="shared" si="10"/>
        <v>0</v>
      </c>
      <c r="Y295" s="1605">
        <v>2</v>
      </c>
      <c r="Z295" s="1638">
        <f t="shared" si="11"/>
        <v>0</v>
      </c>
      <c r="AA295" s="1605">
        <v>2</v>
      </c>
      <c r="AB295" s="1638">
        <f t="shared" si="12"/>
        <v>0</v>
      </c>
      <c r="AC295" s="1605">
        <v>2</v>
      </c>
      <c r="AD295" s="1638">
        <f t="shared" si="13"/>
        <v>0</v>
      </c>
      <c r="AE295" s="1605">
        <v>2</v>
      </c>
      <c r="AF295" s="1638">
        <f t="shared" si="13"/>
        <v>0</v>
      </c>
      <c r="AG295" s="1605">
        <v>2</v>
      </c>
      <c r="AH295" s="1638">
        <f t="shared" si="13"/>
        <v>0</v>
      </c>
      <c r="AI295" s="1605">
        <v>2</v>
      </c>
      <c r="AJ295" s="1638">
        <f t="shared" si="13"/>
        <v>0</v>
      </c>
      <c r="AK295" s="1605">
        <v>2</v>
      </c>
      <c r="AL295" s="1638">
        <f t="shared" si="13"/>
        <v>0</v>
      </c>
      <c r="AM295" s="1605">
        <v>2</v>
      </c>
      <c r="AN295" s="1638">
        <f t="shared" si="13"/>
        <v>0</v>
      </c>
      <c r="AO295" s="1605">
        <v>2</v>
      </c>
      <c r="AP295" s="1638">
        <f t="shared" si="13"/>
        <v>0</v>
      </c>
    </row>
    <row r="296" spans="1:42" ht="10.15" customHeight="1">
      <c r="A296" s="1605">
        <v>3</v>
      </c>
      <c r="B296" s="1637">
        <f>F285</f>
        <v>689</v>
      </c>
      <c r="C296" s="1605">
        <v>3</v>
      </c>
      <c r="D296" s="1638">
        <f t="shared" si="1"/>
        <v>826.8</v>
      </c>
      <c r="E296" s="1605">
        <v>3</v>
      </c>
      <c r="F296" s="1638">
        <f t="shared" si="1"/>
        <v>826.8</v>
      </c>
      <c r="G296" s="1605">
        <v>3</v>
      </c>
      <c r="H296" s="1638">
        <f t="shared" si="2"/>
        <v>0</v>
      </c>
      <c r="I296" s="1605">
        <v>3</v>
      </c>
      <c r="J296" s="1638">
        <f t="shared" si="3"/>
        <v>0</v>
      </c>
      <c r="K296" s="1605">
        <v>3</v>
      </c>
      <c r="L296" s="1638">
        <f t="shared" si="4"/>
        <v>0</v>
      </c>
      <c r="M296" s="1605">
        <v>3</v>
      </c>
      <c r="N296" s="1638">
        <f t="shared" si="5"/>
        <v>0</v>
      </c>
      <c r="O296" s="1605">
        <v>3</v>
      </c>
      <c r="P296" s="1638">
        <f t="shared" si="6"/>
        <v>0</v>
      </c>
      <c r="Q296" s="1605">
        <v>3</v>
      </c>
      <c r="R296" s="1638">
        <f t="shared" si="7"/>
        <v>0</v>
      </c>
      <c r="S296" s="1605">
        <v>3</v>
      </c>
      <c r="T296" s="1638">
        <f t="shared" si="8"/>
        <v>0</v>
      </c>
      <c r="U296" s="1605">
        <v>3</v>
      </c>
      <c r="V296" s="1638">
        <f t="shared" si="9"/>
        <v>0</v>
      </c>
      <c r="W296" s="1605">
        <v>3</v>
      </c>
      <c r="X296" s="1638">
        <f t="shared" si="10"/>
        <v>0</v>
      </c>
      <c r="Y296" s="1605">
        <v>3</v>
      </c>
      <c r="Z296" s="1638">
        <f t="shared" si="11"/>
        <v>0</v>
      </c>
      <c r="AA296" s="1605">
        <v>3</v>
      </c>
      <c r="AB296" s="1638">
        <f t="shared" si="12"/>
        <v>0</v>
      </c>
      <c r="AC296" s="1605">
        <v>3</v>
      </c>
      <c r="AD296" s="1638">
        <f t="shared" si="13"/>
        <v>0</v>
      </c>
      <c r="AE296" s="1605">
        <v>3</v>
      </c>
      <c r="AF296" s="1638">
        <f t="shared" si="13"/>
        <v>0</v>
      </c>
      <c r="AG296" s="1605">
        <v>3</v>
      </c>
      <c r="AH296" s="1638">
        <f t="shared" si="13"/>
        <v>0</v>
      </c>
      <c r="AI296" s="1605">
        <v>3</v>
      </c>
      <c r="AJ296" s="1638">
        <f t="shared" si="13"/>
        <v>0</v>
      </c>
      <c r="AK296" s="1605">
        <v>3</v>
      </c>
      <c r="AL296" s="1638">
        <f t="shared" si="13"/>
        <v>0</v>
      </c>
      <c r="AM296" s="1605">
        <v>3</v>
      </c>
      <c r="AN296" s="1638">
        <f t="shared" si="13"/>
        <v>0</v>
      </c>
      <c r="AO296" s="1605">
        <v>3</v>
      </c>
      <c r="AP296" s="1638">
        <f t="shared" si="13"/>
        <v>0</v>
      </c>
    </row>
    <row r="297" spans="1:42" ht="10.15" customHeight="1">
      <c r="A297" s="1605">
        <v>4</v>
      </c>
      <c r="B297" s="1637">
        <f>G285</f>
        <v>768</v>
      </c>
      <c r="C297" s="1605">
        <v>4</v>
      </c>
      <c r="D297" s="1638">
        <f t="shared" si="1"/>
        <v>921.59999999999991</v>
      </c>
      <c r="E297" s="1605">
        <v>4</v>
      </c>
      <c r="F297" s="1638">
        <f t="shared" si="1"/>
        <v>921.59999999999991</v>
      </c>
      <c r="G297" s="1605">
        <v>4</v>
      </c>
      <c r="H297" s="1638">
        <f t="shared" si="2"/>
        <v>0</v>
      </c>
      <c r="I297" s="1605">
        <v>4</v>
      </c>
      <c r="J297" s="1638">
        <f t="shared" si="3"/>
        <v>0</v>
      </c>
      <c r="K297" s="1605">
        <v>4</v>
      </c>
      <c r="L297" s="1638">
        <f t="shared" si="4"/>
        <v>0</v>
      </c>
      <c r="M297" s="1605">
        <v>4</v>
      </c>
      <c r="N297" s="1638">
        <f t="shared" si="5"/>
        <v>0</v>
      </c>
      <c r="O297" s="1605">
        <v>4</v>
      </c>
      <c r="P297" s="1638">
        <f t="shared" si="6"/>
        <v>0</v>
      </c>
      <c r="Q297" s="1605">
        <v>4</v>
      </c>
      <c r="R297" s="1638">
        <f t="shared" si="7"/>
        <v>0</v>
      </c>
      <c r="S297" s="1605">
        <v>4</v>
      </c>
      <c r="T297" s="1638">
        <f t="shared" si="8"/>
        <v>0</v>
      </c>
      <c r="U297" s="1605">
        <v>4</v>
      </c>
      <c r="V297" s="1638">
        <f t="shared" si="9"/>
        <v>0</v>
      </c>
      <c r="W297" s="1605">
        <v>4</v>
      </c>
      <c r="X297" s="1638">
        <f t="shared" si="10"/>
        <v>0</v>
      </c>
      <c r="Y297" s="1605">
        <v>4</v>
      </c>
      <c r="Z297" s="1638">
        <f t="shared" si="11"/>
        <v>0</v>
      </c>
      <c r="AA297" s="1605">
        <v>4</v>
      </c>
      <c r="AB297" s="1638">
        <f t="shared" si="12"/>
        <v>0</v>
      </c>
      <c r="AC297" s="1605">
        <v>4</v>
      </c>
      <c r="AD297" s="1638">
        <f t="shared" si="13"/>
        <v>0</v>
      </c>
      <c r="AE297" s="1605">
        <v>4</v>
      </c>
      <c r="AF297" s="1638">
        <f t="shared" si="13"/>
        <v>0</v>
      </c>
      <c r="AG297" s="1605">
        <v>4</v>
      </c>
      <c r="AH297" s="1638">
        <f t="shared" si="13"/>
        <v>0</v>
      </c>
      <c r="AI297" s="1605">
        <v>4</v>
      </c>
      <c r="AJ297" s="1638">
        <f t="shared" si="13"/>
        <v>0</v>
      </c>
      <c r="AK297" s="1605">
        <v>4</v>
      </c>
      <c r="AL297" s="1638">
        <f t="shared" si="13"/>
        <v>0</v>
      </c>
      <c r="AM297" s="1605">
        <v>4</v>
      </c>
      <c r="AN297" s="1638">
        <f t="shared" si="13"/>
        <v>0</v>
      </c>
      <c r="AO297" s="1605">
        <v>4</v>
      </c>
      <c r="AP297" s="1638">
        <f t="shared" si="13"/>
        <v>0</v>
      </c>
    </row>
    <row r="298" spans="1:42" ht="10.15" customHeight="1">
      <c r="A298" s="1605">
        <v>5</v>
      </c>
      <c r="B298" s="1637">
        <f>H285</f>
        <v>848</v>
      </c>
      <c r="C298" s="1605">
        <v>5</v>
      </c>
      <c r="D298" s="1638">
        <f t="shared" si="1"/>
        <v>1017.5999999999999</v>
      </c>
      <c r="E298" s="1605">
        <v>5</v>
      </c>
      <c r="F298" s="1638">
        <f t="shared" si="1"/>
        <v>1017.5999999999999</v>
      </c>
      <c r="G298" s="1605">
        <v>5</v>
      </c>
      <c r="H298" s="1638">
        <f t="shared" si="2"/>
        <v>0</v>
      </c>
      <c r="I298" s="1605">
        <v>5</v>
      </c>
      <c r="J298" s="1638">
        <f t="shared" si="3"/>
        <v>0</v>
      </c>
      <c r="K298" s="1605">
        <v>5</v>
      </c>
      <c r="L298" s="1638">
        <f t="shared" si="4"/>
        <v>0</v>
      </c>
      <c r="M298" s="1605">
        <v>5</v>
      </c>
      <c r="N298" s="1638">
        <f t="shared" si="5"/>
        <v>0</v>
      </c>
      <c r="O298" s="1605">
        <v>5</v>
      </c>
      <c r="P298" s="1638">
        <f t="shared" si="6"/>
        <v>0</v>
      </c>
      <c r="Q298" s="1605">
        <v>5</v>
      </c>
      <c r="R298" s="1638">
        <f t="shared" si="7"/>
        <v>0</v>
      </c>
      <c r="S298" s="1605">
        <v>5</v>
      </c>
      <c r="T298" s="1638">
        <f t="shared" si="8"/>
        <v>0</v>
      </c>
      <c r="U298" s="1605">
        <v>5</v>
      </c>
      <c r="V298" s="1638">
        <f t="shared" si="9"/>
        <v>0</v>
      </c>
      <c r="W298" s="1605">
        <v>5</v>
      </c>
      <c r="X298" s="1638">
        <f t="shared" si="10"/>
        <v>0</v>
      </c>
      <c r="Y298" s="1605">
        <v>5</v>
      </c>
      <c r="Z298" s="1638">
        <f t="shared" si="11"/>
        <v>0</v>
      </c>
      <c r="AA298" s="1605">
        <v>5</v>
      </c>
      <c r="AB298" s="1638">
        <f t="shared" si="12"/>
        <v>0</v>
      </c>
      <c r="AC298" s="1605">
        <v>5</v>
      </c>
      <c r="AD298" s="1638">
        <f t="shared" si="13"/>
        <v>0</v>
      </c>
      <c r="AE298" s="1605">
        <v>5</v>
      </c>
      <c r="AF298" s="1638">
        <f t="shared" si="13"/>
        <v>0</v>
      </c>
      <c r="AG298" s="1605">
        <v>5</v>
      </c>
      <c r="AH298" s="1638">
        <f t="shared" si="13"/>
        <v>0</v>
      </c>
      <c r="AI298" s="1605">
        <v>5</v>
      </c>
      <c r="AJ298" s="1638">
        <f t="shared" si="13"/>
        <v>0</v>
      </c>
      <c r="AK298" s="1605">
        <v>5</v>
      </c>
      <c r="AL298" s="1638">
        <f t="shared" si="13"/>
        <v>0</v>
      </c>
      <c r="AM298" s="1605">
        <v>5</v>
      </c>
      <c r="AN298" s="1638">
        <f t="shared" si="13"/>
        <v>0</v>
      </c>
      <c r="AO298" s="1605">
        <v>5</v>
      </c>
      <c r="AP298" s="1638">
        <f t="shared" si="13"/>
        <v>0</v>
      </c>
    </row>
    <row r="299" spans="1:42" ht="10.15" customHeight="1"/>
    <row r="300" spans="1:42" ht="10.15" customHeight="1">
      <c r="A300" s="1634" t="s">
        <v>325</v>
      </c>
    </row>
    <row r="301" spans="1:42" ht="10.15" customHeight="1"/>
    <row r="302" spans="1:42" ht="10.15" customHeight="1">
      <c r="A302" s="1605" t="s">
        <v>326</v>
      </c>
      <c r="B302" s="1639" t="str">
        <f>PJCMeetsPermanentSupportiveHousingCriteria</f>
        <v>No</v>
      </c>
      <c r="C302" s="1640" t="str">
        <f>IF(B302="yes", ("Permanent Supportive Housing"), (C303))</f>
        <v>Geographic Pool</v>
      </c>
      <c r="D302" s="1641"/>
    </row>
    <row r="303" spans="1:42" ht="10.15" customHeight="1">
      <c r="A303" s="1605" t="s">
        <v>327</v>
      </c>
      <c r="B303" s="1639">
        <f>SUM('Housing Credit'!A110:A115)</f>
        <v>0</v>
      </c>
      <c r="C303" s="1640" t="str">
        <f>IF(B303&gt;=1, "Preservation","Geographic Pool")</f>
        <v>Geographic Pool</v>
      </c>
      <c r="D303" s="1641"/>
    </row>
    <row r="304" spans="1:42" ht="10.15" customHeight="1">
      <c r="A304" s="1605" t="s">
        <v>328</v>
      </c>
      <c r="B304" s="1639" t="s">
        <v>1338</v>
      </c>
      <c r="C304" s="1640" t="s">
        <v>1338</v>
      </c>
      <c r="D304" s="1641"/>
    </row>
    <row r="305" spans="1:13">
      <c r="A305" s="1642" t="s">
        <v>1910</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sheetProtection password="C133" sheet="1" objects="1" scenarios="1"/>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2" t="s">
        <v>641</v>
      </c>
      <c r="B2" s="293"/>
      <c r="C2" s="293"/>
      <c r="D2" s="293"/>
      <c r="E2" s="293"/>
      <c r="F2" s="293"/>
      <c r="G2" s="293"/>
      <c r="H2" s="293"/>
      <c r="I2" s="294"/>
    </row>
    <row r="3" spans="1:9">
      <c r="A3" s="295"/>
      <c r="B3" s="293"/>
      <c r="C3" s="293"/>
      <c r="D3" s="293"/>
      <c r="E3" s="293"/>
      <c r="F3" s="293"/>
      <c r="G3" s="293"/>
      <c r="H3" s="293"/>
      <c r="I3" s="294"/>
    </row>
    <row r="4" spans="1:9">
      <c r="A4" s="295"/>
      <c r="B4" s="296" t="s">
        <v>642</v>
      </c>
      <c r="C4" s="297"/>
      <c r="D4" s="92" t="s">
        <v>643</v>
      </c>
      <c r="E4" s="2550"/>
      <c r="F4" s="2550"/>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644</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2" t="s">
        <v>645</v>
      </c>
      <c r="C16" s="293"/>
      <c r="D16" s="293"/>
      <c r="E16" s="293"/>
      <c r="F16" s="293"/>
      <c r="G16" s="293"/>
      <c r="H16" s="293"/>
      <c r="I16" s="294"/>
    </row>
    <row r="17" spans="1:9">
      <c r="A17" s="295"/>
      <c r="B17" s="293"/>
      <c r="C17" s="301" t="s">
        <v>1117</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041"/>
      <c r="D20" s="2041"/>
      <c r="E20" s="2041"/>
      <c r="F20" s="293"/>
      <c r="G20" s="293"/>
      <c r="H20" s="293"/>
      <c r="I20" s="294"/>
    </row>
    <row r="21" spans="1:9">
      <c r="A21" s="295"/>
      <c r="B21" s="293"/>
      <c r="C21" s="301" t="s">
        <v>646</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041"/>
      <c r="D24" s="2041"/>
      <c r="E24" s="2041"/>
      <c r="F24" s="293"/>
      <c r="G24" s="293"/>
      <c r="H24" s="302"/>
      <c r="I24" s="303"/>
    </row>
    <row r="25" spans="1:9">
      <c r="A25" s="295"/>
      <c r="B25" s="293"/>
      <c r="C25" s="301" t="s">
        <v>647</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041"/>
      <c r="D28" s="2041"/>
      <c r="E28" s="2041"/>
      <c r="F28" s="293"/>
      <c r="G28" s="293"/>
      <c r="H28" s="302"/>
      <c r="I28" s="303"/>
    </row>
    <row r="29" spans="1:9">
      <c r="A29" s="295"/>
      <c r="B29" s="293"/>
      <c r="C29" s="301" t="s">
        <v>648</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649</v>
      </c>
      <c r="C33" s="2550"/>
      <c r="D33" s="2550"/>
      <c r="E33" s="293" t="s">
        <v>650</v>
      </c>
      <c r="F33" s="293"/>
      <c r="G33" s="293"/>
      <c r="H33" s="293"/>
      <c r="I33" s="294"/>
    </row>
    <row r="34" spans="1:9">
      <c r="A34" s="295"/>
      <c r="B34" s="296"/>
      <c r="C34" s="293"/>
      <c r="D34" s="293"/>
      <c r="E34" s="293" t="s">
        <v>650</v>
      </c>
      <c r="F34" s="293" t="s">
        <v>651</v>
      </c>
      <c r="G34" s="293"/>
      <c r="H34" s="293"/>
      <c r="I34" s="294"/>
    </row>
    <row r="35" spans="1:9">
      <c r="A35" s="295"/>
      <c r="B35" s="304" t="s">
        <v>652</v>
      </c>
      <c r="C35" s="2550"/>
      <c r="D35" s="2550"/>
      <c r="E35" s="293" t="s">
        <v>650</v>
      </c>
      <c r="F35" s="293"/>
      <c r="G35" s="293"/>
      <c r="H35" s="293"/>
      <c r="I35" s="294"/>
    </row>
    <row r="36" spans="1:9">
      <c r="A36" s="295"/>
      <c r="B36" s="293"/>
      <c r="C36" s="293"/>
      <c r="D36" s="293"/>
      <c r="E36" s="293"/>
      <c r="F36" s="293"/>
      <c r="G36" s="293"/>
      <c r="H36" s="293"/>
      <c r="I36" s="294"/>
    </row>
    <row r="37" spans="1:9">
      <c r="A37" s="295"/>
      <c r="B37" s="293" t="s">
        <v>653</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5"/>
      <c r="F39" s="25"/>
      <c r="G39" s="293" t="s">
        <v>1118</v>
      </c>
      <c r="H39" s="305"/>
      <c r="I39" s="306"/>
    </row>
    <row r="40" spans="1:9">
      <c r="A40" s="295"/>
      <c r="B40" s="293"/>
      <c r="C40" s="307" t="s">
        <v>1119</v>
      </c>
      <c r="D40" s="293"/>
      <c r="E40" s="308"/>
      <c r="F40" s="308"/>
      <c r="G40" s="293"/>
      <c r="H40" s="309" t="s">
        <v>1120</v>
      </c>
      <c r="I40" s="310"/>
    </row>
    <row r="41" spans="1:9" ht="13.5" thickBot="1">
      <c r="A41" s="295"/>
      <c r="B41" s="293" t="s">
        <v>1121</v>
      </c>
      <c r="C41" s="305"/>
      <c r="D41" s="305"/>
      <c r="E41" s="305"/>
      <c r="F41" s="293" t="s">
        <v>1122</v>
      </c>
      <c r="G41" s="293"/>
      <c r="H41" s="293"/>
      <c r="I41" s="294"/>
    </row>
    <row r="42" spans="1:9">
      <c r="A42" s="295"/>
      <c r="B42" s="308"/>
      <c r="C42" s="205" t="s">
        <v>1123</v>
      </c>
      <c r="D42" s="293"/>
      <c r="E42" s="293"/>
      <c r="F42" s="293"/>
      <c r="G42" s="308"/>
      <c r="H42" s="311" t="s">
        <v>1124</v>
      </c>
      <c r="I42" s="310"/>
    </row>
    <row r="43" spans="1:9">
      <c r="A43" s="295"/>
      <c r="B43" s="293"/>
      <c r="C43" s="293"/>
      <c r="D43" s="293"/>
      <c r="E43" s="293"/>
      <c r="F43" s="293"/>
      <c r="G43" s="293"/>
      <c r="H43" s="293"/>
      <c r="I43" s="294"/>
    </row>
    <row r="44" spans="1:9">
      <c r="A44" s="295"/>
      <c r="B44" s="293" t="s">
        <v>1125</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1126</v>
      </c>
      <c r="C46" s="305"/>
      <c r="D46" s="305"/>
      <c r="E46" s="305"/>
      <c r="F46" s="293" t="s">
        <v>1127</v>
      </c>
      <c r="G46" s="293"/>
      <c r="H46" s="293"/>
      <c r="I46" s="294"/>
    </row>
    <row r="47" spans="1:9">
      <c r="A47" s="295"/>
      <c r="B47" s="293"/>
      <c r="C47" s="293"/>
      <c r="D47" s="307" t="s">
        <v>1123</v>
      </c>
      <c r="E47" s="293"/>
      <c r="F47" s="293"/>
      <c r="G47" s="293"/>
      <c r="H47" s="293"/>
      <c r="I47" s="294"/>
    </row>
    <row r="48" spans="1:9">
      <c r="A48" s="295"/>
      <c r="B48" s="293"/>
      <c r="C48" s="293"/>
      <c r="D48" s="293"/>
      <c r="E48" s="293"/>
      <c r="F48" s="293"/>
      <c r="G48" s="293"/>
      <c r="H48" s="293"/>
      <c r="I48" s="294"/>
    </row>
    <row r="49" spans="1:9">
      <c r="A49" s="295"/>
      <c r="B49" s="293" t="s">
        <v>1128</v>
      </c>
      <c r="C49" s="293"/>
      <c r="D49" s="293"/>
      <c r="E49" s="293"/>
      <c r="F49" s="293"/>
      <c r="G49" s="312" t="s">
        <v>596</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5"/>
      <c r="C54" s="25"/>
      <c r="D54" s="25"/>
      <c r="E54" s="25"/>
      <c r="F54" s="25"/>
      <c r="G54" s="25"/>
      <c r="H54" s="25"/>
      <c r="I54" s="294"/>
    </row>
    <row r="55" spans="1:9">
      <c r="A55" s="295"/>
      <c r="B55" s="25"/>
      <c r="C55" s="25"/>
      <c r="D55" s="25"/>
      <c r="E55" s="25"/>
      <c r="F55" s="25"/>
      <c r="G55" s="25"/>
      <c r="H55" s="25"/>
      <c r="I55" s="294"/>
    </row>
    <row r="56" spans="1:9">
      <c r="A56" s="295"/>
      <c r="B56" s="25"/>
      <c r="C56" s="25"/>
      <c r="D56" s="25"/>
      <c r="E56" s="25"/>
      <c r="F56" s="25"/>
      <c r="G56" s="25"/>
      <c r="H56" s="25"/>
      <c r="I56" s="294"/>
    </row>
    <row r="57" spans="1:9">
      <c r="A57" s="295"/>
      <c r="B57" s="25"/>
      <c r="C57" s="25"/>
      <c r="D57" s="25"/>
      <c r="E57" s="25"/>
      <c r="F57" s="25"/>
      <c r="G57" s="25"/>
      <c r="H57" s="25"/>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753</vt:i4>
      </vt:variant>
    </vt:vector>
  </HeadingPairs>
  <TitlesOfParts>
    <vt:vector size="773"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MVG User</cp:lastModifiedBy>
  <cp:lastPrinted>2015-02-20T16:25:42Z</cp:lastPrinted>
  <dcterms:created xsi:type="dcterms:W3CDTF">2011-08-11T14:44:43Z</dcterms:created>
  <dcterms:modified xsi:type="dcterms:W3CDTF">2015-02-20T17:43:03Z</dcterms:modified>
</cp:coreProperties>
</file>